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drawings/drawing33.xml" ContentType="application/vnd.openxmlformats-officedocument.drawing+xml"/>
  <Override PartName="/xl/comments33.xml" ContentType="application/vnd.openxmlformats-officedocument.spreadsheetml.comments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drawings/drawing35.xml" ContentType="application/vnd.openxmlformats-officedocument.drawing+xml"/>
  <Override PartName="/xl/comments35.xml" ContentType="application/vnd.openxmlformats-officedocument.spreadsheetml.comments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drawings/drawing37.xml" ContentType="application/vnd.openxmlformats-officedocument.drawing+xml"/>
  <Override PartName="/xl/comments37.xml" ContentType="application/vnd.openxmlformats-officedocument.spreadsheetml.comments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drawings/drawing39.xml" ContentType="application/vnd.openxmlformats-officedocument.drawing+xml"/>
  <Override PartName="/xl/comments39.xml" ContentType="application/vnd.openxmlformats-officedocument.spreadsheetml.comments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drawings/drawing41.xml" ContentType="application/vnd.openxmlformats-officedocument.drawing+xml"/>
  <Override PartName="/xl/comments41.xml" ContentType="application/vnd.openxmlformats-officedocument.spreadsheetml.comments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drawings/drawing43.xml" ContentType="application/vnd.openxmlformats-officedocument.drawing+xml"/>
  <Override PartName="/xl/comments43.xml" ContentType="application/vnd.openxmlformats-officedocument.spreadsheetml.comments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drawings/drawing45.xml" ContentType="application/vnd.openxmlformats-officedocument.drawing+xml"/>
  <Override PartName="/xl/comments45.xml" ContentType="application/vnd.openxmlformats-officedocument.spreadsheetml.comments+xml"/>
  <Override PartName="/xl/drawings/drawing46.xml" ContentType="application/vnd.openxmlformats-officedocument.drawing+xml"/>
  <Override PartName="/xl/comments46.xml" ContentType="application/vnd.openxmlformats-officedocument.spreadsheetml.comments+xml"/>
  <Override PartName="/xl/drawings/drawing47.xml" ContentType="application/vnd.openxmlformats-officedocument.drawing+xml"/>
  <Override PartName="/xl/comments47.xml" ContentType="application/vnd.openxmlformats-officedocument.spreadsheetml.comments+xml"/>
  <Override PartName="/xl/drawings/drawing48.xml" ContentType="application/vnd.openxmlformats-officedocument.drawing+xml"/>
  <Override PartName="/xl/comments48.xml" ContentType="application/vnd.openxmlformats-officedocument.spreadsheetml.comments+xml"/>
  <Override PartName="/xl/drawings/drawing49.xml" ContentType="application/vnd.openxmlformats-officedocument.drawing+xml"/>
  <Override PartName="/xl/comments49.xml" ContentType="application/vnd.openxmlformats-officedocument.spreadsheetml.comments+xml"/>
  <Override PartName="/xl/drawings/drawing50.xml" ContentType="application/vnd.openxmlformats-officedocument.drawing+xml"/>
  <Override PartName="/xl/comments50.xml" ContentType="application/vnd.openxmlformats-officedocument.spreadsheetml.comments+xml"/>
  <Override PartName="/xl/drawings/drawing51.xml" ContentType="application/vnd.openxmlformats-officedocument.drawing+xml"/>
  <Override PartName="/xl/comments51.xml" ContentType="application/vnd.openxmlformats-officedocument.spreadsheetml.comments+xml"/>
  <Override PartName="/xl/drawings/drawing52.xml" ContentType="application/vnd.openxmlformats-officedocument.drawing+xml"/>
  <Override PartName="/xl/comments52.xml" ContentType="application/vnd.openxmlformats-officedocument.spreadsheetml.comments+xml"/>
  <Override PartName="/xl/drawings/drawing53.xml" ContentType="application/vnd.openxmlformats-officedocument.drawing+xml"/>
  <Override PartName="/xl/comments53.xml" ContentType="application/vnd.openxmlformats-officedocument.spreadsheetml.comments+xml"/>
  <Override PartName="/xl/drawings/drawing54.xml" ContentType="application/vnd.openxmlformats-officedocument.drawing+xml"/>
  <Override PartName="/xl/comments54.xml" ContentType="application/vnd.openxmlformats-officedocument.spreadsheetml.comments+xml"/>
  <Override PartName="/xl/drawings/drawing55.xml" ContentType="application/vnd.openxmlformats-officedocument.drawing+xml"/>
  <Override PartName="/xl/comments55.xml" ContentType="application/vnd.openxmlformats-officedocument.spreadsheetml.comments+xml"/>
  <Override PartName="/xl/drawings/drawing56.xml" ContentType="application/vnd.openxmlformats-officedocument.drawing+xml"/>
  <Override PartName="/xl/comments56.xml" ContentType="application/vnd.openxmlformats-officedocument.spreadsheetml.comments+xml"/>
  <Override PartName="/xl/drawings/drawing57.xml" ContentType="application/vnd.openxmlformats-officedocument.drawing+xml"/>
  <Override PartName="/xl/comments57.xml" ContentType="application/vnd.openxmlformats-officedocument.spreadsheetml.comments+xml"/>
  <Override PartName="/xl/drawings/drawing58.xml" ContentType="application/vnd.openxmlformats-officedocument.drawing+xml"/>
  <Override PartName="/xl/comments58.xml" ContentType="application/vnd.openxmlformats-officedocument.spreadsheetml.comments+xml"/>
  <Override PartName="/xl/drawings/drawing59.xml" ContentType="application/vnd.openxmlformats-officedocument.drawing+xml"/>
  <Override PartName="/xl/comments59.xml" ContentType="application/vnd.openxmlformats-officedocument.spreadsheetml.comments+xml"/>
  <Override PartName="/xl/drawings/drawing60.xml" ContentType="application/vnd.openxmlformats-officedocument.drawing+xml"/>
  <Override PartName="/xl/comments60.xml" ContentType="application/vnd.openxmlformats-officedocument.spreadsheetml.comments+xml"/>
  <Override PartName="/xl/drawings/drawing61.xml" ContentType="application/vnd.openxmlformats-officedocument.drawing+xml"/>
  <Override PartName="/xl/comments61.xml" ContentType="application/vnd.openxmlformats-officedocument.spreadsheetml.comments+xml"/>
  <Override PartName="/xl/drawings/drawing62.xml" ContentType="application/vnd.openxmlformats-officedocument.drawing+xml"/>
  <Override PartName="/xl/comments62.xml" ContentType="application/vnd.openxmlformats-officedocument.spreadsheetml.comments+xml"/>
  <Override PartName="/xl/drawings/drawing63.xml" ContentType="application/vnd.openxmlformats-officedocument.drawing+xml"/>
  <Override PartName="/xl/comments63.xml" ContentType="application/vnd.openxmlformats-officedocument.spreadsheetml.comments+xml"/>
  <Override PartName="/xl/drawings/drawing64.xml" ContentType="application/vnd.openxmlformats-officedocument.drawing+xml"/>
  <Override PartName="/xl/comments64.xml" ContentType="application/vnd.openxmlformats-officedocument.spreadsheetml.comments+xml"/>
  <Override PartName="/xl/drawings/drawing65.xml" ContentType="application/vnd.openxmlformats-officedocument.drawing+xml"/>
  <Override PartName="/xl/comments65.xml" ContentType="application/vnd.openxmlformats-officedocument.spreadsheetml.comments+xml"/>
  <Override PartName="/xl/drawings/drawing66.xml" ContentType="application/vnd.openxmlformats-officedocument.drawing+xml"/>
  <Override PartName="/xl/comments66.xml" ContentType="application/vnd.openxmlformats-officedocument.spreadsheetml.comments+xml"/>
  <Override PartName="/xl/drawings/drawing67.xml" ContentType="application/vnd.openxmlformats-officedocument.drawing+xml"/>
  <Override PartName="/xl/comments67.xml" ContentType="application/vnd.openxmlformats-officedocument.spreadsheetml.comments+xml"/>
  <Override PartName="/xl/drawings/drawing68.xml" ContentType="application/vnd.openxmlformats-officedocument.drawing+xml"/>
  <Override PartName="/xl/comments68.xml" ContentType="application/vnd.openxmlformats-officedocument.spreadsheetml.comments+xml"/>
  <Override PartName="/xl/drawings/drawing69.xml" ContentType="application/vnd.openxmlformats-officedocument.drawing+xml"/>
  <Override PartName="/xl/comments69.xml" ContentType="application/vnd.openxmlformats-officedocument.spreadsheetml.comments+xml"/>
  <Override PartName="/xl/drawings/drawing70.xml" ContentType="application/vnd.openxmlformats-officedocument.drawing+xml"/>
  <Override PartName="/xl/comments70.xml" ContentType="application/vnd.openxmlformats-officedocument.spreadsheetml.comments+xml"/>
  <Override PartName="/xl/drawings/drawing71.xml" ContentType="application/vnd.openxmlformats-officedocument.drawing+xml"/>
  <Override PartName="/xl/comments71.xml" ContentType="application/vnd.openxmlformats-officedocument.spreadsheetml.comments+xml"/>
  <Override PartName="/xl/drawings/drawing72.xml" ContentType="application/vnd.openxmlformats-officedocument.drawing+xml"/>
  <Override PartName="/xl/comments72.xml" ContentType="application/vnd.openxmlformats-officedocument.spreadsheetml.comments+xml"/>
  <Override PartName="/xl/drawings/drawing73.xml" ContentType="application/vnd.openxmlformats-officedocument.drawing+xml"/>
  <Override PartName="/xl/comments73.xml" ContentType="application/vnd.openxmlformats-officedocument.spreadsheetml.comments+xml"/>
  <Override PartName="/xl/drawings/drawing74.xml" ContentType="application/vnd.openxmlformats-officedocument.drawing+xml"/>
  <Override PartName="/xl/comments74.xml" ContentType="application/vnd.openxmlformats-officedocument.spreadsheetml.comments+xml"/>
  <Override PartName="/xl/drawings/drawing75.xml" ContentType="application/vnd.openxmlformats-officedocument.drawing+xml"/>
  <Override PartName="/xl/comments75.xml" ContentType="application/vnd.openxmlformats-officedocument.spreadsheetml.comments+xml"/>
  <Override PartName="/xl/drawings/drawing76.xml" ContentType="application/vnd.openxmlformats-officedocument.drawing+xml"/>
  <Override PartName="/xl/comments76.xml" ContentType="application/vnd.openxmlformats-officedocument.spreadsheetml.comments+xml"/>
  <Override PartName="/xl/drawings/drawing77.xml" ContentType="application/vnd.openxmlformats-officedocument.drawing+xml"/>
  <Override PartName="/xl/comments77.xml" ContentType="application/vnd.openxmlformats-officedocument.spreadsheetml.comments+xml"/>
  <Override PartName="/xl/drawings/drawing78.xml" ContentType="application/vnd.openxmlformats-officedocument.drawing+xml"/>
  <Override PartName="/xl/comments78.xml" ContentType="application/vnd.openxmlformats-officedocument.spreadsheetml.comments+xml"/>
  <Override PartName="/xl/drawings/drawing79.xml" ContentType="application/vnd.openxmlformats-officedocument.drawing+xml"/>
  <Override PartName="/xl/comments7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18cd17fd0579294/Desktop/Smith_Lab_Research/Project (CXCR4-CCR5)/4) PIE-FCCS data/CXCR4-CCR5/With Ligands (Active or inactive state)/"/>
    </mc:Choice>
  </mc:AlternateContent>
  <xr:revisionPtr revIDLastSave="4725" documentId="13_ncr:1_{8FD2EC37-71DB-45A4-8AC9-7257F2C25B6F}" xr6:coauthVersionLast="47" xr6:coauthVersionMax="47" xr10:uidLastSave="{229356B5-DB9D-496F-AC48-1669F18374AD}"/>
  <bookViews>
    <workbookView xWindow="-120" yWindow="-120" windowWidth="29040" windowHeight="15720" tabRatio="888" firstSheet="33" activeTab="38" xr2:uid="{381CE5B5-65D1-4FD6-8D57-33321468730A}"/>
  </bookViews>
  <sheets>
    <sheet name="COS CXCR4-CCR5 (basal)" sheetId="111" r:id="rId1"/>
    <sheet name="COS CXCR4-CCR5 (CXCL12)(t1+t2)" sheetId="134" r:id="rId2"/>
    <sheet name="COS CXCR4-CCR5 (CXCL12)(t1)" sheetId="106" r:id="rId3"/>
    <sheet name="COS CXCR4-CCR5 (CXCL12)(t2)" sheetId="133" r:id="rId4"/>
    <sheet name="COS CXCR4-CCR5 (CCL5)(t1+t2)" sheetId="105" r:id="rId5"/>
    <sheet name="COS CXCR4-CCR5 (CCL5)(t1)" sheetId="135" r:id="rId6"/>
    <sheet name="COS CXCR4-CCR5 (CCL5)(t2)" sheetId="136" r:id="rId7"/>
    <sheet name="COS CXCR4-CCR5 (L12+L5)(t1+t2)" sheetId="107" r:id="rId8"/>
    <sheet name="COS CXCR4-CCR5 (L12+L5)(t1)" sheetId="137" r:id="rId9"/>
    <sheet name="COS CXCR4-CCR5 (L12+L5)(t2)" sheetId="138" r:id="rId10"/>
    <sheet name="COS CXCR4-CCR5 (Plex)(t1+t2)" sheetId="121" r:id="rId11"/>
    <sheet name="COS CXCR4-CCR5 (Plex)(t1)" sheetId="139" r:id="rId12"/>
    <sheet name="COS CXCR4-CCR5 (Plex)(t2)" sheetId="140" r:id="rId13"/>
    <sheet name="COS CXCR4-CCR5 (Mar)(t1+t2)" sheetId="122" r:id="rId14"/>
    <sheet name="COS CXCR4-CCR5 (Mar)(t1)" sheetId="141" r:id="rId15"/>
    <sheet name="COS CXCR4-CCR5 (Mar)(t2)" sheetId="142" r:id="rId16"/>
    <sheet name="COS CXCR4-CCR5 (Plx+Mar)(t1+t2)" sheetId="123" r:id="rId17"/>
    <sheet name="COS CXCR4-CCR5 (Plx+Mar)(t1)" sheetId="143" r:id="rId18"/>
    <sheet name="COS CXCR4-CCR5 (Plx+Mar)(t2)" sheetId="144" r:id="rId19"/>
    <sheet name="HEK CXCR4-CCR5 (basal)" sheetId="108" r:id="rId20"/>
    <sheet name="HEK CXCR4-CCR5 (CXCL12)(t1+t2)" sheetId="112" r:id="rId21"/>
    <sheet name="HEK CXCR4-CCR5 (CXCL12)(t1)" sheetId="145" r:id="rId22"/>
    <sheet name="HEK CXCR4-CCR5 (CXCL12)(t2)" sheetId="146" r:id="rId23"/>
    <sheet name="HEK CXCR4-CCR5 (CCL5)(t1+t2)" sheetId="109" r:id="rId24"/>
    <sheet name="HEK CXCR4-CCR5 (CCL5)(t1)" sheetId="147" r:id="rId25"/>
    <sheet name="HEK CXCR4-CCR5 (CCL5)(t2)" sheetId="148" r:id="rId26"/>
    <sheet name="HEK CXCR4-CCR5 (L12+L5)(t1+t2)" sheetId="110" r:id="rId27"/>
    <sheet name="HEK CXCR4-CCR5 (L12+L5)(t1)" sheetId="149" r:id="rId28"/>
    <sheet name="HEK CXCR4-CCR5 (L12+L5)(t2)" sheetId="150" r:id="rId29"/>
    <sheet name="HEK CXCR4-CCR5 (Plex)(t1+t2)" sheetId="125" r:id="rId30"/>
    <sheet name="HEK CXCR4-CCR5 (Plex)(t1)" sheetId="151" r:id="rId31"/>
    <sheet name="HEK CXCR4-CCR5 (Plex)(t2)" sheetId="152" r:id="rId32"/>
    <sheet name="HEK CXCR4-CCR5 (Mar)(t1+t2)" sheetId="124" r:id="rId33"/>
    <sheet name="HEK CXCR4-CCR5 (Mar)(t1)" sheetId="153" r:id="rId34"/>
    <sheet name="HEK CXCR4-CCR5 (Mar)(t2)" sheetId="154" r:id="rId35"/>
    <sheet name="HEK CXCR4-CCR5 (Plx+Mar)(t1+t2)" sheetId="126" r:id="rId36"/>
    <sheet name="HEK CXCR4-CCR5 (Plx+Mar)(t1)" sheetId="155" r:id="rId37"/>
    <sheet name="HEK CXCR4-CCR5 (Plx+Mar)(t2)" sheetId="156" r:id="rId38"/>
    <sheet name="MDA CXCR4-CCR5 (basal)" sheetId="113" r:id="rId39"/>
    <sheet name="MDA CXCR4-CCR5 (CXCL12)(t1+t2)" sheetId="114" r:id="rId40"/>
    <sheet name="MDA CXCR4-CCR5 (CXCL12)(t1)" sheetId="157" r:id="rId41"/>
    <sheet name="MDA CXCR4-CCR5 (CXCL12)(t2)" sheetId="158" r:id="rId42"/>
    <sheet name="MDA CXCR4-CCR5 (CCL5)(t1+t2)" sheetId="115" r:id="rId43"/>
    <sheet name="MDA CXCR4-CCR5 (CCL5)(t1)" sheetId="159" r:id="rId44"/>
    <sheet name="MDA CXCR4-CCR5 (CCL5)(t2)" sheetId="160" r:id="rId45"/>
    <sheet name="MDA CXCR4-CCR5 (L12+L5)(t1+t2)" sheetId="129" r:id="rId46"/>
    <sheet name="MDA CXCR4-CCR5 (L12+L5)(t1)" sheetId="161" r:id="rId47"/>
    <sheet name="MDA CXCR4-CCR5 (L12+L5)(t2)" sheetId="162" r:id="rId48"/>
    <sheet name="MDA CXCR4-CCR5 (Plex)(t1+t2)" sheetId="127" r:id="rId49"/>
    <sheet name="MDA CXCR4-CCR5 (Plex)(t1)" sheetId="163" r:id="rId50"/>
    <sheet name="MDA CXCR4-CCR5 (Plex)(t2)" sheetId="164" r:id="rId51"/>
    <sheet name="MDA CXCR4-CCR5 (Mar)(t1+t2)" sheetId="128" r:id="rId52"/>
    <sheet name="MDA CXCR4-CCR5 (Mar)(t1)" sheetId="165" r:id="rId53"/>
    <sheet name="MDA CXCR4-CCR5 (Mar)(t2)" sheetId="166" r:id="rId54"/>
    <sheet name="MDA CXCR4-CCR5 (Plx+Mar)(t1+t2)" sheetId="116" r:id="rId55"/>
    <sheet name="MDA CXCR4-CCR5 (Plx+Mar)(t1)" sheetId="167" r:id="rId56"/>
    <sheet name="MDA CXCR4-CCR5 (Plx+Mar)(t2)" sheetId="168" r:id="rId57"/>
    <sheet name="MCF CXCR4-CCR5 (basal)" sheetId="117" r:id="rId58"/>
    <sheet name="MCF CXCR4-CCR5 (CXCL12)(t1+t2)" sheetId="118" r:id="rId59"/>
    <sheet name="MCF CXCR4-CCR5 (CXCL12)(t1)" sheetId="169" r:id="rId60"/>
    <sheet name="MCF CXCR4-CCR5 (CXCL12)(t2)" sheetId="170" r:id="rId61"/>
    <sheet name="MCF CXCR4-CCR5 (CCL5)(t1+t2)" sheetId="119" r:id="rId62"/>
    <sheet name="MCF CXCR4-CCR5 (CCL5)(t1)" sheetId="171" r:id="rId63"/>
    <sheet name="MCF CXCR4-CCR5 (CCL5)(t2)" sheetId="172" r:id="rId64"/>
    <sheet name="MCF CXCR4-CCR5 (L12+L5)(t1+t2)" sheetId="120" r:id="rId65"/>
    <sheet name="MCF CXCR4-CCR5 (L12+L5)(t1)" sheetId="173" r:id="rId66"/>
    <sheet name="MCF CXCR4-CCR5 (L12+L5)(t2)" sheetId="174" r:id="rId67"/>
    <sheet name="MCF CXCR4-CCR5 (Plex)(t1+t2)" sheetId="130" r:id="rId68"/>
    <sheet name="MCF CXCR4-CCR5 (Plex)(t1)" sheetId="175" r:id="rId69"/>
    <sheet name="MCF CXCR4-CCR5 (Plex)(t2)" sheetId="176" r:id="rId70"/>
    <sheet name="MCF CXCR4-CCR5 (Mar)(t1+t2)" sheetId="131" r:id="rId71"/>
    <sheet name="MCF CXCR4-CCR5 (Mar)(t1)" sheetId="177" r:id="rId72"/>
    <sheet name="MCF CXCR4-CCR5 (Mar)(t2)" sheetId="178" r:id="rId73"/>
    <sheet name="MCF CXCR4-CCR5 (Plx+Mar)(t1+t2)" sheetId="132" r:id="rId74"/>
    <sheet name="MCF CXCR4-CCR5 (Plx+Mar)(t1)" sheetId="179" r:id="rId75"/>
    <sheet name="MCF CXCR4-CCR5 (Plx+Mar)(t2)" sheetId="180" r:id="rId76"/>
    <sheet name="COS7 CXCR4-CXCR7" sheetId="102" state="hidden" r:id="rId77"/>
    <sheet name="COS7 CXCR4-CCR3" sheetId="104" state="hidden" r:id="rId78"/>
    <sheet name="COS7 CXCR4-CCR5" sheetId="100" state="hidden" r:id="rId79"/>
  </sheets>
  <externalReferences>
    <externalReference r:id="rId80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80" l="1"/>
  <c r="Q42" i="179"/>
  <c r="Q62" i="132"/>
  <c r="Q28" i="178"/>
  <c r="Q41" i="177"/>
  <c r="Q62" i="131"/>
  <c r="Q30" i="176"/>
  <c r="Q39" i="175"/>
  <c r="Q62" i="130"/>
  <c r="Q29" i="174"/>
  <c r="Q40" i="173"/>
  <c r="Q62" i="120"/>
  <c r="Q28" i="172"/>
  <c r="Q40" i="171"/>
  <c r="Q61" i="119"/>
  <c r="Q36" i="170"/>
  <c r="Q33" i="169"/>
  <c r="Q62" i="118"/>
  <c r="Q30" i="168"/>
  <c r="Q39" i="167"/>
  <c r="Q62" i="116"/>
  <c r="Q28" i="166"/>
  <c r="Q41" i="165"/>
  <c r="Q62" i="128"/>
  <c r="Q30" i="164"/>
  <c r="Q39" i="163"/>
  <c r="Q62" i="127"/>
  <c r="Q35" i="162"/>
  <c r="Q34" i="161"/>
  <c r="Q62" i="129"/>
  <c r="Q20" i="160"/>
  <c r="Q47" i="159"/>
  <c r="Q60" i="115"/>
  <c r="Q24" i="158"/>
  <c r="Q44" i="157"/>
  <c r="Q61" i="114"/>
  <c r="Q26" i="156"/>
  <c r="Q43" i="155"/>
  <c r="Q62" i="126"/>
  <c r="Q37" i="154"/>
  <c r="Q30" i="153"/>
  <c r="Q60" i="124"/>
  <c r="Q35" i="152"/>
  <c r="Q30" i="151"/>
  <c r="Q58" i="125"/>
  <c r="Q37" i="150"/>
  <c r="Q64" i="149"/>
  <c r="Q94" i="110"/>
  <c r="Q38" i="148"/>
  <c r="Q63" i="147"/>
  <c r="Q93" i="109"/>
  <c r="Q39" i="146"/>
  <c r="Q62" i="145"/>
  <c r="Q94" i="112"/>
  <c r="Q30" i="144"/>
  <c r="Q36" i="143"/>
  <c r="Q59" i="123"/>
  <c r="Q25" i="142"/>
  <c r="Q31" i="141"/>
  <c r="Q49" i="122"/>
  <c r="Q28" i="140"/>
  <c r="Q29" i="139"/>
  <c r="Q50" i="121"/>
  <c r="Q29" i="138"/>
  <c r="Q38" i="137"/>
  <c r="Q60" i="107"/>
  <c r="Q28" i="136"/>
  <c r="Q38" i="135"/>
  <c r="Q59" i="105"/>
  <c r="Q34" i="133"/>
  <c r="Q31" i="106"/>
  <c r="Q58" i="134"/>
  <c r="Y19" i="116"/>
  <c r="X19" i="116"/>
  <c r="W19" i="116"/>
  <c r="V19" i="116"/>
  <c r="U19" i="116"/>
  <c r="T19" i="116"/>
  <c r="S19" i="116"/>
  <c r="R19" i="116"/>
  <c r="P19" i="116"/>
  <c r="Q19" i="116" s="1"/>
  <c r="C19" i="116"/>
  <c r="Y19" i="167"/>
  <c r="Y6" i="167" s="1"/>
  <c r="X19" i="167"/>
  <c r="W19" i="167"/>
  <c r="W6" i="167" s="1"/>
  <c r="V19" i="167"/>
  <c r="V6" i="167" s="1"/>
  <c r="U19" i="167"/>
  <c r="U6" i="167" s="1"/>
  <c r="T19" i="167"/>
  <c r="S19" i="167"/>
  <c r="R19" i="167"/>
  <c r="P19" i="167"/>
  <c r="Q19" i="167" s="1"/>
  <c r="C19" i="167"/>
  <c r="Y52" i="126"/>
  <c r="X52" i="126"/>
  <c r="W52" i="126"/>
  <c r="V52" i="126"/>
  <c r="U52" i="126"/>
  <c r="T52" i="126"/>
  <c r="S52" i="126"/>
  <c r="R52" i="126"/>
  <c r="P52" i="126"/>
  <c r="Q52" i="126" s="1"/>
  <c r="C52" i="126"/>
  <c r="Y25" i="156"/>
  <c r="X25" i="156"/>
  <c r="W25" i="156"/>
  <c r="V25" i="156"/>
  <c r="U25" i="156"/>
  <c r="T25" i="156"/>
  <c r="S25" i="156"/>
  <c r="R25" i="156"/>
  <c r="P25" i="156"/>
  <c r="Q25" i="156" s="1"/>
  <c r="C25" i="156"/>
  <c r="X6" i="156"/>
  <c r="Y41" i="109"/>
  <c r="X41" i="109"/>
  <c r="W41" i="109"/>
  <c r="V41" i="109"/>
  <c r="U41" i="109"/>
  <c r="T41" i="109"/>
  <c r="S41" i="109"/>
  <c r="R41" i="109"/>
  <c r="P41" i="109"/>
  <c r="Q41" i="109" s="1"/>
  <c r="C41" i="109"/>
  <c r="C41" i="147"/>
  <c r="P41" i="147"/>
  <c r="Q41" i="147" s="1"/>
  <c r="R41" i="147"/>
  <c r="S41" i="147"/>
  <c r="T41" i="147"/>
  <c r="U41" i="147"/>
  <c r="V41" i="147"/>
  <c r="W41" i="147"/>
  <c r="X41" i="147"/>
  <c r="X6" i="147" s="1"/>
  <c r="Y41" i="147"/>
  <c r="Y6" i="147" s="1"/>
  <c r="R5" i="165"/>
  <c r="V6" i="165"/>
  <c r="W6" i="165"/>
  <c r="X6" i="165"/>
  <c r="Y6" i="165"/>
  <c r="R6" i="180"/>
  <c r="P5" i="180"/>
  <c r="Y6" i="180"/>
  <c r="X6" i="180"/>
  <c r="W6" i="180"/>
  <c r="V6" i="180"/>
  <c r="U6" i="180"/>
  <c r="X5" i="180"/>
  <c r="T6" i="180"/>
  <c r="S6" i="180"/>
  <c r="R5" i="180"/>
  <c r="AH6" i="180"/>
  <c r="AG6" i="180"/>
  <c r="AF6" i="180"/>
  <c r="AE6" i="180"/>
  <c r="AD6" i="180"/>
  <c r="AC6" i="180"/>
  <c r="O6" i="180"/>
  <c r="N6" i="180"/>
  <c r="M6" i="180"/>
  <c r="L6" i="180"/>
  <c r="K6" i="180"/>
  <c r="J6" i="180"/>
  <c r="I6" i="180"/>
  <c r="H6" i="180"/>
  <c r="G6" i="180"/>
  <c r="F6" i="180"/>
  <c r="E6" i="180"/>
  <c r="D6" i="180"/>
  <c r="AH5" i="180"/>
  <c r="AG5" i="180"/>
  <c r="AF5" i="180"/>
  <c r="AE5" i="180"/>
  <c r="AD5" i="180"/>
  <c r="AC5" i="180"/>
  <c r="O5" i="180"/>
  <c r="N5" i="180"/>
  <c r="M5" i="180"/>
  <c r="L5" i="180"/>
  <c r="K5" i="180"/>
  <c r="J5" i="180"/>
  <c r="I5" i="180"/>
  <c r="H5" i="180"/>
  <c r="G5" i="180"/>
  <c r="F5" i="180"/>
  <c r="E5" i="180"/>
  <c r="D5" i="180"/>
  <c r="P1" i="180"/>
  <c r="O1" i="180" s="1"/>
  <c r="N1" i="180" s="1"/>
  <c r="M1" i="180" s="1"/>
  <c r="L1" i="180" s="1"/>
  <c r="K1" i="180" s="1"/>
  <c r="J1" i="180" s="1"/>
  <c r="I1" i="180" s="1"/>
  <c r="H1" i="180" s="1"/>
  <c r="G1" i="180" s="1"/>
  <c r="F1" i="180" s="1"/>
  <c r="E1" i="180" s="1"/>
  <c r="D1" i="180" s="1"/>
  <c r="C1" i="180" s="1"/>
  <c r="B1" i="180" s="1"/>
  <c r="R6" i="179"/>
  <c r="P5" i="179"/>
  <c r="X6" i="179"/>
  <c r="W6" i="179"/>
  <c r="V5" i="179"/>
  <c r="U6" i="179"/>
  <c r="Y5" i="179"/>
  <c r="X5" i="179"/>
  <c r="V6" i="179"/>
  <c r="T6" i="179"/>
  <c r="S6" i="179"/>
  <c r="R5" i="179"/>
  <c r="AH6" i="179"/>
  <c r="AG6" i="179"/>
  <c r="AF6" i="179"/>
  <c r="AE6" i="179"/>
  <c r="AD6" i="179"/>
  <c r="AC6" i="179"/>
  <c r="Y6" i="179"/>
  <c r="O6" i="179"/>
  <c r="N6" i="179"/>
  <c r="M6" i="179"/>
  <c r="L6" i="179"/>
  <c r="K6" i="179"/>
  <c r="J6" i="179"/>
  <c r="I6" i="179"/>
  <c r="H6" i="179"/>
  <c r="G6" i="179"/>
  <c r="F6" i="179"/>
  <c r="E6" i="179"/>
  <c r="D6" i="179"/>
  <c r="AH5" i="179"/>
  <c r="AG5" i="179"/>
  <c r="AF5" i="179"/>
  <c r="AE5" i="179"/>
  <c r="AD5" i="179"/>
  <c r="AC5" i="179"/>
  <c r="O5" i="179"/>
  <c r="N5" i="179"/>
  <c r="M5" i="179"/>
  <c r="L5" i="179"/>
  <c r="K5" i="179"/>
  <c r="J5" i="179"/>
  <c r="I5" i="179"/>
  <c r="H5" i="179"/>
  <c r="G5" i="179"/>
  <c r="F5" i="179"/>
  <c r="E5" i="179"/>
  <c r="D5" i="179"/>
  <c r="P1" i="179"/>
  <c r="O1" i="179" s="1"/>
  <c r="N1" i="179" s="1"/>
  <c r="M1" i="179" s="1"/>
  <c r="L1" i="179" s="1"/>
  <c r="K1" i="179" s="1"/>
  <c r="J1" i="179" s="1"/>
  <c r="I1" i="179" s="1"/>
  <c r="H1" i="179" s="1"/>
  <c r="G1" i="179" s="1"/>
  <c r="F1" i="179" s="1"/>
  <c r="E1" i="179" s="1"/>
  <c r="D1" i="179" s="1"/>
  <c r="C1" i="179" s="1"/>
  <c r="B1" i="179" s="1"/>
  <c r="S5" i="178"/>
  <c r="R5" i="178"/>
  <c r="R6" i="178"/>
  <c r="P5" i="178"/>
  <c r="Y5" i="178"/>
  <c r="X6" i="178"/>
  <c r="W6" i="178"/>
  <c r="V6" i="178"/>
  <c r="U6" i="178"/>
  <c r="T6" i="178"/>
  <c r="S6" i="178"/>
  <c r="AH6" i="178"/>
  <c r="AG6" i="178"/>
  <c r="AF6" i="178"/>
  <c r="AE6" i="178"/>
  <c r="AD6" i="178"/>
  <c r="AC6" i="178"/>
  <c r="Y6" i="178"/>
  <c r="O6" i="178"/>
  <c r="N6" i="178"/>
  <c r="M6" i="178"/>
  <c r="L6" i="178"/>
  <c r="K6" i="178"/>
  <c r="J6" i="178"/>
  <c r="I6" i="178"/>
  <c r="H6" i="178"/>
  <c r="G6" i="178"/>
  <c r="F6" i="178"/>
  <c r="E6" i="178"/>
  <c r="D6" i="178"/>
  <c r="AH5" i="178"/>
  <c r="AG5" i="178"/>
  <c r="AF5" i="178"/>
  <c r="AE5" i="178"/>
  <c r="AD5" i="178"/>
  <c r="AC5" i="178"/>
  <c r="O5" i="178"/>
  <c r="N5" i="178"/>
  <c r="M5" i="178"/>
  <c r="L5" i="178"/>
  <c r="K5" i="178"/>
  <c r="J5" i="178"/>
  <c r="I5" i="178"/>
  <c r="H5" i="178"/>
  <c r="G5" i="178"/>
  <c r="F5" i="178"/>
  <c r="E5" i="178"/>
  <c r="D5" i="178"/>
  <c r="P1" i="178"/>
  <c r="O1" i="178" s="1"/>
  <c r="N1" i="178" s="1"/>
  <c r="M1" i="178" s="1"/>
  <c r="L1" i="178" s="1"/>
  <c r="K1" i="178" s="1"/>
  <c r="J1" i="178" s="1"/>
  <c r="I1" i="178" s="1"/>
  <c r="H1" i="178" s="1"/>
  <c r="G1" i="178" s="1"/>
  <c r="F1" i="178" s="1"/>
  <c r="E1" i="178" s="1"/>
  <c r="D1" i="178" s="1"/>
  <c r="C1" i="178" s="1"/>
  <c r="B1" i="178" s="1"/>
  <c r="S6" i="177"/>
  <c r="R5" i="177"/>
  <c r="P6" i="177"/>
  <c r="P5" i="177"/>
  <c r="Y5" i="177"/>
  <c r="V6" i="177"/>
  <c r="R6" i="177"/>
  <c r="X6" i="177"/>
  <c r="U6" i="177"/>
  <c r="W6" i="177"/>
  <c r="T6" i="177"/>
  <c r="AH6" i="177"/>
  <c r="AG6" i="177"/>
  <c r="AF6" i="177"/>
  <c r="AE6" i="177"/>
  <c r="AD6" i="177"/>
  <c r="AC6" i="177"/>
  <c r="Y6" i="177"/>
  <c r="O6" i="177"/>
  <c r="N6" i="177"/>
  <c r="M6" i="177"/>
  <c r="L6" i="177"/>
  <c r="K6" i="177"/>
  <c r="J6" i="177"/>
  <c r="I6" i="177"/>
  <c r="H6" i="177"/>
  <c r="G6" i="177"/>
  <c r="F6" i="177"/>
  <c r="E6" i="177"/>
  <c r="D6" i="177"/>
  <c r="AH5" i="177"/>
  <c r="AG5" i="177"/>
  <c r="AF5" i="177"/>
  <c r="AE5" i="177"/>
  <c r="AD5" i="177"/>
  <c r="AC5" i="177"/>
  <c r="O5" i="177"/>
  <c r="N5" i="177"/>
  <c r="M5" i="177"/>
  <c r="L5" i="177"/>
  <c r="K5" i="177"/>
  <c r="J5" i="177"/>
  <c r="I5" i="177"/>
  <c r="H5" i="177"/>
  <c r="G5" i="177"/>
  <c r="F5" i="177"/>
  <c r="E5" i="177"/>
  <c r="D5" i="177"/>
  <c r="P1" i="177"/>
  <c r="O1" i="177" s="1"/>
  <c r="N1" i="177" s="1"/>
  <c r="M1" i="177" s="1"/>
  <c r="L1" i="177" s="1"/>
  <c r="K1" i="177" s="1"/>
  <c r="J1" i="177" s="1"/>
  <c r="I1" i="177" s="1"/>
  <c r="H1" i="177" s="1"/>
  <c r="G1" i="177" s="1"/>
  <c r="F1" i="177" s="1"/>
  <c r="E1" i="177" s="1"/>
  <c r="D1" i="177" s="1"/>
  <c r="C1" i="177" s="1"/>
  <c r="B1" i="177" s="1"/>
  <c r="S5" i="176"/>
  <c r="R5" i="176"/>
  <c r="P5" i="176"/>
  <c r="Y6" i="176"/>
  <c r="Y5" i="176"/>
  <c r="X6" i="176"/>
  <c r="W6" i="176"/>
  <c r="S6" i="176"/>
  <c r="V6" i="176"/>
  <c r="R6" i="176"/>
  <c r="U6" i="176"/>
  <c r="T6" i="176"/>
  <c r="AH6" i="176"/>
  <c r="AG6" i="176"/>
  <c r="AF6" i="176"/>
  <c r="AE6" i="176"/>
  <c r="AD6" i="176"/>
  <c r="AC6" i="176"/>
  <c r="O6" i="176"/>
  <c r="N6" i="176"/>
  <c r="M6" i="176"/>
  <c r="L6" i="176"/>
  <c r="K6" i="176"/>
  <c r="J6" i="176"/>
  <c r="I6" i="176"/>
  <c r="H6" i="176"/>
  <c r="G6" i="176"/>
  <c r="F6" i="176"/>
  <c r="E6" i="176"/>
  <c r="D6" i="176"/>
  <c r="AH5" i="176"/>
  <c r="AG5" i="176"/>
  <c r="AF5" i="176"/>
  <c r="AE5" i="176"/>
  <c r="AD5" i="176"/>
  <c r="AC5" i="176"/>
  <c r="O5" i="176"/>
  <c r="N5" i="176"/>
  <c r="M5" i="176"/>
  <c r="L5" i="176"/>
  <c r="K5" i="176"/>
  <c r="J5" i="176"/>
  <c r="I5" i="176"/>
  <c r="H5" i="176"/>
  <c r="G5" i="176"/>
  <c r="F5" i="176"/>
  <c r="E5" i="176"/>
  <c r="D5" i="176"/>
  <c r="P1" i="176"/>
  <c r="O1" i="176" s="1"/>
  <c r="N1" i="176" s="1"/>
  <c r="M1" i="176" s="1"/>
  <c r="L1" i="176" s="1"/>
  <c r="K1" i="176" s="1"/>
  <c r="J1" i="176" s="1"/>
  <c r="I1" i="176" s="1"/>
  <c r="H1" i="176" s="1"/>
  <c r="G1" i="176" s="1"/>
  <c r="F1" i="176" s="1"/>
  <c r="E1" i="176" s="1"/>
  <c r="D1" i="176" s="1"/>
  <c r="C1" i="176" s="1"/>
  <c r="B1" i="176" s="1"/>
  <c r="S5" i="175"/>
  <c r="P6" i="175"/>
  <c r="R6" i="175"/>
  <c r="P5" i="175"/>
  <c r="Y5" i="175"/>
  <c r="V6" i="175"/>
  <c r="X5" i="175"/>
  <c r="U6" i="175"/>
  <c r="X6" i="175"/>
  <c r="W6" i="175"/>
  <c r="T6" i="175"/>
  <c r="S6" i="175"/>
  <c r="AH6" i="175"/>
  <c r="AG6" i="175"/>
  <c r="AF6" i="175"/>
  <c r="AE6" i="175"/>
  <c r="AD6" i="175"/>
  <c r="AC6" i="175"/>
  <c r="Y6" i="175"/>
  <c r="O6" i="175"/>
  <c r="N6" i="175"/>
  <c r="M6" i="175"/>
  <c r="L6" i="175"/>
  <c r="K6" i="175"/>
  <c r="J6" i="175"/>
  <c r="I6" i="175"/>
  <c r="H6" i="175"/>
  <c r="G6" i="175"/>
  <c r="F6" i="175"/>
  <c r="E6" i="175"/>
  <c r="D6" i="175"/>
  <c r="AH5" i="175"/>
  <c r="AG5" i="175"/>
  <c r="AF5" i="175"/>
  <c r="AE5" i="175"/>
  <c r="AD5" i="175"/>
  <c r="AC5" i="175"/>
  <c r="O5" i="175"/>
  <c r="N5" i="175"/>
  <c r="M5" i="175"/>
  <c r="L5" i="175"/>
  <c r="K5" i="175"/>
  <c r="J5" i="175"/>
  <c r="I5" i="175"/>
  <c r="H5" i="175"/>
  <c r="G5" i="175"/>
  <c r="F5" i="175"/>
  <c r="E5" i="175"/>
  <c r="D5" i="175"/>
  <c r="P1" i="175"/>
  <c r="O1" i="175" s="1"/>
  <c r="N1" i="175" s="1"/>
  <c r="M1" i="175" s="1"/>
  <c r="L1" i="175" s="1"/>
  <c r="K1" i="175" s="1"/>
  <c r="J1" i="175" s="1"/>
  <c r="I1" i="175" s="1"/>
  <c r="H1" i="175" s="1"/>
  <c r="G1" i="175" s="1"/>
  <c r="F1" i="175" s="1"/>
  <c r="E1" i="175" s="1"/>
  <c r="D1" i="175" s="1"/>
  <c r="C1" i="175" s="1"/>
  <c r="B1" i="175" s="1"/>
  <c r="R5" i="174"/>
  <c r="P5" i="174"/>
  <c r="X6" i="174"/>
  <c r="W6" i="174"/>
  <c r="V6" i="174"/>
  <c r="S6" i="174"/>
  <c r="Y5" i="174"/>
  <c r="U6" i="174"/>
  <c r="T6" i="174"/>
  <c r="S5" i="174"/>
  <c r="R6" i="174"/>
  <c r="AH6" i="174"/>
  <c r="AG6" i="174"/>
  <c r="AF6" i="174"/>
  <c r="AE6" i="174"/>
  <c r="AD6" i="174"/>
  <c r="AC6" i="174"/>
  <c r="Y6" i="174"/>
  <c r="O6" i="174"/>
  <c r="N6" i="174"/>
  <c r="M6" i="174"/>
  <c r="L6" i="174"/>
  <c r="K6" i="174"/>
  <c r="J6" i="174"/>
  <c r="I6" i="174"/>
  <c r="H6" i="174"/>
  <c r="G6" i="174"/>
  <c r="F6" i="174"/>
  <c r="E6" i="174"/>
  <c r="D6" i="174"/>
  <c r="AH5" i="174"/>
  <c r="AG5" i="174"/>
  <c r="AF5" i="174"/>
  <c r="AE5" i="174"/>
  <c r="AD5" i="174"/>
  <c r="AC5" i="174"/>
  <c r="O5" i="174"/>
  <c r="N5" i="174"/>
  <c r="M5" i="174"/>
  <c r="L5" i="174"/>
  <c r="K5" i="174"/>
  <c r="J5" i="174"/>
  <c r="I5" i="174"/>
  <c r="H5" i="174"/>
  <c r="G5" i="174"/>
  <c r="F5" i="174"/>
  <c r="E5" i="174"/>
  <c r="D5" i="174"/>
  <c r="P1" i="174"/>
  <c r="O1" i="174" s="1"/>
  <c r="N1" i="174" s="1"/>
  <c r="M1" i="174" s="1"/>
  <c r="L1" i="174" s="1"/>
  <c r="K1" i="174" s="1"/>
  <c r="J1" i="174" s="1"/>
  <c r="I1" i="174" s="1"/>
  <c r="H1" i="174" s="1"/>
  <c r="G1" i="174" s="1"/>
  <c r="F1" i="174" s="1"/>
  <c r="E1" i="174" s="1"/>
  <c r="D1" i="174" s="1"/>
  <c r="C1" i="174" s="1"/>
  <c r="B1" i="174" s="1"/>
  <c r="S6" i="173"/>
  <c r="Y5" i="173"/>
  <c r="W6" i="173"/>
  <c r="V5" i="173"/>
  <c r="V6" i="173"/>
  <c r="U6" i="173"/>
  <c r="X6" i="173"/>
  <c r="T6" i="173"/>
  <c r="S5" i="173"/>
  <c r="R6" i="173"/>
  <c r="P5" i="173"/>
  <c r="AH6" i="173"/>
  <c r="AG6" i="173"/>
  <c r="AF6" i="173"/>
  <c r="AE6" i="173"/>
  <c r="AD6" i="173"/>
  <c r="AC6" i="173"/>
  <c r="Y6" i="173"/>
  <c r="O6" i="173"/>
  <c r="N6" i="173"/>
  <c r="M6" i="173"/>
  <c r="L6" i="173"/>
  <c r="K6" i="173"/>
  <c r="J6" i="173"/>
  <c r="I6" i="173"/>
  <c r="H6" i="173"/>
  <c r="G6" i="173"/>
  <c r="F6" i="173"/>
  <c r="E6" i="173"/>
  <c r="D6" i="173"/>
  <c r="AH5" i="173"/>
  <c r="AG5" i="173"/>
  <c r="AF5" i="173"/>
  <c r="AE5" i="173"/>
  <c r="AD5" i="173"/>
  <c r="AC5" i="173"/>
  <c r="O5" i="173"/>
  <c r="N5" i="173"/>
  <c r="M5" i="173"/>
  <c r="L5" i="173"/>
  <c r="K5" i="173"/>
  <c r="J5" i="173"/>
  <c r="I5" i="173"/>
  <c r="H5" i="173"/>
  <c r="G5" i="173"/>
  <c r="F5" i="173"/>
  <c r="E5" i="173"/>
  <c r="D5" i="173"/>
  <c r="P1" i="173"/>
  <c r="O1" i="173" s="1"/>
  <c r="N1" i="173" s="1"/>
  <c r="M1" i="173" s="1"/>
  <c r="L1" i="173" s="1"/>
  <c r="K1" i="173" s="1"/>
  <c r="J1" i="173" s="1"/>
  <c r="I1" i="173" s="1"/>
  <c r="H1" i="173" s="1"/>
  <c r="G1" i="173" s="1"/>
  <c r="F1" i="173" s="1"/>
  <c r="E1" i="173" s="1"/>
  <c r="D1" i="173" s="1"/>
  <c r="C1" i="173" s="1"/>
  <c r="B1" i="173" s="1"/>
  <c r="T5" i="172"/>
  <c r="S5" i="172"/>
  <c r="T6" i="172"/>
  <c r="S6" i="172"/>
  <c r="R6" i="172"/>
  <c r="P5" i="172"/>
  <c r="Y5" i="172"/>
  <c r="X5" i="172"/>
  <c r="Y6" i="172"/>
  <c r="W6" i="172"/>
  <c r="X6" i="172"/>
  <c r="V6" i="172"/>
  <c r="U6" i="172"/>
  <c r="AH6" i="172"/>
  <c r="AG6" i="172"/>
  <c r="AF6" i="172"/>
  <c r="AE6" i="172"/>
  <c r="AD6" i="172"/>
  <c r="AC6" i="172"/>
  <c r="O6" i="172"/>
  <c r="N6" i="172"/>
  <c r="M6" i="172"/>
  <c r="L6" i="172"/>
  <c r="K6" i="172"/>
  <c r="J6" i="172"/>
  <c r="I6" i="172"/>
  <c r="H6" i="172"/>
  <c r="G6" i="172"/>
  <c r="F6" i="172"/>
  <c r="E6" i="172"/>
  <c r="D6" i="172"/>
  <c r="AH5" i="172"/>
  <c r="AG5" i="172"/>
  <c r="AF5" i="172"/>
  <c r="AE5" i="172"/>
  <c r="AD5" i="172"/>
  <c r="AC5" i="172"/>
  <c r="R5" i="172"/>
  <c r="O5" i="172"/>
  <c r="N5" i="172"/>
  <c r="M5" i="172"/>
  <c r="L5" i="172"/>
  <c r="K5" i="172"/>
  <c r="J5" i="172"/>
  <c r="I5" i="172"/>
  <c r="H5" i="172"/>
  <c r="G5" i="172"/>
  <c r="F5" i="172"/>
  <c r="E5" i="172"/>
  <c r="D5" i="172"/>
  <c r="P1" i="172"/>
  <c r="O1" i="172" s="1"/>
  <c r="N1" i="172" s="1"/>
  <c r="M1" i="172" s="1"/>
  <c r="L1" i="172" s="1"/>
  <c r="K1" i="172" s="1"/>
  <c r="J1" i="172" s="1"/>
  <c r="I1" i="172" s="1"/>
  <c r="H1" i="172" s="1"/>
  <c r="G1" i="172" s="1"/>
  <c r="F1" i="172" s="1"/>
  <c r="E1" i="172" s="1"/>
  <c r="D1" i="172" s="1"/>
  <c r="C1" i="172" s="1"/>
  <c r="B1" i="172" s="1"/>
  <c r="R6" i="171"/>
  <c r="T5" i="171"/>
  <c r="S6" i="171"/>
  <c r="P5" i="171"/>
  <c r="X5" i="171"/>
  <c r="V5" i="171"/>
  <c r="Y6" i="171"/>
  <c r="X6" i="171"/>
  <c r="W6" i="171"/>
  <c r="V6" i="171"/>
  <c r="U6" i="171"/>
  <c r="T6" i="171"/>
  <c r="AH6" i="171"/>
  <c r="AG6" i="171"/>
  <c r="AF6" i="171"/>
  <c r="AE6" i="171"/>
  <c r="AD6" i="171"/>
  <c r="AC6" i="171"/>
  <c r="O6" i="171"/>
  <c r="N6" i="171"/>
  <c r="M6" i="171"/>
  <c r="L6" i="171"/>
  <c r="K6" i="171"/>
  <c r="J6" i="171"/>
  <c r="I6" i="171"/>
  <c r="H6" i="171"/>
  <c r="G6" i="171"/>
  <c r="F6" i="171"/>
  <c r="E6" i="171"/>
  <c r="D6" i="171"/>
  <c r="AH5" i="171"/>
  <c r="AG5" i="171"/>
  <c r="AF5" i="171"/>
  <c r="AE5" i="171"/>
  <c r="AD5" i="171"/>
  <c r="AC5" i="171"/>
  <c r="R5" i="171"/>
  <c r="O5" i="171"/>
  <c r="N5" i="171"/>
  <c r="M5" i="171"/>
  <c r="L5" i="171"/>
  <c r="K5" i="171"/>
  <c r="J5" i="171"/>
  <c r="I5" i="171"/>
  <c r="H5" i="171"/>
  <c r="G5" i="171"/>
  <c r="F5" i="171"/>
  <c r="E5" i="171"/>
  <c r="D5" i="171"/>
  <c r="P1" i="171"/>
  <c r="O1" i="171" s="1"/>
  <c r="N1" i="171" s="1"/>
  <c r="M1" i="171" s="1"/>
  <c r="L1" i="171" s="1"/>
  <c r="K1" i="171" s="1"/>
  <c r="J1" i="171" s="1"/>
  <c r="I1" i="171" s="1"/>
  <c r="H1" i="171" s="1"/>
  <c r="G1" i="171" s="1"/>
  <c r="F1" i="171" s="1"/>
  <c r="E1" i="171" s="1"/>
  <c r="D1" i="171" s="1"/>
  <c r="C1" i="171" s="1"/>
  <c r="B1" i="171" s="1"/>
  <c r="R5" i="170"/>
  <c r="P5" i="170"/>
  <c r="Y6" i="170"/>
  <c r="Y5" i="170"/>
  <c r="X6" i="170"/>
  <c r="W6" i="170"/>
  <c r="V5" i="170"/>
  <c r="V6" i="170"/>
  <c r="U6" i="170"/>
  <c r="T6" i="170"/>
  <c r="S6" i="170"/>
  <c r="R6" i="170"/>
  <c r="AH6" i="170"/>
  <c r="AG6" i="170"/>
  <c r="AF6" i="170"/>
  <c r="AE6" i="170"/>
  <c r="AD6" i="170"/>
  <c r="AC6" i="170"/>
  <c r="O6" i="170"/>
  <c r="N6" i="170"/>
  <c r="M6" i="170"/>
  <c r="L6" i="170"/>
  <c r="K6" i="170"/>
  <c r="J6" i="170"/>
  <c r="I6" i="170"/>
  <c r="H6" i="170"/>
  <c r="G6" i="170"/>
  <c r="F6" i="170"/>
  <c r="E6" i="170"/>
  <c r="D6" i="170"/>
  <c r="AH5" i="170"/>
  <c r="AG5" i="170"/>
  <c r="AF5" i="170"/>
  <c r="AE5" i="170"/>
  <c r="AD5" i="170"/>
  <c r="AC5" i="170"/>
  <c r="O5" i="170"/>
  <c r="N5" i="170"/>
  <c r="M5" i="170"/>
  <c r="L5" i="170"/>
  <c r="K5" i="170"/>
  <c r="J5" i="170"/>
  <c r="I5" i="170"/>
  <c r="H5" i="170"/>
  <c r="G5" i="170"/>
  <c r="F5" i="170"/>
  <c r="E5" i="170"/>
  <c r="D5" i="170"/>
  <c r="P1" i="170"/>
  <c r="O1" i="170" s="1"/>
  <c r="N1" i="170" s="1"/>
  <c r="M1" i="170" s="1"/>
  <c r="L1" i="170" s="1"/>
  <c r="K1" i="170" s="1"/>
  <c r="J1" i="170" s="1"/>
  <c r="I1" i="170" s="1"/>
  <c r="H1" i="170" s="1"/>
  <c r="G1" i="170" s="1"/>
  <c r="F1" i="170" s="1"/>
  <c r="E1" i="170" s="1"/>
  <c r="D1" i="170" s="1"/>
  <c r="C1" i="170" s="1"/>
  <c r="B1" i="170" s="1"/>
  <c r="Y6" i="169"/>
  <c r="S6" i="169"/>
  <c r="P6" i="169"/>
  <c r="R6" i="169"/>
  <c r="P5" i="169"/>
  <c r="Y5" i="169"/>
  <c r="V6" i="169"/>
  <c r="X6" i="169"/>
  <c r="U6" i="169"/>
  <c r="W6" i="169"/>
  <c r="T6" i="169"/>
  <c r="AH6" i="169"/>
  <c r="AG6" i="169"/>
  <c r="AF6" i="169"/>
  <c r="AE6" i="169"/>
  <c r="AD6" i="169"/>
  <c r="AC6" i="169"/>
  <c r="O6" i="169"/>
  <c r="N6" i="169"/>
  <c r="M6" i="169"/>
  <c r="L6" i="169"/>
  <c r="K6" i="169"/>
  <c r="J6" i="169"/>
  <c r="I6" i="169"/>
  <c r="H6" i="169"/>
  <c r="G6" i="169"/>
  <c r="F6" i="169"/>
  <c r="E6" i="169"/>
  <c r="D6" i="169"/>
  <c r="AH5" i="169"/>
  <c r="AG5" i="169"/>
  <c r="AF5" i="169"/>
  <c r="AE5" i="169"/>
  <c r="AD5" i="169"/>
  <c r="AC5" i="169"/>
  <c r="O5" i="169"/>
  <c r="N5" i="169"/>
  <c r="M5" i="169"/>
  <c r="L5" i="169"/>
  <c r="K5" i="169"/>
  <c r="J5" i="169"/>
  <c r="I5" i="169"/>
  <c r="H5" i="169"/>
  <c r="G5" i="169"/>
  <c r="F5" i="169"/>
  <c r="E5" i="169"/>
  <c r="D5" i="169"/>
  <c r="P1" i="169"/>
  <c r="O1" i="169" s="1"/>
  <c r="N1" i="169" s="1"/>
  <c r="M1" i="169" s="1"/>
  <c r="L1" i="169" s="1"/>
  <c r="K1" i="169" s="1"/>
  <c r="J1" i="169" s="1"/>
  <c r="I1" i="169" s="1"/>
  <c r="H1" i="169" s="1"/>
  <c r="G1" i="169" s="1"/>
  <c r="F1" i="169" s="1"/>
  <c r="E1" i="169" s="1"/>
  <c r="D1" i="169" s="1"/>
  <c r="C1" i="169" s="1"/>
  <c r="B1" i="169" s="1"/>
  <c r="S5" i="168"/>
  <c r="P5" i="168"/>
  <c r="Y5" i="168"/>
  <c r="W5" i="168"/>
  <c r="S6" i="168"/>
  <c r="X6" i="168"/>
  <c r="V5" i="168"/>
  <c r="R6" i="168"/>
  <c r="U6" i="168"/>
  <c r="R5" i="168"/>
  <c r="W6" i="168"/>
  <c r="V6" i="168"/>
  <c r="T6" i="168"/>
  <c r="AH6" i="168"/>
  <c r="AG6" i="168"/>
  <c r="AF6" i="168"/>
  <c r="AE6" i="168"/>
  <c r="AD6" i="168"/>
  <c r="AC6" i="168"/>
  <c r="Y6" i="168"/>
  <c r="O6" i="168"/>
  <c r="N6" i="168"/>
  <c r="M6" i="168"/>
  <c r="L6" i="168"/>
  <c r="K6" i="168"/>
  <c r="J6" i="168"/>
  <c r="I6" i="168"/>
  <c r="H6" i="168"/>
  <c r="G6" i="168"/>
  <c r="F6" i="168"/>
  <c r="E6" i="168"/>
  <c r="D6" i="168"/>
  <c r="AH5" i="168"/>
  <c r="AG5" i="168"/>
  <c r="AF5" i="168"/>
  <c r="AE5" i="168"/>
  <c r="AD5" i="168"/>
  <c r="AC5" i="168"/>
  <c r="O5" i="168"/>
  <c r="N5" i="168"/>
  <c r="M5" i="168"/>
  <c r="L5" i="168"/>
  <c r="K5" i="168"/>
  <c r="J5" i="168"/>
  <c r="I5" i="168"/>
  <c r="H5" i="168"/>
  <c r="G5" i="168"/>
  <c r="F5" i="168"/>
  <c r="E5" i="168"/>
  <c r="D5" i="168"/>
  <c r="P1" i="168"/>
  <c r="O1" i="168"/>
  <c r="N1" i="168"/>
  <c r="M1" i="168" s="1"/>
  <c r="L1" i="168" s="1"/>
  <c r="K1" i="168" s="1"/>
  <c r="J1" i="168" s="1"/>
  <c r="I1" i="168" s="1"/>
  <c r="H1" i="168" s="1"/>
  <c r="G1" i="168" s="1"/>
  <c r="F1" i="168" s="1"/>
  <c r="E1" i="168" s="1"/>
  <c r="D1" i="168" s="1"/>
  <c r="C1" i="168" s="1"/>
  <c r="B1" i="168" s="1"/>
  <c r="R6" i="167"/>
  <c r="S6" i="167"/>
  <c r="Y5" i="167"/>
  <c r="X6" i="167"/>
  <c r="T6" i="167"/>
  <c r="S5" i="167"/>
  <c r="R5" i="167"/>
  <c r="P5" i="167"/>
  <c r="AH6" i="167"/>
  <c r="AG6" i="167"/>
  <c r="AF6" i="167"/>
  <c r="AE6" i="167"/>
  <c r="AD6" i="167"/>
  <c r="AC6" i="167"/>
  <c r="O6" i="167"/>
  <c r="N6" i="167"/>
  <c r="M6" i="167"/>
  <c r="L6" i="167"/>
  <c r="K6" i="167"/>
  <c r="J6" i="167"/>
  <c r="I6" i="167"/>
  <c r="H6" i="167"/>
  <c r="G6" i="167"/>
  <c r="F6" i="167"/>
  <c r="E6" i="167"/>
  <c r="D6" i="167"/>
  <c r="AH5" i="167"/>
  <c r="AG5" i="167"/>
  <c r="AF5" i="167"/>
  <c r="AE5" i="167"/>
  <c r="AD5" i="167"/>
  <c r="AC5" i="167"/>
  <c r="O5" i="167"/>
  <c r="N5" i="167"/>
  <c r="M5" i="167"/>
  <c r="L5" i="167"/>
  <c r="K5" i="167"/>
  <c r="J5" i="167"/>
  <c r="I5" i="167"/>
  <c r="H5" i="167"/>
  <c r="G5" i="167"/>
  <c r="F5" i="167"/>
  <c r="E5" i="167"/>
  <c r="D5" i="167"/>
  <c r="P1" i="167"/>
  <c r="O1" i="167" s="1"/>
  <c r="N1" i="167" s="1"/>
  <c r="M1" i="167" s="1"/>
  <c r="L1" i="167" s="1"/>
  <c r="K1" i="167" s="1"/>
  <c r="J1" i="167" s="1"/>
  <c r="I1" i="167" s="1"/>
  <c r="H1" i="167" s="1"/>
  <c r="G1" i="167" s="1"/>
  <c r="F1" i="167" s="1"/>
  <c r="E1" i="167" s="1"/>
  <c r="D1" i="167" s="1"/>
  <c r="C1" i="167" s="1"/>
  <c r="B1" i="167" s="1"/>
  <c r="S5" i="166"/>
  <c r="T5" i="166"/>
  <c r="P6" i="166"/>
  <c r="P5" i="166"/>
  <c r="U6" i="166"/>
  <c r="T6" i="166"/>
  <c r="Y5" i="166"/>
  <c r="S6" i="166"/>
  <c r="X6" i="166"/>
  <c r="R6" i="166"/>
  <c r="W6" i="166"/>
  <c r="V6" i="166"/>
  <c r="AH6" i="166"/>
  <c r="AG6" i="166"/>
  <c r="AF6" i="166"/>
  <c r="AE6" i="166"/>
  <c r="AD6" i="166"/>
  <c r="AC6" i="166"/>
  <c r="O6" i="166"/>
  <c r="N6" i="166"/>
  <c r="M6" i="166"/>
  <c r="L6" i="166"/>
  <c r="K6" i="166"/>
  <c r="J6" i="166"/>
  <c r="I6" i="166"/>
  <c r="H6" i="166"/>
  <c r="G6" i="166"/>
  <c r="F6" i="166"/>
  <c r="E6" i="166"/>
  <c r="D6" i="166"/>
  <c r="AH5" i="166"/>
  <c r="AG5" i="166"/>
  <c r="AF5" i="166"/>
  <c r="AE5" i="166"/>
  <c r="AD5" i="166"/>
  <c r="AC5" i="166"/>
  <c r="O5" i="166"/>
  <c r="N5" i="166"/>
  <c r="M5" i="166"/>
  <c r="L5" i="166"/>
  <c r="K5" i="166"/>
  <c r="J5" i="166"/>
  <c r="I5" i="166"/>
  <c r="H5" i="166"/>
  <c r="G5" i="166"/>
  <c r="F5" i="166"/>
  <c r="E5" i="166"/>
  <c r="D5" i="166"/>
  <c r="P1" i="166"/>
  <c r="O1" i="166"/>
  <c r="N1" i="166" s="1"/>
  <c r="M1" i="166" s="1"/>
  <c r="L1" i="166" s="1"/>
  <c r="K1" i="166" s="1"/>
  <c r="J1" i="166" s="1"/>
  <c r="I1" i="166" s="1"/>
  <c r="H1" i="166" s="1"/>
  <c r="G1" i="166" s="1"/>
  <c r="F1" i="166" s="1"/>
  <c r="E1" i="166" s="1"/>
  <c r="D1" i="166" s="1"/>
  <c r="C1" i="166" s="1"/>
  <c r="B1" i="166" s="1"/>
  <c r="AH6" i="165"/>
  <c r="AG6" i="165"/>
  <c r="AF6" i="165"/>
  <c r="AE6" i="165"/>
  <c r="AD6" i="165"/>
  <c r="AC6" i="165"/>
  <c r="O6" i="165"/>
  <c r="N6" i="165"/>
  <c r="M6" i="165"/>
  <c r="L6" i="165"/>
  <c r="K6" i="165"/>
  <c r="J6" i="165"/>
  <c r="I6" i="165"/>
  <c r="H6" i="165"/>
  <c r="G6" i="165"/>
  <c r="F6" i="165"/>
  <c r="E6" i="165"/>
  <c r="D6" i="165"/>
  <c r="AH5" i="165"/>
  <c r="AG5" i="165"/>
  <c r="AF5" i="165"/>
  <c r="AE5" i="165"/>
  <c r="AD5" i="165"/>
  <c r="AC5" i="165"/>
  <c r="O5" i="165"/>
  <c r="N5" i="165"/>
  <c r="M5" i="165"/>
  <c r="L5" i="165"/>
  <c r="K5" i="165"/>
  <c r="J5" i="165"/>
  <c r="I5" i="165"/>
  <c r="H5" i="165"/>
  <c r="G5" i="165"/>
  <c r="F5" i="165"/>
  <c r="E5" i="165"/>
  <c r="D5" i="165"/>
  <c r="P1" i="165"/>
  <c r="O1" i="165" s="1"/>
  <c r="N1" i="165" s="1"/>
  <c r="M1" i="165" s="1"/>
  <c r="L1" i="165" s="1"/>
  <c r="K1" i="165" s="1"/>
  <c r="J1" i="165" s="1"/>
  <c r="I1" i="165" s="1"/>
  <c r="H1" i="165" s="1"/>
  <c r="G1" i="165" s="1"/>
  <c r="F1" i="165" s="1"/>
  <c r="E1" i="165" s="1"/>
  <c r="D1" i="165" s="1"/>
  <c r="C1" i="165" s="1"/>
  <c r="B1" i="165" s="1"/>
  <c r="Y6" i="164"/>
  <c r="S6" i="164"/>
  <c r="R6" i="164"/>
  <c r="P5" i="164"/>
  <c r="Y5" i="164"/>
  <c r="X6" i="164"/>
  <c r="W6" i="164"/>
  <c r="V6" i="164"/>
  <c r="U6" i="164"/>
  <c r="T6" i="164"/>
  <c r="AH6" i="164"/>
  <c r="AG6" i="164"/>
  <c r="AF6" i="164"/>
  <c r="AE6" i="164"/>
  <c r="AD6" i="164"/>
  <c r="AC6" i="164"/>
  <c r="O6" i="164"/>
  <c r="N6" i="164"/>
  <c r="M6" i="164"/>
  <c r="L6" i="164"/>
  <c r="K6" i="164"/>
  <c r="J6" i="164"/>
  <c r="I6" i="164"/>
  <c r="H6" i="164"/>
  <c r="G6" i="164"/>
  <c r="F6" i="164"/>
  <c r="E6" i="164"/>
  <c r="D6" i="164"/>
  <c r="AH5" i="164"/>
  <c r="AG5" i="164"/>
  <c r="AF5" i="164"/>
  <c r="AE5" i="164"/>
  <c r="AD5" i="164"/>
  <c r="AC5" i="164"/>
  <c r="O5" i="164"/>
  <c r="N5" i="164"/>
  <c r="M5" i="164"/>
  <c r="L5" i="164"/>
  <c r="K5" i="164"/>
  <c r="J5" i="164"/>
  <c r="I5" i="164"/>
  <c r="H5" i="164"/>
  <c r="G5" i="164"/>
  <c r="F5" i="164"/>
  <c r="E5" i="164"/>
  <c r="D5" i="164"/>
  <c r="P1" i="164"/>
  <c r="O1" i="164" s="1"/>
  <c r="N1" i="164" s="1"/>
  <c r="M1" i="164" s="1"/>
  <c r="L1" i="164" s="1"/>
  <c r="K1" i="164" s="1"/>
  <c r="J1" i="164" s="1"/>
  <c r="I1" i="164" s="1"/>
  <c r="H1" i="164" s="1"/>
  <c r="G1" i="164" s="1"/>
  <c r="F1" i="164" s="1"/>
  <c r="E1" i="164" s="1"/>
  <c r="D1" i="164" s="1"/>
  <c r="C1" i="164" s="1"/>
  <c r="B1" i="164" s="1"/>
  <c r="P5" i="163"/>
  <c r="W6" i="163"/>
  <c r="W5" i="163"/>
  <c r="V6" i="163"/>
  <c r="Y5" i="163"/>
  <c r="U5" i="163"/>
  <c r="S5" i="163"/>
  <c r="X6" i="163"/>
  <c r="U6" i="163"/>
  <c r="T6" i="163"/>
  <c r="S6" i="163"/>
  <c r="R6" i="163"/>
  <c r="AH6" i="163"/>
  <c r="AG6" i="163"/>
  <c r="AF6" i="163"/>
  <c r="AE6" i="163"/>
  <c r="AD6" i="163"/>
  <c r="AC6" i="163"/>
  <c r="Y6" i="163"/>
  <c r="O6" i="163"/>
  <c r="N6" i="163"/>
  <c r="M6" i="163"/>
  <c r="L6" i="163"/>
  <c r="K6" i="163"/>
  <c r="J6" i="163"/>
  <c r="I6" i="163"/>
  <c r="H6" i="163"/>
  <c r="G6" i="163"/>
  <c r="F6" i="163"/>
  <c r="E6" i="163"/>
  <c r="D6" i="163"/>
  <c r="AH5" i="163"/>
  <c r="AG5" i="163"/>
  <c r="AF5" i="163"/>
  <c r="AE5" i="163"/>
  <c r="AD5" i="163"/>
  <c r="AC5" i="163"/>
  <c r="O5" i="163"/>
  <c r="N5" i="163"/>
  <c r="M5" i="163"/>
  <c r="L5" i="163"/>
  <c r="K5" i="163"/>
  <c r="J5" i="163"/>
  <c r="I5" i="163"/>
  <c r="H5" i="163"/>
  <c r="G5" i="163"/>
  <c r="F5" i="163"/>
  <c r="E5" i="163"/>
  <c r="D5" i="163"/>
  <c r="P1" i="163"/>
  <c r="O1" i="163"/>
  <c r="N1" i="163" s="1"/>
  <c r="M1" i="163" s="1"/>
  <c r="L1" i="163" s="1"/>
  <c r="K1" i="163" s="1"/>
  <c r="J1" i="163" s="1"/>
  <c r="I1" i="163" s="1"/>
  <c r="H1" i="163" s="1"/>
  <c r="G1" i="163" s="1"/>
  <c r="F1" i="163" s="1"/>
  <c r="E1" i="163" s="1"/>
  <c r="D1" i="163" s="1"/>
  <c r="C1" i="163" s="1"/>
  <c r="B1" i="163" s="1"/>
  <c r="S6" i="162"/>
  <c r="P6" i="162"/>
  <c r="Y5" i="162"/>
  <c r="V6" i="162"/>
  <c r="S5" i="162"/>
  <c r="X6" i="162"/>
  <c r="U6" i="162"/>
  <c r="R6" i="162"/>
  <c r="W6" i="162"/>
  <c r="T6" i="162"/>
  <c r="P5" i="162"/>
  <c r="AH6" i="162"/>
  <c r="AG6" i="162"/>
  <c r="AF6" i="162"/>
  <c r="AE6" i="162"/>
  <c r="AD6" i="162"/>
  <c r="AC6" i="162"/>
  <c r="Y6" i="162"/>
  <c r="O6" i="162"/>
  <c r="N6" i="162"/>
  <c r="M6" i="162"/>
  <c r="L6" i="162"/>
  <c r="K6" i="162"/>
  <c r="J6" i="162"/>
  <c r="I6" i="162"/>
  <c r="H6" i="162"/>
  <c r="G6" i="162"/>
  <c r="F6" i="162"/>
  <c r="E6" i="162"/>
  <c r="D6" i="162"/>
  <c r="AH5" i="162"/>
  <c r="AG5" i="162"/>
  <c r="AF5" i="162"/>
  <c r="AE5" i="162"/>
  <c r="AD5" i="162"/>
  <c r="AC5" i="162"/>
  <c r="O5" i="162"/>
  <c r="N5" i="162"/>
  <c r="M5" i="162"/>
  <c r="L5" i="162"/>
  <c r="K5" i="162"/>
  <c r="J5" i="162"/>
  <c r="I5" i="162"/>
  <c r="H5" i="162"/>
  <c r="G5" i="162"/>
  <c r="F5" i="162"/>
  <c r="E5" i="162"/>
  <c r="D5" i="162"/>
  <c r="P1" i="162"/>
  <c r="O1" i="162"/>
  <c r="N1" i="162" s="1"/>
  <c r="M1" i="162" s="1"/>
  <c r="L1" i="162" s="1"/>
  <c r="K1" i="162" s="1"/>
  <c r="J1" i="162" s="1"/>
  <c r="I1" i="162" s="1"/>
  <c r="H1" i="162" s="1"/>
  <c r="G1" i="162" s="1"/>
  <c r="F1" i="162" s="1"/>
  <c r="E1" i="162" s="1"/>
  <c r="D1" i="162" s="1"/>
  <c r="C1" i="162" s="1"/>
  <c r="B1" i="162" s="1"/>
  <c r="R5" i="161"/>
  <c r="S5" i="161"/>
  <c r="P5" i="161"/>
  <c r="Y5" i="161"/>
  <c r="W6" i="161"/>
  <c r="X6" i="161"/>
  <c r="V6" i="161"/>
  <c r="U6" i="161"/>
  <c r="T6" i="161"/>
  <c r="S6" i="161"/>
  <c r="R6" i="161"/>
  <c r="AH6" i="161"/>
  <c r="AG6" i="161"/>
  <c r="AF6" i="161"/>
  <c r="AE6" i="161"/>
  <c r="AD6" i="161"/>
  <c r="AC6" i="161"/>
  <c r="Y6" i="161"/>
  <c r="O6" i="161"/>
  <c r="N6" i="161"/>
  <c r="M6" i="161"/>
  <c r="L6" i="161"/>
  <c r="K6" i="161"/>
  <c r="J6" i="161"/>
  <c r="I6" i="161"/>
  <c r="H6" i="161"/>
  <c r="G6" i="161"/>
  <c r="F6" i="161"/>
  <c r="E6" i="161"/>
  <c r="D6" i="161"/>
  <c r="AH5" i="161"/>
  <c r="AG5" i="161"/>
  <c r="AF5" i="161"/>
  <c r="AE5" i="161"/>
  <c r="AD5" i="161"/>
  <c r="AC5" i="161"/>
  <c r="O5" i="161"/>
  <c r="N5" i="161"/>
  <c r="M5" i="161"/>
  <c r="L5" i="161"/>
  <c r="K5" i="161"/>
  <c r="J5" i="161"/>
  <c r="I5" i="161"/>
  <c r="H5" i="161"/>
  <c r="G5" i="161"/>
  <c r="F5" i="161"/>
  <c r="E5" i="161"/>
  <c r="D5" i="161"/>
  <c r="P1" i="161"/>
  <c r="O1" i="161" s="1"/>
  <c r="N1" i="161" s="1"/>
  <c r="M1" i="161" s="1"/>
  <c r="L1" i="161" s="1"/>
  <c r="K1" i="161" s="1"/>
  <c r="J1" i="161" s="1"/>
  <c r="I1" i="161" s="1"/>
  <c r="H1" i="161" s="1"/>
  <c r="G1" i="161" s="1"/>
  <c r="F1" i="161" s="1"/>
  <c r="E1" i="161" s="1"/>
  <c r="D1" i="161" s="1"/>
  <c r="C1" i="161" s="1"/>
  <c r="B1" i="161" s="1"/>
  <c r="U6" i="160"/>
  <c r="S6" i="160"/>
  <c r="R5" i="160"/>
  <c r="P5" i="160"/>
  <c r="Y6" i="160"/>
  <c r="X6" i="160"/>
  <c r="W6" i="160"/>
  <c r="V6" i="160"/>
  <c r="U5" i="160"/>
  <c r="T6" i="160"/>
  <c r="R6" i="160"/>
  <c r="AH6" i="160"/>
  <c r="AG6" i="160"/>
  <c r="AF6" i="160"/>
  <c r="AE6" i="160"/>
  <c r="AD6" i="160"/>
  <c r="AC6" i="160"/>
  <c r="O6" i="160"/>
  <c r="N6" i="160"/>
  <c r="M6" i="160"/>
  <c r="L6" i="160"/>
  <c r="K6" i="160"/>
  <c r="J6" i="160"/>
  <c r="I6" i="160"/>
  <c r="H6" i="160"/>
  <c r="G6" i="160"/>
  <c r="F6" i="160"/>
  <c r="E6" i="160"/>
  <c r="D6" i="160"/>
  <c r="AH5" i="160"/>
  <c r="AG5" i="160"/>
  <c r="AF5" i="160"/>
  <c r="AE5" i="160"/>
  <c r="AD5" i="160"/>
  <c r="AC5" i="160"/>
  <c r="S5" i="160"/>
  <c r="O5" i="160"/>
  <c r="N5" i="160"/>
  <c r="M5" i="160"/>
  <c r="L5" i="160"/>
  <c r="K5" i="160"/>
  <c r="J5" i="160"/>
  <c r="I5" i="160"/>
  <c r="H5" i="160"/>
  <c r="G5" i="160"/>
  <c r="F5" i="160"/>
  <c r="E5" i="160"/>
  <c r="D5" i="160"/>
  <c r="P1" i="160"/>
  <c r="O1" i="160"/>
  <c r="N1" i="160"/>
  <c r="M1" i="160" s="1"/>
  <c r="L1" i="160" s="1"/>
  <c r="K1" i="160" s="1"/>
  <c r="J1" i="160" s="1"/>
  <c r="I1" i="160" s="1"/>
  <c r="H1" i="160" s="1"/>
  <c r="G1" i="160" s="1"/>
  <c r="F1" i="160" s="1"/>
  <c r="E1" i="160" s="1"/>
  <c r="D1" i="160" s="1"/>
  <c r="C1" i="160" s="1"/>
  <c r="B1" i="160" s="1"/>
  <c r="U6" i="159"/>
  <c r="T5" i="159"/>
  <c r="R6" i="159"/>
  <c r="P6" i="159"/>
  <c r="Y6" i="159"/>
  <c r="R5" i="159"/>
  <c r="X6" i="159"/>
  <c r="T6" i="159"/>
  <c r="W6" i="159"/>
  <c r="V6" i="159"/>
  <c r="U5" i="159"/>
  <c r="S6" i="159"/>
  <c r="AH6" i="159"/>
  <c r="AG6" i="159"/>
  <c r="AF6" i="159"/>
  <c r="AE6" i="159"/>
  <c r="AD6" i="159"/>
  <c r="AC6" i="159"/>
  <c r="O6" i="159"/>
  <c r="N6" i="159"/>
  <c r="M6" i="159"/>
  <c r="L6" i="159"/>
  <c r="K6" i="159"/>
  <c r="J6" i="159"/>
  <c r="I6" i="159"/>
  <c r="H6" i="159"/>
  <c r="G6" i="159"/>
  <c r="F6" i="159"/>
  <c r="E6" i="159"/>
  <c r="D6" i="159"/>
  <c r="AH5" i="159"/>
  <c r="AG5" i="159"/>
  <c r="AF5" i="159"/>
  <c r="AE5" i="159"/>
  <c r="AD5" i="159"/>
  <c r="AC5" i="159"/>
  <c r="S5" i="159"/>
  <c r="O5" i="159"/>
  <c r="N5" i="159"/>
  <c r="M5" i="159"/>
  <c r="L5" i="159"/>
  <c r="K5" i="159"/>
  <c r="J5" i="159"/>
  <c r="I5" i="159"/>
  <c r="H5" i="159"/>
  <c r="G5" i="159"/>
  <c r="F5" i="159"/>
  <c r="E5" i="159"/>
  <c r="D5" i="159"/>
  <c r="P1" i="159"/>
  <c r="O1" i="159" s="1"/>
  <c r="N1" i="159" s="1"/>
  <c r="M1" i="159" s="1"/>
  <c r="L1" i="159" s="1"/>
  <c r="K1" i="159" s="1"/>
  <c r="J1" i="159" s="1"/>
  <c r="I1" i="159" s="1"/>
  <c r="H1" i="159" s="1"/>
  <c r="G1" i="159" s="1"/>
  <c r="F1" i="159" s="1"/>
  <c r="E1" i="159" s="1"/>
  <c r="D1" i="159" s="1"/>
  <c r="C1" i="159" s="1"/>
  <c r="B1" i="159" s="1"/>
  <c r="T6" i="158"/>
  <c r="S5" i="158"/>
  <c r="R6" i="158"/>
  <c r="P5" i="158"/>
  <c r="W6" i="158"/>
  <c r="Y5" i="158"/>
  <c r="V6" i="158"/>
  <c r="Y6" i="158"/>
  <c r="X6" i="158"/>
  <c r="U6" i="158"/>
  <c r="S6" i="158"/>
  <c r="P6" i="158"/>
  <c r="AH6" i="158"/>
  <c r="AG6" i="158"/>
  <c r="AF6" i="158"/>
  <c r="AE6" i="158"/>
  <c r="AD6" i="158"/>
  <c r="AC6" i="158"/>
  <c r="O6" i="158"/>
  <c r="N6" i="158"/>
  <c r="M6" i="158"/>
  <c r="L6" i="158"/>
  <c r="K6" i="158"/>
  <c r="J6" i="158"/>
  <c r="I6" i="158"/>
  <c r="H6" i="158"/>
  <c r="G6" i="158"/>
  <c r="F6" i="158"/>
  <c r="E6" i="158"/>
  <c r="D6" i="158"/>
  <c r="AH5" i="158"/>
  <c r="AG5" i="158"/>
  <c r="AF5" i="158"/>
  <c r="AE5" i="158"/>
  <c r="AD5" i="158"/>
  <c r="AC5" i="158"/>
  <c r="R5" i="158"/>
  <c r="O5" i="158"/>
  <c r="N5" i="158"/>
  <c r="M5" i="158"/>
  <c r="L5" i="158"/>
  <c r="K5" i="158"/>
  <c r="J5" i="158"/>
  <c r="I5" i="158"/>
  <c r="H5" i="158"/>
  <c r="G5" i="158"/>
  <c r="F5" i="158"/>
  <c r="E5" i="158"/>
  <c r="D5" i="158"/>
  <c r="P1" i="158"/>
  <c r="O1" i="158"/>
  <c r="N1" i="158"/>
  <c r="M1" i="158"/>
  <c r="L1" i="158" s="1"/>
  <c r="K1" i="158" s="1"/>
  <c r="J1" i="158" s="1"/>
  <c r="I1" i="158" s="1"/>
  <c r="H1" i="158" s="1"/>
  <c r="G1" i="158" s="1"/>
  <c r="F1" i="158" s="1"/>
  <c r="E1" i="158" s="1"/>
  <c r="D1" i="158" s="1"/>
  <c r="C1" i="158" s="1"/>
  <c r="B1" i="158" s="1"/>
  <c r="T5" i="157"/>
  <c r="S5" i="157"/>
  <c r="S6" i="157"/>
  <c r="R6" i="157"/>
  <c r="P5" i="157"/>
  <c r="Y5" i="157"/>
  <c r="W6" i="157"/>
  <c r="Y6" i="157"/>
  <c r="X6" i="157"/>
  <c r="V6" i="157"/>
  <c r="U6" i="157"/>
  <c r="T6" i="157"/>
  <c r="AH6" i="157"/>
  <c r="AG6" i="157"/>
  <c r="AF6" i="157"/>
  <c r="AE6" i="157"/>
  <c r="AD6" i="157"/>
  <c r="AC6" i="157"/>
  <c r="O6" i="157"/>
  <c r="N6" i="157"/>
  <c r="M6" i="157"/>
  <c r="L6" i="157"/>
  <c r="K6" i="157"/>
  <c r="J6" i="157"/>
  <c r="I6" i="157"/>
  <c r="H6" i="157"/>
  <c r="G6" i="157"/>
  <c r="F6" i="157"/>
  <c r="E6" i="157"/>
  <c r="D6" i="157"/>
  <c r="AH5" i="157"/>
  <c r="AG5" i="157"/>
  <c r="AF5" i="157"/>
  <c r="AE5" i="157"/>
  <c r="AD5" i="157"/>
  <c r="AC5" i="157"/>
  <c r="R5" i="157"/>
  <c r="O5" i="157"/>
  <c r="N5" i="157"/>
  <c r="M5" i="157"/>
  <c r="L5" i="157"/>
  <c r="K5" i="157"/>
  <c r="J5" i="157"/>
  <c r="I5" i="157"/>
  <c r="H5" i="157"/>
  <c r="G5" i="157"/>
  <c r="F5" i="157"/>
  <c r="E5" i="157"/>
  <c r="D5" i="157"/>
  <c r="P1" i="157"/>
  <c r="O1" i="157" s="1"/>
  <c r="N1" i="157" s="1"/>
  <c r="M1" i="157" s="1"/>
  <c r="L1" i="157" s="1"/>
  <c r="K1" i="157" s="1"/>
  <c r="J1" i="157" s="1"/>
  <c r="I1" i="157" s="1"/>
  <c r="H1" i="157" s="1"/>
  <c r="G1" i="157" s="1"/>
  <c r="F1" i="157" s="1"/>
  <c r="E1" i="157" s="1"/>
  <c r="D1" i="157" s="1"/>
  <c r="C1" i="157" s="1"/>
  <c r="B1" i="157" s="1"/>
  <c r="S6" i="156"/>
  <c r="Y5" i="156"/>
  <c r="V6" i="156"/>
  <c r="U6" i="156"/>
  <c r="R6" i="156"/>
  <c r="W6" i="156"/>
  <c r="T6" i="156"/>
  <c r="S5" i="156"/>
  <c r="R5" i="156"/>
  <c r="AH6" i="156"/>
  <c r="AG6" i="156"/>
  <c r="AF6" i="156"/>
  <c r="AE6" i="156"/>
  <c r="AD6" i="156"/>
  <c r="AC6" i="156"/>
  <c r="Y6" i="156"/>
  <c r="O6" i="156"/>
  <c r="N6" i="156"/>
  <c r="M6" i="156"/>
  <c r="L6" i="156"/>
  <c r="K6" i="156"/>
  <c r="J6" i="156"/>
  <c r="I6" i="156"/>
  <c r="H6" i="156"/>
  <c r="G6" i="156"/>
  <c r="F6" i="156"/>
  <c r="E6" i="156"/>
  <c r="D6" i="156"/>
  <c r="AH5" i="156"/>
  <c r="AG5" i="156"/>
  <c r="AF5" i="156"/>
  <c r="AE5" i="156"/>
  <c r="AD5" i="156"/>
  <c r="AC5" i="156"/>
  <c r="O5" i="156"/>
  <c r="N5" i="156"/>
  <c r="M5" i="156"/>
  <c r="L5" i="156"/>
  <c r="K5" i="156"/>
  <c r="J5" i="156"/>
  <c r="I5" i="156"/>
  <c r="H5" i="156"/>
  <c r="G5" i="156"/>
  <c r="F5" i="156"/>
  <c r="E5" i="156"/>
  <c r="D5" i="156"/>
  <c r="P1" i="156"/>
  <c r="O1" i="156" s="1"/>
  <c r="N1" i="156" s="1"/>
  <c r="M1" i="156" s="1"/>
  <c r="L1" i="156" s="1"/>
  <c r="K1" i="156" s="1"/>
  <c r="J1" i="156" s="1"/>
  <c r="I1" i="156" s="1"/>
  <c r="H1" i="156" s="1"/>
  <c r="G1" i="156" s="1"/>
  <c r="F1" i="156" s="1"/>
  <c r="E1" i="156" s="1"/>
  <c r="D1" i="156" s="1"/>
  <c r="C1" i="156" s="1"/>
  <c r="B1" i="156" s="1"/>
  <c r="S5" i="155"/>
  <c r="R5" i="155"/>
  <c r="R6" i="155"/>
  <c r="S6" i="155"/>
  <c r="P5" i="155"/>
  <c r="X5" i="155"/>
  <c r="W5" i="155"/>
  <c r="V5" i="155"/>
  <c r="Y5" i="155"/>
  <c r="X6" i="155"/>
  <c r="W6" i="155"/>
  <c r="V6" i="155"/>
  <c r="U6" i="155"/>
  <c r="T6" i="155"/>
  <c r="AH6" i="155"/>
  <c r="AG6" i="155"/>
  <c r="AF6" i="155"/>
  <c r="AE6" i="155"/>
  <c r="AD6" i="155"/>
  <c r="AC6" i="155"/>
  <c r="Y6" i="155"/>
  <c r="O6" i="155"/>
  <c r="N6" i="155"/>
  <c r="M6" i="155"/>
  <c r="L6" i="155"/>
  <c r="K6" i="155"/>
  <c r="J6" i="155"/>
  <c r="I6" i="155"/>
  <c r="H6" i="155"/>
  <c r="G6" i="155"/>
  <c r="F6" i="155"/>
  <c r="E6" i="155"/>
  <c r="D6" i="155"/>
  <c r="AH5" i="155"/>
  <c r="AG5" i="155"/>
  <c r="AF5" i="155"/>
  <c r="AE5" i="155"/>
  <c r="AD5" i="155"/>
  <c r="AC5" i="155"/>
  <c r="O5" i="155"/>
  <c r="N5" i="155"/>
  <c r="M5" i="155"/>
  <c r="L5" i="155"/>
  <c r="K5" i="155"/>
  <c r="J5" i="155"/>
  <c r="I5" i="155"/>
  <c r="H5" i="155"/>
  <c r="G5" i="155"/>
  <c r="F5" i="155"/>
  <c r="E5" i="155"/>
  <c r="D5" i="155"/>
  <c r="P1" i="155"/>
  <c r="O1" i="155"/>
  <c r="N1" i="155" s="1"/>
  <c r="M1" i="155" s="1"/>
  <c r="L1" i="155" s="1"/>
  <c r="K1" i="155" s="1"/>
  <c r="J1" i="155" s="1"/>
  <c r="I1" i="155" s="1"/>
  <c r="H1" i="155" s="1"/>
  <c r="G1" i="155" s="1"/>
  <c r="F1" i="155" s="1"/>
  <c r="E1" i="155" s="1"/>
  <c r="D1" i="155" s="1"/>
  <c r="C1" i="155" s="1"/>
  <c r="B1" i="155" s="1"/>
  <c r="U6" i="154"/>
  <c r="R6" i="154"/>
  <c r="X6" i="154"/>
  <c r="U5" i="154"/>
  <c r="W6" i="154"/>
  <c r="T5" i="154"/>
  <c r="P5" i="154"/>
  <c r="Y6" i="154"/>
  <c r="V6" i="154"/>
  <c r="S6" i="154"/>
  <c r="R5" i="154"/>
  <c r="AH6" i="154"/>
  <c r="AG6" i="154"/>
  <c r="AF6" i="154"/>
  <c r="AE6" i="154"/>
  <c r="AD6" i="154"/>
  <c r="AC6" i="154"/>
  <c r="T6" i="154"/>
  <c r="O6" i="154"/>
  <c r="N6" i="154"/>
  <c r="M6" i="154"/>
  <c r="L6" i="154"/>
  <c r="K6" i="154"/>
  <c r="J6" i="154"/>
  <c r="I6" i="154"/>
  <c r="H6" i="154"/>
  <c r="G6" i="154"/>
  <c r="F6" i="154"/>
  <c r="E6" i="154"/>
  <c r="D6" i="154"/>
  <c r="AH5" i="154"/>
  <c r="AG5" i="154"/>
  <c r="AF5" i="154"/>
  <c r="AE5" i="154"/>
  <c r="AD5" i="154"/>
  <c r="AC5" i="154"/>
  <c r="X5" i="154"/>
  <c r="S5" i="154"/>
  <c r="O5" i="154"/>
  <c r="N5" i="154"/>
  <c r="M5" i="154"/>
  <c r="L5" i="154"/>
  <c r="K5" i="154"/>
  <c r="J5" i="154"/>
  <c r="I5" i="154"/>
  <c r="H5" i="154"/>
  <c r="G5" i="154"/>
  <c r="F5" i="154"/>
  <c r="E5" i="154"/>
  <c r="D5" i="154"/>
  <c r="P1" i="154"/>
  <c r="O1" i="154" s="1"/>
  <c r="N1" i="154" s="1"/>
  <c r="M1" i="154" s="1"/>
  <c r="L1" i="154" s="1"/>
  <c r="K1" i="154" s="1"/>
  <c r="J1" i="154" s="1"/>
  <c r="I1" i="154" s="1"/>
  <c r="H1" i="154" s="1"/>
  <c r="G1" i="154" s="1"/>
  <c r="F1" i="154" s="1"/>
  <c r="E1" i="154" s="1"/>
  <c r="D1" i="154" s="1"/>
  <c r="C1" i="154" s="1"/>
  <c r="B1" i="154" s="1"/>
  <c r="U5" i="153"/>
  <c r="T5" i="153"/>
  <c r="R5" i="153"/>
  <c r="T6" i="153"/>
  <c r="S6" i="153"/>
  <c r="P5" i="153"/>
  <c r="Y5" i="153"/>
  <c r="X6" i="153"/>
  <c r="W6" i="153"/>
  <c r="Y6" i="153"/>
  <c r="V6" i="153"/>
  <c r="U6" i="153"/>
  <c r="AH6" i="153"/>
  <c r="AG6" i="153"/>
  <c r="AF6" i="153"/>
  <c r="AE6" i="153"/>
  <c r="AD6" i="153"/>
  <c r="AC6" i="153"/>
  <c r="O6" i="153"/>
  <c r="N6" i="153"/>
  <c r="M6" i="153"/>
  <c r="L6" i="153"/>
  <c r="K6" i="153"/>
  <c r="J6" i="153"/>
  <c r="I6" i="153"/>
  <c r="H6" i="153"/>
  <c r="G6" i="153"/>
  <c r="F6" i="153"/>
  <c r="E6" i="153"/>
  <c r="D6" i="153"/>
  <c r="AH5" i="153"/>
  <c r="AG5" i="153"/>
  <c r="AF5" i="153"/>
  <c r="AE5" i="153"/>
  <c r="AD5" i="153"/>
  <c r="AC5" i="153"/>
  <c r="S5" i="153"/>
  <c r="O5" i="153"/>
  <c r="N5" i="153"/>
  <c r="M5" i="153"/>
  <c r="L5" i="153"/>
  <c r="K5" i="153"/>
  <c r="J5" i="153"/>
  <c r="I5" i="153"/>
  <c r="H5" i="153"/>
  <c r="G5" i="153"/>
  <c r="F5" i="153"/>
  <c r="E5" i="153"/>
  <c r="D5" i="153"/>
  <c r="P1" i="153"/>
  <c r="O1" i="153" s="1"/>
  <c r="N1" i="153" s="1"/>
  <c r="M1" i="153" s="1"/>
  <c r="L1" i="153" s="1"/>
  <c r="K1" i="153" s="1"/>
  <c r="J1" i="153" s="1"/>
  <c r="I1" i="153" s="1"/>
  <c r="H1" i="153" s="1"/>
  <c r="G1" i="153" s="1"/>
  <c r="F1" i="153" s="1"/>
  <c r="E1" i="153" s="1"/>
  <c r="D1" i="153" s="1"/>
  <c r="C1" i="153" s="1"/>
  <c r="B1" i="153" s="1"/>
  <c r="W5" i="152"/>
  <c r="S6" i="152"/>
  <c r="T5" i="152"/>
  <c r="S5" i="152"/>
  <c r="R5" i="152"/>
  <c r="W6" i="152"/>
  <c r="T6" i="152"/>
  <c r="P5" i="152"/>
  <c r="Y5" i="152"/>
  <c r="V6" i="152"/>
  <c r="P6" i="152"/>
  <c r="Y6" i="152"/>
  <c r="X6" i="152"/>
  <c r="U6" i="152"/>
  <c r="R6" i="152"/>
  <c r="AH6" i="152"/>
  <c r="AG6" i="152"/>
  <c r="AF6" i="152"/>
  <c r="AE6" i="152"/>
  <c r="AD6" i="152"/>
  <c r="AC6" i="152"/>
  <c r="O6" i="152"/>
  <c r="N6" i="152"/>
  <c r="M6" i="152"/>
  <c r="L6" i="152"/>
  <c r="K6" i="152"/>
  <c r="J6" i="152"/>
  <c r="I6" i="152"/>
  <c r="H6" i="152"/>
  <c r="G6" i="152"/>
  <c r="F6" i="152"/>
  <c r="E6" i="152"/>
  <c r="D6" i="152"/>
  <c r="AH5" i="152"/>
  <c r="AG5" i="152"/>
  <c r="AF5" i="152"/>
  <c r="AE5" i="152"/>
  <c r="AD5" i="152"/>
  <c r="AC5" i="152"/>
  <c r="U5" i="152"/>
  <c r="O5" i="152"/>
  <c r="N5" i="152"/>
  <c r="M5" i="152"/>
  <c r="L5" i="152"/>
  <c r="K5" i="152"/>
  <c r="J5" i="152"/>
  <c r="I5" i="152"/>
  <c r="H5" i="152"/>
  <c r="G5" i="152"/>
  <c r="F5" i="152"/>
  <c r="E5" i="152"/>
  <c r="D5" i="152"/>
  <c r="P1" i="152"/>
  <c r="O1" i="152" s="1"/>
  <c r="N1" i="152" s="1"/>
  <c r="M1" i="152" s="1"/>
  <c r="L1" i="152" s="1"/>
  <c r="K1" i="152" s="1"/>
  <c r="J1" i="152" s="1"/>
  <c r="I1" i="152" s="1"/>
  <c r="H1" i="152" s="1"/>
  <c r="G1" i="152" s="1"/>
  <c r="F1" i="152" s="1"/>
  <c r="E1" i="152" s="1"/>
  <c r="D1" i="152" s="1"/>
  <c r="C1" i="152" s="1"/>
  <c r="B1" i="152" s="1"/>
  <c r="W6" i="151"/>
  <c r="V5" i="151"/>
  <c r="V6" i="151"/>
  <c r="U6" i="151"/>
  <c r="T5" i="151"/>
  <c r="S5" i="151"/>
  <c r="R6" i="151"/>
  <c r="R5" i="151"/>
  <c r="P6" i="151"/>
  <c r="Y6" i="151"/>
  <c r="X6" i="151"/>
  <c r="AH6" i="151"/>
  <c r="AG6" i="151"/>
  <c r="AF6" i="151"/>
  <c r="AE6" i="151"/>
  <c r="AD6" i="151"/>
  <c r="AC6" i="151"/>
  <c r="O6" i="151"/>
  <c r="N6" i="151"/>
  <c r="M6" i="151"/>
  <c r="L6" i="151"/>
  <c r="K6" i="151"/>
  <c r="J6" i="151"/>
  <c r="I6" i="151"/>
  <c r="H6" i="151"/>
  <c r="G6" i="151"/>
  <c r="F6" i="151"/>
  <c r="E6" i="151"/>
  <c r="D6" i="151"/>
  <c r="AH5" i="151"/>
  <c r="AG5" i="151"/>
  <c r="AF5" i="151"/>
  <c r="AE5" i="151"/>
  <c r="AD5" i="151"/>
  <c r="AC5" i="151"/>
  <c r="U5" i="151"/>
  <c r="O5" i="151"/>
  <c r="N5" i="151"/>
  <c r="M5" i="151"/>
  <c r="L5" i="151"/>
  <c r="K5" i="151"/>
  <c r="J5" i="151"/>
  <c r="I5" i="151"/>
  <c r="H5" i="151"/>
  <c r="G5" i="151"/>
  <c r="F5" i="151"/>
  <c r="E5" i="151"/>
  <c r="D5" i="151"/>
  <c r="P1" i="151"/>
  <c r="O1" i="151" s="1"/>
  <c r="N1" i="151" s="1"/>
  <c r="M1" i="151" s="1"/>
  <c r="L1" i="151" s="1"/>
  <c r="K1" i="151" s="1"/>
  <c r="J1" i="151" s="1"/>
  <c r="I1" i="151" s="1"/>
  <c r="H1" i="151" s="1"/>
  <c r="G1" i="151" s="1"/>
  <c r="F1" i="151" s="1"/>
  <c r="E1" i="151" s="1"/>
  <c r="D1" i="151" s="1"/>
  <c r="C1" i="151" s="1"/>
  <c r="B1" i="151" s="1"/>
  <c r="S6" i="150"/>
  <c r="W6" i="150"/>
  <c r="U5" i="150"/>
  <c r="T6" i="150"/>
  <c r="T5" i="150"/>
  <c r="V6" i="150"/>
  <c r="U6" i="150"/>
  <c r="R5" i="150"/>
  <c r="Y5" i="150"/>
  <c r="V5" i="150"/>
  <c r="S5" i="150"/>
  <c r="P6" i="150"/>
  <c r="Y6" i="150"/>
  <c r="X6" i="150"/>
  <c r="R6" i="150"/>
  <c r="P5" i="150"/>
  <c r="AH6" i="150"/>
  <c r="AG6" i="150"/>
  <c r="AF6" i="150"/>
  <c r="AE6" i="150"/>
  <c r="AD6" i="150"/>
  <c r="AC6" i="150"/>
  <c r="O6" i="150"/>
  <c r="N6" i="150"/>
  <c r="M6" i="150"/>
  <c r="L6" i="150"/>
  <c r="K6" i="150"/>
  <c r="J6" i="150"/>
  <c r="I6" i="150"/>
  <c r="H6" i="150"/>
  <c r="G6" i="150"/>
  <c r="F6" i="150"/>
  <c r="E6" i="150"/>
  <c r="D6" i="150"/>
  <c r="AH5" i="150"/>
  <c r="AG5" i="150"/>
  <c r="AF5" i="150"/>
  <c r="AE5" i="150"/>
  <c r="AD5" i="150"/>
  <c r="AC5" i="150"/>
  <c r="W5" i="150"/>
  <c r="O5" i="150"/>
  <c r="N5" i="150"/>
  <c r="M5" i="150"/>
  <c r="L5" i="150"/>
  <c r="K5" i="150"/>
  <c r="J5" i="150"/>
  <c r="I5" i="150"/>
  <c r="H5" i="150"/>
  <c r="G5" i="150"/>
  <c r="F5" i="150"/>
  <c r="E5" i="150"/>
  <c r="D5" i="150"/>
  <c r="P1" i="150"/>
  <c r="O1" i="150" s="1"/>
  <c r="N1" i="150" s="1"/>
  <c r="M1" i="150" s="1"/>
  <c r="L1" i="150" s="1"/>
  <c r="K1" i="150" s="1"/>
  <c r="J1" i="150" s="1"/>
  <c r="I1" i="150" s="1"/>
  <c r="H1" i="150" s="1"/>
  <c r="G1" i="150" s="1"/>
  <c r="F1" i="150" s="1"/>
  <c r="E1" i="150" s="1"/>
  <c r="D1" i="150" s="1"/>
  <c r="C1" i="150" s="1"/>
  <c r="B1" i="150" s="1"/>
  <c r="W5" i="149"/>
  <c r="V5" i="149"/>
  <c r="W6" i="149"/>
  <c r="T5" i="149"/>
  <c r="S6" i="149"/>
  <c r="R6" i="149"/>
  <c r="S5" i="149"/>
  <c r="R5" i="149"/>
  <c r="T6" i="149"/>
  <c r="P6" i="149"/>
  <c r="V6" i="149"/>
  <c r="Y6" i="149"/>
  <c r="X6" i="149"/>
  <c r="U6" i="149"/>
  <c r="AH6" i="149"/>
  <c r="AG6" i="149"/>
  <c r="AF6" i="149"/>
  <c r="AE6" i="149"/>
  <c r="AD6" i="149"/>
  <c r="AC6" i="149"/>
  <c r="O6" i="149"/>
  <c r="N6" i="149"/>
  <c r="M6" i="149"/>
  <c r="L6" i="149"/>
  <c r="K6" i="149"/>
  <c r="J6" i="149"/>
  <c r="I6" i="149"/>
  <c r="H6" i="149"/>
  <c r="G6" i="149"/>
  <c r="F6" i="149"/>
  <c r="E6" i="149"/>
  <c r="D6" i="149"/>
  <c r="AH5" i="149"/>
  <c r="AG5" i="149"/>
  <c r="AF5" i="149"/>
  <c r="AE5" i="149"/>
  <c r="AD5" i="149"/>
  <c r="AC5" i="149"/>
  <c r="U5" i="149"/>
  <c r="O5" i="149"/>
  <c r="N5" i="149"/>
  <c r="M5" i="149"/>
  <c r="L5" i="149"/>
  <c r="K5" i="149"/>
  <c r="J5" i="149"/>
  <c r="I5" i="149"/>
  <c r="H5" i="149"/>
  <c r="G5" i="149"/>
  <c r="F5" i="149"/>
  <c r="E5" i="149"/>
  <c r="D5" i="149"/>
  <c r="P1" i="149"/>
  <c r="O1" i="149" s="1"/>
  <c r="N1" i="149" s="1"/>
  <c r="M1" i="149" s="1"/>
  <c r="L1" i="149" s="1"/>
  <c r="K1" i="149" s="1"/>
  <c r="J1" i="149" s="1"/>
  <c r="I1" i="149" s="1"/>
  <c r="H1" i="149" s="1"/>
  <c r="G1" i="149" s="1"/>
  <c r="F1" i="149" s="1"/>
  <c r="E1" i="149" s="1"/>
  <c r="D1" i="149" s="1"/>
  <c r="C1" i="149" s="1"/>
  <c r="B1" i="149" s="1"/>
  <c r="W6" i="148"/>
  <c r="T6" i="148"/>
  <c r="W5" i="148"/>
  <c r="Y6" i="148"/>
  <c r="V6" i="148"/>
  <c r="P6" i="148"/>
  <c r="X6" i="148"/>
  <c r="U6" i="148"/>
  <c r="T5" i="148"/>
  <c r="S5" i="148"/>
  <c r="R5" i="148"/>
  <c r="AH6" i="148"/>
  <c r="AG6" i="148"/>
  <c r="AF6" i="148"/>
  <c r="AE6" i="148"/>
  <c r="AD6" i="148"/>
  <c r="AC6" i="148"/>
  <c r="O6" i="148"/>
  <c r="N6" i="148"/>
  <c r="M6" i="148"/>
  <c r="L6" i="148"/>
  <c r="K6" i="148"/>
  <c r="J6" i="148"/>
  <c r="I6" i="148"/>
  <c r="H6" i="148"/>
  <c r="G6" i="148"/>
  <c r="F6" i="148"/>
  <c r="E6" i="148"/>
  <c r="D6" i="148"/>
  <c r="AH5" i="148"/>
  <c r="AG5" i="148"/>
  <c r="AF5" i="148"/>
  <c r="AE5" i="148"/>
  <c r="AD5" i="148"/>
  <c r="AC5" i="148"/>
  <c r="U5" i="148"/>
  <c r="O5" i="148"/>
  <c r="N5" i="148"/>
  <c r="M5" i="148"/>
  <c r="L5" i="148"/>
  <c r="K5" i="148"/>
  <c r="J5" i="148"/>
  <c r="I5" i="148"/>
  <c r="H5" i="148"/>
  <c r="G5" i="148"/>
  <c r="F5" i="148"/>
  <c r="E5" i="148"/>
  <c r="D5" i="148"/>
  <c r="P1" i="148"/>
  <c r="O1" i="148" s="1"/>
  <c r="N1" i="148" s="1"/>
  <c r="M1" i="148" s="1"/>
  <c r="L1" i="148" s="1"/>
  <c r="K1" i="148" s="1"/>
  <c r="J1" i="148" s="1"/>
  <c r="I1" i="148" s="1"/>
  <c r="H1" i="148" s="1"/>
  <c r="G1" i="148" s="1"/>
  <c r="F1" i="148" s="1"/>
  <c r="E1" i="148" s="1"/>
  <c r="D1" i="148" s="1"/>
  <c r="C1" i="148" s="1"/>
  <c r="B1" i="148" s="1"/>
  <c r="W5" i="147"/>
  <c r="V5" i="147"/>
  <c r="W6" i="147"/>
  <c r="T5" i="147"/>
  <c r="T6" i="147"/>
  <c r="S5" i="147"/>
  <c r="R5" i="147"/>
  <c r="V6" i="147"/>
  <c r="U6" i="147"/>
  <c r="AH6" i="147"/>
  <c r="AG6" i="147"/>
  <c r="AF6" i="147"/>
  <c r="AE6" i="147"/>
  <c r="AD6" i="147"/>
  <c r="AC6" i="147"/>
  <c r="O6" i="147"/>
  <c r="N6" i="147"/>
  <c r="M6" i="147"/>
  <c r="L6" i="147"/>
  <c r="K6" i="147"/>
  <c r="J6" i="147"/>
  <c r="I6" i="147"/>
  <c r="H6" i="147"/>
  <c r="G6" i="147"/>
  <c r="F6" i="147"/>
  <c r="E6" i="147"/>
  <c r="D6" i="147"/>
  <c r="AH5" i="147"/>
  <c r="AG5" i="147"/>
  <c r="AF5" i="147"/>
  <c r="AE5" i="147"/>
  <c r="AD5" i="147"/>
  <c r="AC5" i="147"/>
  <c r="U5" i="147"/>
  <c r="O5" i="147"/>
  <c r="N5" i="147"/>
  <c r="M5" i="147"/>
  <c r="L5" i="147"/>
  <c r="K5" i="147"/>
  <c r="J5" i="147"/>
  <c r="I5" i="147"/>
  <c r="H5" i="147"/>
  <c r="G5" i="147"/>
  <c r="F5" i="147"/>
  <c r="E5" i="147"/>
  <c r="D5" i="147"/>
  <c r="P1" i="147"/>
  <c r="O1" i="147" s="1"/>
  <c r="N1" i="147" s="1"/>
  <c r="M1" i="147" s="1"/>
  <c r="L1" i="147" s="1"/>
  <c r="K1" i="147" s="1"/>
  <c r="J1" i="147" s="1"/>
  <c r="I1" i="147" s="1"/>
  <c r="H1" i="147" s="1"/>
  <c r="G1" i="147" s="1"/>
  <c r="F1" i="147" s="1"/>
  <c r="E1" i="147" s="1"/>
  <c r="D1" i="147" s="1"/>
  <c r="C1" i="147" s="1"/>
  <c r="B1" i="147" s="1"/>
  <c r="W5" i="146"/>
  <c r="T6" i="146"/>
  <c r="V5" i="146"/>
  <c r="U6" i="146"/>
  <c r="T5" i="146"/>
  <c r="S5" i="146"/>
  <c r="R5" i="146"/>
  <c r="R6" i="146"/>
  <c r="Y6" i="146"/>
  <c r="W6" i="146"/>
  <c r="P5" i="146"/>
  <c r="X5" i="146"/>
  <c r="V6" i="146"/>
  <c r="S6" i="146"/>
  <c r="P6" i="146"/>
  <c r="AH6" i="146"/>
  <c r="AG6" i="146"/>
  <c r="AF6" i="146"/>
  <c r="AE6" i="146"/>
  <c r="AD6" i="146"/>
  <c r="AC6" i="146"/>
  <c r="O6" i="146"/>
  <c r="N6" i="146"/>
  <c r="M6" i="146"/>
  <c r="L6" i="146"/>
  <c r="K6" i="146"/>
  <c r="J6" i="146"/>
  <c r="I6" i="146"/>
  <c r="H6" i="146"/>
  <c r="G6" i="146"/>
  <c r="F6" i="146"/>
  <c r="E6" i="146"/>
  <c r="D6" i="146"/>
  <c r="AH5" i="146"/>
  <c r="AG5" i="146"/>
  <c r="AF5" i="146"/>
  <c r="AE5" i="146"/>
  <c r="AD5" i="146"/>
  <c r="AC5" i="146"/>
  <c r="U5" i="146"/>
  <c r="O5" i="146"/>
  <c r="N5" i="146"/>
  <c r="M5" i="146"/>
  <c r="L5" i="146"/>
  <c r="K5" i="146"/>
  <c r="J5" i="146"/>
  <c r="I5" i="146"/>
  <c r="H5" i="146"/>
  <c r="G5" i="146"/>
  <c r="F5" i="146"/>
  <c r="E5" i="146"/>
  <c r="D5" i="146"/>
  <c r="P1" i="146"/>
  <c r="O1" i="146" s="1"/>
  <c r="N1" i="146" s="1"/>
  <c r="M1" i="146" s="1"/>
  <c r="L1" i="146" s="1"/>
  <c r="K1" i="146" s="1"/>
  <c r="J1" i="146" s="1"/>
  <c r="I1" i="146" s="1"/>
  <c r="H1" i="146" s="1"/>
  <c r="G1" i="146" s="1"/>
  <c r="F1" i="146" s="1"/>
  <c r="E1" i="146" s="1"/>
  <c r="D1" i="146" s="1"/>
  <c r="C1" i="146" s="1"/>
  <c r="B1" i="146" s="1"/>
  <c r="S5" i="145"/>
  <c r="P5" i="145"/>
  <c r="U5" i="145"/>
  <c r="Y5" i="145"/>
  <c r="U6" i="145"/>
  <c r="Y6" i="145"/>
  <c r="X6" i="145"/>
  <c r="W6" i="145"/>
  <c r="V6" i="145"/>
  <c r="T6" i="145"/>
  <c r="S6" i="145"/>
  <c r="R5" i="145"/>
  <c r="AH6" i="145"/>
  <c r="AG6" i="145"/>
  <c r="AF6" i="145"/>
  <c r="AE6" i="145"/>
  <c r="AD6" i="145"/>
  <c r="AC6" i="145"/>
  <c r="P6" i="145"/>
  <c r="O6" i="145"/>
  <c r="N6" i="145"/>
  <c r="M6" i="145"/>
  <c r="L6" i="145"/>
  <c r="K6" i="145"/>
  <c r="J6" i="145"/>
  <c r="I6" i="145"/>
  <c r="H6" i="145"/>
  <c r="G6" i="145"/>
  <c r="F6" i="145"/>
  <c r="E6" i="145"/>
  <c r="D6" i="145"/>
  <c r="AH5" i="145"/>
  <c r="AG5" i="145"/>
  <c r="AF5" i="145"/>
  <c r="AE5" i="145"/>
  <c r="AD5" i="145"/>
  <c r="AC5" i="145"/>
  <c r="T5" i="145"/>
  <c r="O5" i="145"/>
  <c r="N5" i="145"/>
  <c r="M5" i="145"/>
  <c r="L5" i="145"/>
  <c r="K5" i="145"/>
  <c r="J5" i="145"/>
  <c r="I5" i="145"/>
  <c r="H5" i="145"/>
  <c r="G5" i="145"/>
  <c r="F5" i="145"/>
  <c r="E5" i="145"/>
  <c r="D5" i="145"/>
  <c r="P1" i="145"/>
  <c r="O1" i="145" s="1"/>
  <c r="N1" i="145" s="1"/>
  <c r="M1" i="145" s="1"/>
  <c r="L1" i="145" s="1"/>
  <c r="K1" i="145" s="1"/>
  <c r="J1" i="145" s="1"/>
  <c r="I1" i="145" s="1"/>
  <c r="H1" i="145" s="1"/>
  <c r="G1" i="145" s="1"/>
  <c r="F1" i="145" s="1"/>
  <c r="E1" i="145" s="1"/>
  <c r="D1" i="145" s="1"/>
  <c r="C1" i="145" s="1"/>
  <c r="B1" i="145" s="1"/>
  <c r="V5" i="144"/>
  <c r="U6" i="144"/>
  <c r="T6" i="144"/>
  <c r="R6" i="144"/>
  <c r="S5" i="144"/>
  <c r="R5" i="144"/>
  <c r="P5" i="144"/>
  <c r="X6" i="144"/>
  <c r="Y6" i="144"/>
  <c r="W6" i="144"/>
  <c r="V6" i="144"/>
  <c r="S6" i="144"/>
  <c r="AH6" i="144"/>
  <c r="AG6" i="144"/>
  <c r="AF6" i="144"/>
  <c r="AE6" i="144"/>
  <c r="AD6" i="144"/>
  <c r="AC6" i="144"/>
  <c r="P6" i="144"/>
  <c r="O6" i="144"/>
  <c r="N6" i="144"/>
  <c r="M6" i="144"/>
  <c r="L6" i="144"/>
  <c r="K6" i="144"/>
  <c r="J6" i="144"/>
  <c r="I6" i="144"/>
  <c r="H6" i="144"/>
  <c r="G6" i="144"/>
  <c r="F6" i="144"/>
  <c r="E6" i="144"/>
  <c r="D6" i="144"/>
  <c r="AH5" i="144"/>
  <c r="AG5" i="144"/>
  <c r="AF5" i="144"/>
  <c r="AE5" i="144"/>
  <c r="AD5" i="144"/>
  <c r="AC5" i="144"/>
  <c r="T5" i="144"/>
  <c r="O5" i="144"/>
  <c r="N5" i="144"/>
  <c r="M5" i="144"/>
  <c r="L5" i="144"/>
  <c r="K5" i="144"/>
  <c r="J5" i="144"/>
  <c r="I5" i="144"/>
  <c r="H5" i="144"/>
  <c r="G5" i="144"/>
  <c r="F5" i="144"/>
  <c r="E5" i="144"/>
  <c r="D5" i="144"/>
  <c r="P1" i="144"/>
  <c r="O1" i="144" s="1"/>
  <c r="N1" i="144" s="1"/>
  <c r="M1" i="144" s="1"/>
  <c r="L1" i="144" s="1"/>
  <c r="K1" i="144" s="1"/>
  <c r="J1" i="144" s="1"/>
  <c r="I1" i="144" s="1"/>
  <c r="H1" i="144" s="1"/>
  <c r="G1" i="144" s="1"/>
  <c r="F1" i="144" s="1"/>
  <c r="E1" i="144" s="1"/>
  <c r="D1" i="144" s="1"/>
  <c r="C1" i="144" s="1"/>
  <c r="B1" i="144" s="1"/>
  <c r="V6" i="143"/>
  <c r="T6" i="143"/>
  <c r="R5" i="143"/>
  <c r="P5" i="143"/>
  <c r="X6" i="143"/>
  <c r="Y6" i="143"/>
  <c r="W6" i="143"/>
  <c r="U6" i="143"/>
  <c r="S5" i="143"/>
  <c r="AH6" i="143"/>
  <c r="AG6" i="143"/>
  <c r="AF6" i="143"/>
  <c r="AE6" i="143"/>
  <c r="AD6" i="143"/>
  <c r="AC6" i="143"/>
  <c r="P6" i="143"/>
  <c r="O6" i="143"/>
  <c r="N6" i="143"/>
  <c r="M6" i="143"/>
  <c r="L6" i="143"/>
  <c r="K6" i="143"/>
  <c r="J6" i="143"/>
  <c r="I6" i="143"/>
  <c r="H6" i="143"/>
  <c r="G6" i="143"/>
  <c r="F6" i="143"/>
  <c r="E6" i="143"/>
  <c r="D6" i="143"/>
  <c r="AH5" i="143"/>
  <c r="AG5" i="143"/>
  <c r="AF5" i="143"/>
  <c r="AE5" i="143"/>
  <c r="AD5" i="143"/>
  <c r="AC5" i="143"/>
  <c r="W5" i="143"/>
  <c r="T5" i="143"/>
  <c r="O5" i="143"/>
  <c r="N5" i="143"/>
  <c r="M5" i="143"/>
  <c r="L5" i="143"/>
  <c r="K5" i="143"/>
  <c r="J5" i="143"/>
  <c r="I5" i="143"/>
  <c r="H5" i="143"/>
  <c r="G5" i="143"/>
  <c r="F5" i="143"/>
  <c r="E5" i="143"/>
  <c r="D5" i="143"/>
  <c r="P1" i="143"/>
  <c r="O1" i="143"/>
  <c r="N1" i="143" s="1"/>
  <c r="M1" i="143" s="1"/>
  <c r="L1" i="143" s="1"/>
  <c r="K1" i="143" s="1"/>
  <c r="J1" i="143" s="1"/>
  <c r="I1" i="143" s="1"/>
  <c r="H1" i="143" s="1"/>
  <c r="G1" i="143" s="1"/>
  <c r="F1" i="143" s="1"/>
  <c r="E1" i="143" s="1"/>
  <c r="D1" i="143" s="1"/>
  <c r="C1" i="143" s="1"/>
  <c r="B1" i="143" s="1"/>
  <c r="T6" i="142"/>
  <c r="S5" i="142"/>
  <c r="Y6" i="142"/>
  <c r="X6" i="142"/>
  <c r="W6" i="142"/>
  <c r="P5" i="142"/>
  <c r="V6" i="142"/>
  <c r="U6" i="142"/>
  <c r="T5" i="142"/>
  <c r="S6" i="142"/>
  <c r="R6" i="142"/>
  <c r="AH6" i="142"/>
  <c r="AG6" i="142"/>
  <c r="AF6" i="142"/>
  <c r="AE6" i="142"/>
  <c r="AD6" i="142"/>
  <c r="AC6" i="142"/>
  <c r="O6" i="142"/>
  <c r="N6" i="142"/>
  <c r="M6" i="142"/>
  <c r="L6" i="142"/>
  <c r="K6" i="142"/>
  <c r="J6" i="142"/>
  <c r="I6" i="142"/>
  <c r="H6" i="142"/>
  <c r="G6" i="142"/>
  <c r="F6" i="142"/>
  <c r="E6" i="142"/>
  <c r="D6" i="142"/>
  <c r="AH5" i="142"/>
  <c r="AG5" i="142"/>
  <c r="AF5" i="142"/>
  <c r="AE5" i="142"/>
  <c r="AD5" i="142"/>
  <c r="AC5" i="142"/>
  <c r="R5" i="142"/>
  <c r="O5" i="142"/>
  <c r="N5" i="142"/>
  <c r="M5" i="142"/>
  <c r="L5" i="142"/>
  <c r="K5" i="142"/>
  <c r="J5" i="142"/>
  <c r="I5" i="142"/>
  <c r="H5" i="142"/>
  <c r="G5" i="142"/>
  <c r="F5" i="142"/>
  <c r="E5" i="142"/>
  <c r="D5" i="142"/>
  <c r="P1" i="142"/>
  <c r="O1" i="142" s="1"/>
  <c r="N1" i="142" s="1"/>
  <c r="M1" i="142" s="1"/>
  <c r="L1" i="142" s="1"/>
  <c r="K1" i="142" s="1"/>
  <c r="J1" i="142" s="1"/>
  <c r="I1" i="142" s="1"/>
  <c r="H1" i="142" s="1"/>
  <c r="G1" i="142" s="1"/>
  <c r="F1" i="142" s="1"/>
  <c r="E1" i="142" s="1"/>
  <c r="D1" i="142" s="1"/>
  <c r="C1" i="142" s="1"/>
  <c r="B1" i="142" s="1"/>
  <c r="T6" i="141"/>
  <c r="S5" i="141"/>
  <c r="P5" i="141"/>
  <c r="R6" i="141"/>
  <c r="Y6" i="141"/>
  <c r="V6" i="141"/>
  <c r="X6" i="141"/>
  <c r="W6" i="141"/>
  <c r="U5" i="141"/>
  <c r="S6" i="141"/>
  <c r="AH6" i="141"/>
  <c r="AG6" i="141"/>
  <c r="AF6" i="141"/>
  <c r="AE6" i="141"/>
  <c r="AD6" i="141"/>
  <c r="AC6" i="141"/>
  <c r="P6" i="141"/>
  <c r="O6" i="141"/>
  <c r="N6" i="141"/>
  <c r="M6" i="141"/>
  <c r="L6" i="141"/>
  <c r="K6" i="141"/>
  <c r="J6" i="141"/>
  <c r="I6" i="141"/>
  <c r="H6" i="141"/>
  <c r="G6" i="141"/>
  <c r="F6" i="141"/>
  <c r="E6" i="141"/>
  <c r="D6" i="141"/>
  <c r="AH5" i="141"/>
  <c r="AG5" i="141"/>
  <c r="AF5" i="141"/>
  <c r="AE5" i="141"/>
  <c r="AD5" i="141"/>
  <c r="AC5" i="141"/>
  <c r="T5" i="141"/>
  <c r="R5" i="141"/>
  <c r="O5" i="141"/>
  <c r="N5" i="141"/>
  <c r="M5" i="141"/>
  <c r="L5" i="141"/>
  <c r="K5" i="141"/>
  <c r="J5" i="141"/>
  <c r="I5" i="141"/>
  <c r="H5" i="141"/>
  <c r="G5" i="141"/>
  <c r="F5" i="141"/>
  <c r="E5" i="141"/>
  <c r="D5" i="141"/>
  <c r="P1" i="141"/>
  <c r="O1" i="141" s="1"/>
  <c r="N1" i="141" s="1"/>
  <c r="M1" i="141" s="1"/>
  <c r="L1" i="141" s="1"/>
  <c r="K1" i="141" s="1"/>
  <c r="J1" i="141" s="1"/>
  <c r="I1" i="141" s="1"/>
  <c r="H1" i="141" s="1"/>
  <c r="G1" i="141" s="1"/>
  <c r="F1" i="141" s="1"/>
  <c r="E1" i="141" s="1"/>
  <c r="D1" i="141" s="1"/>
  <c r="C1" i="141" s="1"/>
  <c r="B1" i="141" s="1"/>
  <c r="S5" i="140"/>
  <c r="R5" i="140"/>
  <c r="S6" i="140"/>
  <c r="P5" i="140"/>
  <c r="X6" i="140"/>
  <c r="Y5" i="140"/>
  <c r="W6" i="140"/>
  <c r="X5" i="140"/>
  <c r="V6" i="140"/>
  <c r="U6" i="140"/>
  <c r="T6" i="140"/>
  <c r="R6" i="140"/>
  <c r="AH6" i="140"/>
  <c r="AG6" i="140"/>
  <c r="AF6" i="140"/>
  <c r="AE6" i="140"/>
  <c r="AD6" i="140"/>
  <c r="AC6" i="140"/>
  <c r="Y6" i="140"/>
  <c r="O6" i="140"/>
  <c r="N6" i="140"/>
  <c r="M6" i="140"/>
  <c r="L6" i="140"/>
  <c r="K6" i="140"/>
  <c r="J6" i="140"/>
  <c r="I6" i="140"/>
  <c r="H6" i="140"/>
  <c r="G6" i="140"/>
  <c r="F6" i="140"/>
  <c r="E6" i="140"/>
  <c r="D6" i="140"/>
  <c r="AH5" i="140"/>
  <c r="AG5" i="140"/>
  <c r="AF5" i="140"/>
  <c r="AE5" i="140"/>
  <c r="AD5" i="140"/>
  <c r="AC5" i="140"/>
  <c r="O5" i="140"/>
  <c r="N5" i="140"/>
  <c r="M5" i="140"/>
  <c r="L5" i="140"/>
  <c r="K5" i="140"/>
  <c r="J5" i="140"/>
  <c r="I5" i="140"/>
  <c r="H5" i="140"/>
  <c r="G5" i="140"/>
  <c r="F5" i="140"/>
  <c r="E5" i="140"/>
  <c r="D5" i="140"/>
  <c r="P1" i="140"/>
  <c r="O1" i="140"/>
  <c r="N1" i="140" s="1"/>
  <c r="M1" i="140" s="1"/>
  <c r="L1" i="140" s="1"/>
  <c r="K1" i="140" s="1"/>
  <c r="J1" i="140" s="1"/>
  <c r="I1" i="140" s="1"/>
  <c r="H1" i="140" s="1"/>
  <c r="G1" i="140" s="1"/>
  <c r="F1" i="140" s="1"/>
  <c r="E1" i="140" s="1"/>
  <c r="D1" i="140" s="1"/>
  <c r="C1" i="140" s="1"/>
  <c r="B1" i="140" s="1"/>
  <c r="S5" i="139"/>
  <c r="Y6" i="139"/>
  <c r="Y5" i="139"/>
  <c r="X5" i="139"/>
  <c r="X6" i="139"/>
  <c r="W6" i="139"/>
  <c r="U5" i="139"/>
  <c r="S6" i="139"/>
  <c r="P5" i="139"/>
  <c r="V6" i="139"/>
  <c r="U6" i="139"/>
  <c r="T6" i="139"/>
  <c r="R6" i="139"/>
  <c r="AH6" i="139"/>
  <c r="AG6" i="139"/>
  <c r="AF6" i="139"/>
  <c r="AE6" i="139"/>
  <c r="AD6" i="139"/>
  <c r="AC6" i="139"/>
  <c r="O6" i="139"/>
  <c r="N6" i="139"/>
  <c r="M6" i="139"/>
  <c r="L6" i="139"/>
  <c r="K6" i="139"/>
  <c r="J6" i="139"/>
  <c r="I6" i="139"/>
  <c r="H6" i="139"/>
  <c r="G6" i="139"/>
  <c r="F6" i="139"/>
  <c r="E6" i="139"/>
  <c r="D6" i="139"/>
  <c r="AH5" i="139"/>
  <c r="AG5" i="139"/>
  <c r="AF5" i="139"/>
  <c r="AE5" i="139"/>
  <c r="AD5" i="139"/>
  <c r="AC5" i="139"/>
  <c r="O5" i="139"/>
  <c r="N5" i="139"/>
  <c r="M5" i="139"/>
  <c r="L5" i="139"/>
  <c r="K5" i="139"/>
  <c r="J5" i="139"/>
  <c r="I5" i="139"/>
  <c r="H5" i="139"/>
  <c r="G5" i="139"/>
  <c r="F5" i="139"/>
  <c r="E5" i="139"/>
  <c r="D5" i="139"/>
  <c r="P1" i="139"/>
  <c r="O1" i="139"/>
  <c r="N1" i="139" s="1"/>
  <c r="M1" i="139" s="1"/>
  <c r="L1" i="139" s="1"/>
  <c r="K1" i="139" s="1"/>
  <c r="J1" i="139" s="1"/>
  <c r="I1" i="139" s="1"/>
  <c r="H1" i="139" s="1"/>
  <c r="G1" i="139" s="1"/>
  <c r="F1" i="139" s="1"/>
  <c r="E1" i="139" s="1"/>
  <c r="D1" i="139" s="1"/>
  <c r="C1" i="139" s="1"/>
  <c r="B1" i="139" s="1"/>
  <c r="Y55" i="107"/>
  <c r="X55" i="107"/>
  <c r="W55" i="107"/>
  <c r="V55" i="107"/>
  <c r="U55" i="107"/>
  <c r="T55" i="107"/>
  <c r="S55" i="107"/>
  <c r="R55" i="107"/>
  <c r="P55" i="107"/>
  <c r="Q55" i="107" s="1"/>
  <c r="C55" i="107"/>
  <c r="Y39" i="107"/>
  <c r="X39" i="107"/>
  <c r="W39" i="107"/>
  <c r="V39" i="107"/>
  <c r="U39" i="107"/>
  <c r="T39" i="107"/>
  <c r="S39" i="107"/>
  <c r="R39" i="107"/>
  <c r="P39" i="107"/>
  <c r="Q39" i="107" s="1"/>
  <c r="C39" i="107"/>
  <c r="Y28" i="138"/>
  <c r="Y6" i="138" s="1"/>
  <c r="X28" i="138"/>
  <c r="X6" i="138" s="1"/>
  <c r="W28" i="138"/>
  <c r="V28" i="138"/>
  <c r="U28" i="138"/>
  <c r="U6" i="138" s="1"/>
  <c r="T28" i="138"/>
  <c r="S28" i="138"/>
  <c r="R28" i="138"/>
  <c r="P28" i="138"/>
  <c r="Q28" i="138" s="1"/>
  <c r="C28" i="138"/>
  <c r="Y12" i="138"/>
  <c r="X12" i="138"/>
  <c r="W12" i="138"/>
  <c r="V12" i="138"/>
  <c r="U12" i="138"/>
  <c r="T12" i="138"/>
  <c r="T6" i="138" s="1"/>
  <c r="S12" i="138"/>
  <c r="R12" i="138"/>
  <c r="R5" i="138" s="1"/>
  <c r="P12" i="138"/>
  <c r="C12" i="138"/>
  <c r="AH6" i="138"/>
  <c r="AG6" i="138"/>
  <c r="AF6" i="138"/>
  <c r="AE6" i="138"/>
  <c r="AD6" i="138"/>
  <c r="AC6" i="138"/>
  <c r="O6" i="138"/>
  <c r="N6" i="138"/>
  <c r="M6" i="138"/>
  <c r="L6" i="138"/>
  <c r="K6" i="138"/>
  <c r="J6" i="138"/>
  <c r="I6" i="138"/>
  <c r="H6" i="138"/>
  <c r="G6" i="138"/>
  <c r="F6" i="138"/>
  <c r="E6" i="138"/>
  <c r="D6" i="138"/>
  <c r="AH5" i="138"/>
  <c r="AG5" i="138"/>
  <c r="AF5" i="138"/>
  <c r="AE5" i="138"/>
  <c r="AD5" i="138"/>
  <c r="AC5" i="138"/>
  <c r="U5" i="138"/>
  <c r="O5" i="138"/>
  <c r="N5" i="138"/>
  <c r="M5" i="138"/>
  <c r="L5" i="138"/>
  <c r="K5" i="138"/>
  <c r="J5" i="138"/>
  <c r="I5" i="138"/>
  <c r="H5" i="138"/>
  <c r="G5" i="138"/>
  <c r="F5" i="138"/>
  <c r="E5" i="138"/>
  <c r="D5" i="138"/>
  <c r="P1" i="138"/>
  <c r="O1" i="138" s="1"/>
  <c r="N1" i="138" s="1"/>
  <c r="M1" i="138" s="1"/>
  <c r="L1" i="138" s="1"/>
  <c r="K1" i="138" s="1"/>
  <c r="J1" i="138" s="1"/>
  <c r="I1" i="138" s="1"/>
  <c r="H1" i="138" s="1"/>
  <c r="G1" i="138" s="1"/>
  <c r="F1" i="138" s="1"/>
  <c r="E1" i="138" s="1"/>
  <c r="D1" i="138" s="1"/>
  <c r="C1" i="138" s="1"/>
  <c r="B1" i="138" s="1"/>
  <c r="S5" i="137"/>
  <c r="R6" i="137"/>
  <c r="P5" i="137"/>
  <c r="Y6" i="137"/>
  <c r="X5" i="137"/>
  <c r="X6" i="137"/>
  <c r="W6" i="137"/>
  <c r="V5" i="137"/>
  <c r="V6" i="137"/>
  <c r="U6" i="137"/>
  <c r="T6" i="137"/>
  <c r="S6" i="137"/>
  <c r="AH6" i="137"/>
  <c r="AG6" i="137"/>
  <c r="AF6" i="137"/>
  <c r="AE6" i="137"/>
  <c r="AD6" i="137"/>
  <c r="AC6" i="137"/>
  <c r="O6" i="137"/>
  <c r="N6" i="137"/>
  <c r="M6" i="137"/>
  <c r="L6" i="137"/>
  <c r="K6" i="137"/>
  <c r="J6" i="137"/>
  <c r="I6" i="137"/>
  <c r="H6" i="137"/>
  <c r="G6" i="137"/>
  <c r="F6" i="137"/>
  <c r="E6" i="137"/>
  <c r="D6" i="137"/>
  <c r="AH5" i="137"/>
  <c r="AG5" i="137"/>
  <c r="AF5" i="137"/>
  <c r="AE5" i="137"/>
  <c r="AD5" i="137"/>
  <c r="AC5" i="137"/>
  <c r="R5" i="137"/>
  <c r="O5" i="137"/>
  <c r="N5" i="137"/>
  <c r="M5" i="137"/>
  <c r="L5" i="137"/>
  <c r="K5" i="137"/>
  <c r="J5" i="137"/>
  <c r="I5" i="137"/>
  <c r="H5" i="137"/>
  <c r="G5" i="137"/>
  <c r="F5" i="137"/>
  <c r="E5" i="137"/>
  <c r="D5" i="137"/>
  <c r="P1" i="137"/>
  <c r="O1" i="137" s="1"/>
  <c r="N1" i="137" s="1"/>
  <c r="M1" i="137" s="1"/>
  <c r="L1" i="137" s="1"/>
  <c r="K1" i="137" s="1"/>
  <c r="J1" i="137" s="1"/>
  <c r="I1" i="137" s="1"/>
  <c r="H1" i="137" s="1"/>
  <c r="G1" i="137" s="1"/>
  <c r="F1" i="137" s="1"/>
  <c r="E1" i="137" s="1"/>
  <c r="D1" i="137" s="1"/>
  <c r="C1" i="137" s="1"/>
  <c r="B1" i="137" s="1"/>
  <c r="U5" i="136"/>
  <c r="S5" i="136"/>
  <c r="R5" i="136"/>
  <c r="Y6" i="136"/>
  <c r="S6" i="136"/>
  <c r="X6" i="136"/>
  <c r="W6" i="136"/>
  <c r="V6" i="136"/>
  <c r="U6" i="136"/>
  <c r="T6" i="136"/>
  <c r="R6" i="136"/>
  <c r="P5" i="136"/>
  <c r="AH6" i="136"/>
  <c r="AG6" i="136"/>
  <c r="AF6" i="136"/>
  <c r="AE6" i="136"/>
  <c r="AD6" i="136"/>
  <c r="AC6" i="136"/>
  <c r="P6" i="136"/>
  <c r="O6" i="136"/>
  <c r="N6" i="136"/>
  <c r="M6" i="136"/>
  <c r="L6" i="136"/>
  <c r="K6" i="136"/>
  <c r="J6" i="136"/>
  <c r="I6" i="136"/>
  <c r="H6" i="136"/>
  <c r="G6" i="136"/>
  <c r="F6" i="136"/>
  <c r="E6" i="136"/>
  <c r="D6" i="136"/>
  <c r="AH5" i="136"/>
  <c r="AG5" i="136"/>
  <c r="AF5" i="136"/>
  <c r="AE5" i="136"/>
  <c r="AD5" i="136"/>
  <c r="AC5" i="136"/>
  <c r="W5" i="136"/>
  <c r="T5" i="136"/>
  <c r="O5" i="136"/>
  <c r="N5" i="136"/>
  <c r="M5" i="136"/>
  <c r="L5" i="136"/>
  <c r="K5" i="136"/>
  <c r="J5" i="136"/>
  <c r="I5" i="136"/>
  <c r="H5" i="136"/>
  <c r="G5" i="136"/>
  <c r="F5" i="136"/>
  <c r="E5" i="136"/>
  <c r="D5" i="136"/>
  <c r="P1" i="136"/>
  <c r="O1" i="136" s="1"/>
  <c r="N1" i="136" s="1"/>
  <c r="M1" i="136" s="1"/>
  <c r="L1" i="136" s="1"/>
  <c r="K1" i="136" s="1"/>
  <c r="J1" i="136" s="1"/>
  <c r="I1" i="136" s="1"/>
  <c r="H1" i="136" s="1"/>
  <c r="G1" i="136" s="1"/>
  <c r="F1" i="136" s="1"/>
  <c r="E1" i="136" s="1"/>
  <c r="D1" i="136" s="1"/>
  <c r="C1" i="136" s="1"/>
  <c r="B1" i="136" s="1"/>
  <c r="R5" i="135"/>
  <c r="X6" i="135"/>
  <c r="Y5" i="135"/>
  <c r="X5" i="135"/>
  <c r="W6" i="135"/>
  <c r="V6" i="135"/>
  <c r="U6" i="135"/>
  <c r="T6" i="135"/>
  <c r="S6" i="135"/>
  <c r="R6" i="135"/>
  <c r="P6" i="135"/>
  <c r="AH6" i="135"/>
  <c r="AG6" i="135"/>
  <c r="AF6" i="135"/>
  <c r="AE6" i="135"/>
  <c r="AD6" i="135"/>
  <c r="AC6" i="135"/>
  <c r="Y6" i="135"/>
  <c r="O6" i="135"/>
  <c r="N6" i="135"/>
  <c r="M6" i="135"/>
  <c r="L6" i="135"/>
  <c r="K6" i="135"/>
  <c r="J6" i="135"/>
  <c r="I6" i="135"/>
  <c r="H6" i="135"/>
  <c r="G6" i="135"/>
  <c r="F6" i="135"/>
  <c r="E6" i="135"/>
  <c r="D6" i="135"/>
  <c r="AH5" i="135"/>
  <c r="AG5" i="135"/>
  <c r="AF5" i="135"/>
  <c r="AE5" i="135"/>
  <c r="AD5" i="135"/>
  <c r="AC5" i="135"/>
  <c r="P5" i="135"/>
  <c r="O5" i="135"/>
  <c r="N5" i="135"/>
  <c r="M5" i="135"/>
  <c r="L5" i="135"/>
  <c r="K5" i="135"/>
  <c r="J5" i="135"/>
  <c r="I5" i="135"/>
  <c r="H5" i="135"/>
  <c r="G5" i="135"/>
  <c r="F5" i="135"/>
  <c r="E5" i="135"/>
  <c r="D5" i="135"/>
  <c r="P1" i="135"/>
  <c r="O1" i="135" s="1"/>
  <c r="N1" i="135" s="1"/>
  <c r="M1" i="135" s="1"/>
  <c r="L1" i="135" s="1"/>
  <c r="K1" i="135" s="1"/>
  <c r="J1" i="135" s="1"/>
  <c r="I1" i="135" s="1"/>
  <c r="H1" i="135" s="1"/>
  <c r="G1" i="135" s="1"/>
  <c r="F1" i="135" s="1"/>
  <c r="E1" i="135" s="1"/>
  <c r="D1" i="135" s="1"/>
  <c r="C1" i="135" s="1"/>
  <c r="B1" i="135" s="1"/>
  <c r="Y33" i="133"/>
  <c r="X33" i="133"/>
  <c r="W33" i="133"/>
  <c r="V33" i="133"/>
  <c r="U33" i="133"/>
  <c r="T33" i="133"/>
  <c r="S33" i="133"/>
  <c r="R33" i="133"/>
  <c r="P33" i="133"/>
  <c r="Q33" i="133" s="1"/>
  <c r="C33" i="133"/>
  <c r="Y32" i="133"/>
  <c r="X32" i="133"/>
  <c r="W32" i="133"/>
  <c r="V32" i="133"/>
  <c r="U32" i="133"/>
  <c r="T32" i="133"/>
  <c r="S32" i="133"/>
  <c r="R32" i="133"/>
  <c r="P32" i="133"/>
  <c r="Q32" i="133" s="1"/>
  <c r="C32" i="133"/>
  <c r="Y31" i="133"/>
  <c r="X31" i="133"/>
  <c r="W31" i="133"/>
  <c r="V31" i="133"/>
  <c r="U31" i="133"/>
  <c r="T31" i="133"/>
  <c r="S31" i="133"/>
  <c r="R31" i="133"/>
  <c r="P31" i="133"/>
  <c r="Q31" i="133" s="1"/>
  <c r="C31" i="133"/>
  <c r="Y30" i="106"/>
  <c r="X30" i="106"/>
  <c r="W30" i="106"/>
  <c r="V30" i="106"/>
  <c r="U30" i="106"/>
  <c r="T30" i="106"/>
  <c r="S30" i="106"/>
  <c r="R30" i="106"/>
  <c r="P30" i="106"/>
  <c r="Q30" i="106" s="1"/>
  <c r="C30" i="106"/>
  <c r="Y29" i="106"/>
  <c r="X29" i="106"/>
  <c r="W29" i="106"/>
  <c r="V29" i="106"/>
  <c r="U29" i="106"/>
  <c r="T29" i="106"/>
  <c r="S29" i="106"/>
  <c r="R29" i="106"/>
  <c r="P29" i="106"/>
  <c r="Q29" i="106" s="1"/>
  <c r="C29" i="106"/>
  <c r="Y28" i="106"/>
  <c r="X28" i="106"/>
  <c r="W28" i="106"/>
  <c r="V28" i="106"/>
  <c r="U28" i="106"/>
  <c r="T28" i="106"/>
  <c r="S28" i="106"/>
  <c r="R28" i="106"/>
  <c r="P28" i="106"/>
  <c r="Q28" i="106" s="1"/>
  <c r="C28" i="106"/>
  <c r="Y27" i="106"/>
  <c r="X27" i="106"/>
  <c r="W27" i="106"/>
  <c r="V27" i="106"/>
  <c r="U27" i="106"/>
  <c r="T27" i="106"/>
  <c r="S27" i="106"/>
  <c r="R27" i="106"/>
  <c r="P27" i="106"/>
  <c r="Q27" i="106" s="1"/>
  <c r="C27" i="106"/>
  <c r="Y26" i="106"/>
  <c r="X26" i="106"/>
  <c r="W26" i="106"/>
  <c r="V26" i="106"/>
  <c r="U26" i="106"/>
  <c r="T26" i="106"/>
  <c r="S26" i="106"/>
  <c r="R26" i="106"/>
  <c r="P26" i="106"/>
  <c r="Q26" i="106" s="1"/>
  <c r="C26" i="106"/>
  <c r="Y25" i="106"/>
  <c r="X25" i="106"/>
  <c r="W25" i="106"/>
  <c r="V25" i="106"/>
  <c r="U25" i="106"/>
  <c r="T25" i="106"/>
  <c r="S25" i="106"/>
  <c r="R25" i="106"/>
  <c r="P25" i="106"/>
  <c r="Q25" i="106" s="1"/>
  <c r="C25" i="106"/>
  <c r="Y24" i="106"/>
  <c r="X24" i="106"/>
  <c r="W24" i="106"/>
  <c r="V24" i="106"/>
  <c r="U24" i="106"/>
  <c r="T24" i="106"/>
  <c r="S24" i="106"/>
  <c r="R24" i="106"/>
  <c r="P24" i="106"/>
  <c r="Q24" i="106" s="1"/>
  <c r="C24" i="106"/>
  <c r="Y23" i="106"/>
  <c r="X23" i="106"/>
  <c r="W23" i="106"/>
  <c r="V23" i="106"/>
  <c r="U23" i="106"/>
  <c r="T23" i="106"/>
  <c r="S23" i="106"/>
  <c r="R23" i="106"/>
  <c r="P23" i="106"/>
  <c r="Q23" i="106" s="1"/>
  <c r="C23" i="106"/>
  <c r="Y22" i="106"/>
  <c r="X22" i="106"/>
  <c r="W22" i="106"/>
  <c r="V22" i="106"/>
  <c r="U22" i="106"/>
  <c r="T22" i="106"/>
  <c r="S22" i="106"/>
  <c r="R22" i="106"/>
  <c r="P22" i="106"/>
  <c r="Q22" i="106" s="1"/>
  <c r="C22" i="106"/>
  <c r="Y21" i="106"/>
  <c r="X21" i="106"/>
  <c r="W21" i="106"/>
  <c r="V21" i="106"/>
  <c r="U21" i="106"/>
  <c r="T21" i="106"/>
  <c r="S21" i="106"/>
  <c r="R21" i="106"/>
  <c r="P21" i="106"/>
  <c r="Q21" i="106" s="1"/>
  <c r="C21" i="106"/>
  <c r="Y20" i="106"/>
  <c r="X20" i="106"/>
  <c r="W20" i="106"/>
  <c r="V20" i="106"/>
  <c r="U20" i="106"/>
  <c r="T20" i="106"/>
  <c r="S20" i="106"/>
  <c r="R20" i="106"/>
  <c r="P20" i="106"/>
  <c r="Q20" i="106" s="1"/>
  <c r="C20" i="106"/>
  <c r="Y19" i="106"/>
  <c r="X19" i="106"/>
  <c r="W19" i="106"/>
  <c r="V19" i="106"/>
  <c r="U19" i="106"/>
  <c r="T19" i="106"/>
  <c r="S19" i="106"/>
  <c r="R19" i="106"/>
  <c r="P19" i="106"/>
  <c r="Q19" i="106" s="1"/>
  <c r="C19" i="106"/>
  <c r="Y18" i="106"/>
  <c r="X18" i="106"/>
  <c r="W18" i="106"/>
  <c r="V18" i="106"/>
  <c r="U18" i="106"/>
  <c r="T18" i="106"/>
  <c r="S18" i="106"/>
  <c r="R18" i="106"/>
  <c r="P18" i="106"/>
  <c r="Q18" i="106" s="1"/>
  <c r="C18" i="106"/>
  <c r="Y17" i="106"/>
  <c r="X17" i="106"/>
  <c r="W17" i="106"/>
  <c r="V17" i="106"/>
  <c r="U17" i="106"/>
  <c r="T17" i="106"/>
  <c r="S17" i="106"/>
  <c r="R17" i="106"/>
  <c r="P17" i="106"/>
  <c r="Q17" i="106" s="1"/>
  <c r="C17" i="106"/>
  <c r="Y16" i="106"/>
  <c r="X16" i="106"/>
  <c r="W16" i="106"/>
  <c r="V16" i="106"/>
  <c r="U16" i="106"/>
  <c r="T16" i="106"/>
  <c r="S16" i="106"/>
  <c r="R16" i="106"/>
  <c r="P16" i="106"/>
  <c r="Q16" i="106" s="1"/>
  <c r="C16" i="106"/>
  <c r="Y15" i="106"/>
  <c r="X15" i="106"/>
  <c r="W15" i="106"/>
  <c r="V15" i="106"/>
  <c r="U15" i="106"/>
  <c r="T15" i="106"/>
  <c r="S15" i="106"/>
  <c r="R15" i="106"/>
  <c r="Q15" i="106"/>
  <c r="P15" i="106"/>
  <c r="C15" i="106"/>
  <c r="Y14" i="106"/>
  <c r="X14" i="106"/>
  <c r="W14" i="106"/>
  <c r="V14" i="106"/>
  <c r="U14" i="106"/>
  <c r="T14" i="106"/>
  <c r="S14" i="106"/>
  <c r="R14" i="106"/>
  <c r="P14" i="106"/>
  <c r="Q14" i="106" s="1"/>
  <c r="C14" i="106"/>
  <c r="Y13" i="106"/>
  <c r="X13" i="106"/>
  <c r="W13" i="106"/>
  <c r="V13" i="106"/>
  <c r="U13" i="106"/>
  <c r="T13" i="106"/>
  <c r="S13" i="106"/>
  <c r="R13" i="106"/>
  <c r="P13" i="106"/>
  <c r="Q13" i="106" s="1"/>
  <c r="C13" i="106"/>
  <c r="Y12" i="106"/>
  <c r="X12" i="106"/>
  <c r="W12" i="106"/>
  <c r="V12" i="106"/>
  <c r="U12" i="106"/>
  <c r="T12" i="106"/>
  <c r="S12" i="106"/>
  <c r="R12" i="106"/>
  <c r="P12" i="106"/>
  <c r="Q12" i="106" s="1"/>
  <c r="C12" i="106"/>
  <c r="Y11" i="106"/>
  <c r="X11" i="106"/>
  <c r="W11" i="106"/>
  <c r="V11" i="106"/>
  <c r="U11" i="106"/>
  <c r="T11" i="106"/>
  <c r="S11" i="106"/>
  <c r="R11" i="106"/>
  <c r="P11" i="106"/>
  <c r="Q11" i="106" s="1"/>
  <c r="C11" i="106"/>
  <c r="Y10" i="106"/>
  <c r="X10" i="106"/>
  <c r="W10" i="106"/>
  <c r="V10" i="106"/>
  <c r="U10" i="106"/>
  <c r="T10" i="106"/>
  <c r="S10" i="106"/>
  <c r="R10" i="106"/>
  <c r="P10" i="106"/>
  <c r="Q10" i="106" s="1"/>
  <c r="C10" i="106"/>
  <c r="Y9" i="106"/>
  <c r="X9" i="106"/>
  <c r="W9" i="106"/>
  <c r="V9" i="106"/>
  <c r="U9" i="106"/>
  <c r="T9" i="106"/>
  <c r="S9" i="106"/>
  <c r="R9" i="106"/>
  <c r="P9" i="106"/>
  <c r="Q9" i="106" s="1"/>
  <c r="C9" i="106"/>
  <c r="Y8" i="106"/>
  <c r="X8" i="106"/>
  <c r="W8" i="106"/>
  <c r="V8" i="106"/>
  <c r="U8" i="106"/>
  <c r="T8" i="106"/>
  <c r="S8" i="106"/>
  <c r="R8" i="106"/>
  <c r="P8" i="106"/>
  <c r="Q8" i="106" s="1"/>
  <c r="C8" i="106"/>
  <c r="Y55" i="134"/>
  <c r="X55" i="134"/>
  <c r="W55" i="134"/>
  <c r="V55" i="134"/>
  <c r="U55" i="134"/>
  <c r="T55" i="134"/>
  <c r="S55" i="134"/>
  <c r="R55" i="134"/>
  <c r="P55" i="134"/>
  <c r="Q55" i="134" s="1"/>
  <c r="C55" i="134"/>
  <c r="Y54" i="134"/>
  <c r="X54" i="134"/>
  <c r="W54" i="134"/>
  <c r="V54" i="134"/>
  <c r="U54" i="134"/>
  <c r="T54" i="134"/>
  <c r="S54" i="134"/>
  <c r="R54" i="134"/>
  <c r="P54" i="134"/>
  <c r="Q54" i="134" s="1"/>
  <c r="C54" i="134"/>
  <c r="Y53" i="134"/>
  <c r="X53" i="134"/>
  <c r="W53" i="134"/>
  <c r="V53" i="134"/>
  <c r="U53" i="134"/>
  <c r="T53" i="134"/>
  <c r="S53" i="134"/>
  <c r="R53" i="134"/>
  <c r="P53" i="134"/>
  <c r="Q53" i="134" s="1"/>
  <c r="C53" i="134"/>
  <c r="Y57" i="134"/>
  <c r="X57" i="134"/>
  <c r="W57" i="134"/>
  <c r="V57" i="134"/>
  <c r="U57" i="134"/>
  <c r="T57" i="134"/>
  <c r="S57" i="134"/>
  <c r="R57" i="134"/>
  <c r="P57" i="134"/>
  <c r="Q57" i="134" s="1"/>
  <c r="C57" i="134"/>
  <c r="Y56" i="134"/>
  <c r="X56" i="134"/>
  <c r="W56" i="134"/>
  <c r="V56" i="134"/>
  <c r="U56" i="134"/>
  <c r="T56" i="134"/>
  <c r="S56" i="134"/>
  <c r="R56" i="134"/>
  <c r="Q56" i="134"/>
  <c r="P56" i="134"/>
  <c r="C56" i="134"/>
  <c r="Y28" i="134"/>
  <c r="X28" i="134"/>
  <c r="W28" i="134"/>
  <c r="V28" i="134"/>
  <c r="U28" i="134"/>
  <c r="T28" i="134"/>
  <c r="S28" i="134"/>
  <c r="R28" i="134"/>
  <c r="P28" i="134"/>
  <c r="Q28" i="134" s="1"/>
  <c r="C28" i="134"/>
  <c r="Y27" i="134"/>
  <c r="X27" i="134"/>
  <c r="W27" i="134"/>
  <c r="V27" i="134"/>
  <c r="U27" i="134"/>
  <c r="T27" i="134"/>
  <c r="S27" i="134"/>
  <c r="R27" i="134"/>
  <c r="P27" i="134"/>
  <c r="Q27" i="134" s="1"/>
  <c r="C27" i="134"/>
  <c r="Y26" i="134"/>
  <c r="X26" i="134"/>
  <c r="W26" i="134"/>
  <c r="V26" i="134"/>
  <c r="U26" i="134"/>
  <c r="T26" i="134"/>
  <c r="S26" i="134"/>
  <c r="R26" i="134"/>
  <c r="P26" i="134"/>
  <c r="Q26" i="134" s="1"/>
  <c r="C26" i="134"/>
  <c r="Y25" i="134"/>
  <c r="X25" i="134"/>
  <c r="W25" i="134"/>
  <c r="V25" i="134"/>
  <c r="U25" i="134"/>
  <c r="T25" i="134"/>
  <c r="S25" i="134"/>
  <c r="R25" i="134"/>
  <c r="Q25" i="134"/>
  <c r="P25" i="134"/>
  <c r="C25" i="134"/>
  <c r="Y24" i="134"/>
  <c r="X24" i="134"/>
  <c r="W24" i="134"/>
  <c r="V24" i="134"/>
  <c r="U24" i="134"/>
  <c r="T24" i="134"/>
  <c r="S24" i="134"/>
  <c r="R24" i="134"/>
  <c r="P24" i="134"/>
  <c r="Q24" i="134" s="1"/>
  <c r="C24" i="134"/>
  <c r="Y23" i="134"/>
  <c r="X23" i="134"/>
  <c r="W23" i="134"/>
  <c r="V23" i="134"/>
  <c r="U23" i="134"/>
  <c r="T23" i="134"/>
  <c r="S23" i="134"/>
  <c r="R23" i="134"/>
  <c r="P23" i="134"/>
  <c r="Q23" i="134" s="1"/>
  <c r="C23" i="134"/>
  <c r="Y22" i="134"/>
  <c r="X22" i="134"/>
  <c r="W22" i="134"/>
  <c r="V22" i="134"/>
  <c r="U22" i="134"/>
  <c r="T22" i="134"/>
  <c r="S22" i="134"/>
  <c r="R22" i="134"/>
  <c r="P22" i="134"/>
  <c r="Q22" i="134" s="1"/>
  <c r="C22" i="134"/>
  <c r="Y21" i="134"/>
  <c r="X21" i="134"/>
  <c r="W21" i="134"/>
  <c r="V21" i="134"/>
  <c r="U21" i="134"/>
  <c r="T21" i="134"/>
  <c r="S21" i="134"/>
  <c r="R21" i="134"/>
  <c r="Q21" i="134"/>
  <c r="P21" i="134"/>
  <c r="C21" i="134"/>
  <c r="Y20" i="134"/>
  <c r="X20" i="134"/>
  <c r="W20" i="134"/>
  <c r="V20" i="134"/>
  <c r="U20" i="134"/>
  <c r="T20" i="134"/>
  <c r="S20" i="134"/>
  <c r="R20" i="134"/>
  <c r="P20" i="134"/>
  <c r="Q20" i="134" s="1"/>
  <c r="C20" i="134"/>
  <c r="Y19" i="134"/>
  <c r="X19" i="134"/>
  <c r="W19" i="134"/>
  <c r="V19" i="134"/>
  <c r="U19" i="134"/>
  <c r="T19" i="134"/>
  <c r="S19" i="134"/>
  <c r="R19" i="134"/>
  <c r="P19" i="134"/>
  <c r="Q19" i="134" s="1"/>
  <c r="C19" i="134"/>
  <c r="Y18" i="134"/>
  <c r="X18" i="134"/>
  <c r="W18" i="134"/>
  <c r="V18" i="134"/>
  <c r="U18" i="134"/>
  <c r="T18" i="134"/>
  <c r="S18" i="134"/>
  <c r="R18" i="134"/>
  <c r="P18" i="134"/>
  <c r="Q18" i="134" s="1"/>
  <c r="C18" i="134"/>
  <c r="Y17" i="134"/>
  <c r="X17" i="134"/>
  <c r="W17" i="134"/>
  <c r="V17" i="134"/>
  <c r="U17" i="134"/>
  <c r="T17" i="134"/>
  <c r="S17" i="134"/>
  <c r="R17" i="134"/>
  <c r="Q17" i="134"/>
  <c r="P17" i="134"/>
  <c r="C17" i="134"/>
  <c r="Y16" i="134"/>
  <c r="X16" i="134"/>
  <c r="W16" i="134"/>
  <c r="V16" i="134"/>
  <c r="U16" i="134"/>
  <c r="T16" i="134"/>
  <c r="S16" i="134"/>
  <c r="R16" i="134"/>
  <c r="P16" i="134"/>
  <c r="Q16" i="134" s="1"/>
  <c r="C16" i="134"/>
  <c r="Y15" i="134"/>
  <c r="X15" i="134"/>
  <c r="W15" i="134"/>
  <c r="V15" i="134"/>
  <c r="U15" i="134"/>
  <c r="T15" i="134"/>
  <c r="S15" i="134"/>
  <c r="R15" i="134"/>
  <c r="P15" i="134"/>
  <c r="Q15" i="134" s="1"/>
  <c r="C15" i="134"/>
  <c r="Y14" i="134"/>
  <c r="X14" i="134"/>
  <c r="W14" i="134"/>
  <c r="V14" i="134"/>
  <c r="V5" i="134" s="1"/>
  <c r="U14" i="134"/>
  <c r="T14" i="134"/>
  <c r="T5" i="134" s="1"/>
  <c r="S14" i="134"/>
  <c r="R14" i="134"/>
  <c r="P14" i="134"/>
  <c r="Q14" i="134" s="1"/>
  <c r="C14" i="134"/>
  <c r="Y13" i="134"/>
  <c r="X13" i="134"/>
  <c r="W13" i="134"/>
  <c r="V13" i="134"/>
  <c r="U13" i="134"/>
  <c r="T13" i="134"/>
  <c r="S13" i="134"/>
  <c r="R13" i="134"/>
  <c r="Q13" i="134"/>
  <c r="P13" i="134"/>
  <c r="C13" i="134"/>
  <c r="Y12" i="134"/>
  <c r="X12" i="134"/>
  <c r="W12" i="134"/>
  <c r="V12" i="134"/>
  <c r="U12" i="134"/>
  <c r="T12" i="134"/>
  <c r="S12" i="134"/>
  <c r="R12" i="134"/>
  <c r="P12" i="134"/>
  <c r="Q12" i="134" s="1"/>
  <c r="C12" i="134"/>
  <c r="Y11" i="134"/>
  <c r="X11" i="134"/>
  <c r="W11" i="134"/>
  <c r="V11" i="134"/>
  <c r="U11" i="134"/>
  <c r="T11" i="134"/>
  <c r="S11" i="134"/>
  <c r="R11" i="134"/>
  <c r="Q11" i="134"/>
  <c r="P11" i="134"/>
  <c r="C11" i="134"/>
  <c r="Y10" i="134"/>
  <c r="X10" i="134"/>
  <c r="W10" i="134"/>
  <c r="V10" i="134"/>
  <c r="U10" i="134"/>
  <c r="T10" i="134"/>
  <c r="S10" i="134"/>
  <c r="R10" i="134"/>
  <c r="P10" i="134"/>
  <c r="Q10" i="134" s="1"/>
  <c r="C10" i="134"/>
  <c r="Y9" i="134"/>
  <c r="X9" i="134"/>
  <c r="W9" i="134"/>
  <c r="V9" i="134"/>
  <c r="U9" i="134"/>
  <c r="T9" i="134"/>
  <c r="S9" i="134"/>
  <c r="R9" i="134"/>
  <c r="P9" i="134"/>
  <c r="Q9" i="134" s="1"/>
  <c r="C9" i="134"/>
  <c r="Y8" i="134"/>
  <c r="X8" i="134"/>
  <c r="W8" i="134"/>
  <c r="V8" i="134"/>
  <c r="U8" i="134"/>
  <c r="T8" i="134"/>
  <c r="S8" i="134"/>
  <c r="R8" i="134"/>
  <c r="P8" i="134"/>
  <c r="C8" i="134"/>
  <c r="Y7" i="134"/>
  <c r="X7" i="134"/>
  <c r="W7" i="134"/>
  <c r="V7" i="134"/>
  <c r="U7" i="134"/>
  <c r="U5" i="134" s="1"/>
  <c r="T7" i="134"/>
  <c r="S7" i="134"/>
  <c r="R7" i="134"/>
  <c r="P7" i="134"/>
  <c r="Q7" i="134" s="1"/>
  <c r="C7" i="134"/>
  <c r="AH6" i="134"/>
  <c r="AG6" i="134"/>
  <c r="AF6" i="134"/>
  <c r="AE6" i="134"/>
  <c r="AD6" i="134"/>
  <c r="AC6" i="134"/>
  <c r="O6" i="134"/>
  <c r="N6" i="134"/>
  <c r="M6" i="134"/>
  <c r="L6" i="134"/>
  <c r="K6" i="134"/>
  <c r="J6" i="134"/>
  <c r="I6" i="134"/>
  <c r="H6" i="134"/>
  <c r="G6" i="134"/>
  <c r="F6" i="134"/>
  <c r="E6" i="134"/>
  <c r="D6" i="134"/>
  <c r="AH5" i="134"/>
  <c r="AG5" i="134"/>
  <c r="AF5" i="134"/>
  <c r="AE5" i="134"/>
  <c r="AD5" i="134"/>
  <c r="AC5" i="134"/>
  <c r="O5" i="134"/>
  <c r="N5" i="134"/>
  <c r="M5" i="134"/>
  <c r="L5" i="134"/>
  <c r="K5" i="134"/>
  <c r="J5" i="134"/>
  <c r="I5" i="134"/>
  <c r="H5" i="134"/>
  <c r="G5" i="134"/>
  <c r="F5" i="134"/>
  <c r="E5" i="134"/>
  <c r="D5" i="134"/>
  <c r="P1" i="134"/>
  <c r="O1" i="134"/>
  <c r="N1" i="134" s="1"/>
  <c r="M1" i="134" s="1"/>
  <c r="L1" i="134" s="1"/>
  <c r="K1" i="134" s="1"/>
  <c r="J1" i="134" s="1"/>
  <c r="I1" i="134" s="1"/>
  <c r="H1" i="134" s="1"/>
  <c r="G1" i="134" s="1"/>
  <c r="F1" i="134" s="1"/>
  <c r="E1" i="134" s="1"/>
  <c r="D1" i="134" s="1"/>
  <c r="C1" i="134" s="1"/>
  <c r="B1" i="134" s="1"/>
  <c r="R5" i="133"/>
  <c r="AH6" i="133"/>
  <c r="AG6" i="133"/>
  <c r="AF6" i="133"/>
  <c r="AE6" i="133"/>
  <c r="AD6" i="133"/>
  <c r="AC6" i="133"/>
  <c r="O6" i="133"/>
  <c r="N6" i="133"/>
  <c r="M6" i="133"/>
  <c r="L6" i="133"/>
  <c r="K6" i="133"/>
  <c r="J6" i="133"/>
  <c r="I6" i="133"/>
  <c r="H6" i="133"/>
  <c r="G6" i="133"/>
  <c r="F6" i="133"/>
  <c r="E6" i="133"/>
  <c r="D6" i="133"/>
  <c r="AH5" i="133"/>
  <c r="AG5" i="133"/>
  <c r="AF5" i="133"/>
  <c r="AE5" i="133"/>
  <c r="AD5" i="133"/>
  <c r="AC5" i="133"/>
  <c r="O5" i="133"/>
  <c r="N5" i="133"/>
  <c r="M5" i="133"/>
  <c r="L5" i="133"/>
  <c r="K5" i="133"/>
  <c r="J5" i="133"/>
  <c r="I5" i="133"/>
  <c r="H5" i="133"/>
  <c r="G5" i="133"/>
  <c r="F5" i="133"/>
  <c r="E5" i="133"/>
  <c r="D5" i="133"/>
  <c r="P1" i="133"/>
  <c r="O1" i="133" s="1"/>
  <c r="N1" i="133" s="1"/>
  <c r="M1" i="133" s="1"/>
  <c r="L1" i="133" s="1"/>
  <c r="K1" i="133" s="1"/>
  <c r="J1" i="133" s="1"/>
  <c r="I1" i="133" s="1"/>
  <c r="H1" i="133" s="1"/>
  <c r="G1" i="133" s="1"/>
  <c r="F1" i="133" s="1"/>
  <c r="E1" i="133" s="1"/>
  <c r="D1" i="133" s="1"/>
  <c r="C1" i="133" s="1"/>
  <c r="B1" i="133" s="1"/>
  <c r="V5" i="167" l="1"/>
  <c r="P6" i="156"/>
  <c r="P5" i="156"/>
  <c r="P6" i="147"/>
  <c r="P5" i="147"/>
  <c r="Y5" i="165"/>
  <c r="P5" i="165"/>
  <c r="R6" i="165"/>
  <c r="S6" i="165"/>
  <c r="T6" i="165"/>
  <c r="U6" i="165"/>
  <c r="Q6" i="180"/>
  <c r="Q5" i="180"/>
  <c r="S5" i="180"/>
  <c r="T5" i="180"/>
  <c r="P6" i="180"/>
  <c r="U5" i="180"/>
  <c r="V5" i="180"/>
  <c r="W5" i="180"/>
  <c r="Y5" i="180"/>
  <c r="Q5" i="179"/>
  <c r="Q6" i="179"/>
  <c r="S5" i="179"/>
  <c r="T5" i="179"/>
  <c r="P6" i="179"/>
  <c r="U5" i="179"/>
  <c r="W5" i="179"/>
  <c r="Q5" i="178"/>
  <c r="T5" i="178"/>
  <c r="P6" i="178"/>
  <c r="U5" i="178"/>
  <c r="V5" i="178"/>
  <c r="W5" i="178"/>
  <c r="X5" i="178"/>
  <c r="S5" i="177"/>
  <c r="T5" i="177"/>
  <c r="U5" i="177"/>
  <c r="Q5" i="177"/>
  <c r="V5" i="177"/>
  <c r="W5" i="177"/>
  <c r="X5" i="177"/>
  <c r="Q5" i="176"/>
  <c r="Q6" i="176"/>
  <c r="T5" i="176"/>
  <c r="P6" i="176"/>
  <c r="U5" i="176"/>
  <c r="V5" i="176"/>
  <c r="W5" i="176"/>
  <c r="X5" i="176"/>
  <c r="Q5" i="175"/>
  <c r="Q6" i="175"/>
  <c r="R5" i="175"/>
  <c r="T5" i="175"/>
  <c r="U5" i="175"/>
  <c r="V5" i="175"/>
  <c r="W5" i="175"/>
  <c r="Q5" i="174"/>
  <c r="T5" i="174"/>
  <c r="P6" i="174"/>
  <c r="U5" i="174"/>
  <c r="V5" i="174"/>
  <c r="W5" i="174"/>
  <c r="X5" i="174"/>
  <c r="R5" i="173"/>
  <c r="T5" i="173"/>
  <c r="P6" i="173"/>
  <c r="U5" i="173"/>
  <c r="W5" i="173"/>
  <c r="X5" i="173"/>
  <c r="Q5" i="172"/>
  <c r="Q6" i="172"/>
  <c r="P6" i="172"/>
  <c r="U5" i="172"/>
  <c r="V5" i="172"/>
  <c r="W5" i="172"/>
  <c r="Q5" i="171"/>
  <c r="Q6" i="171"/>
  <c r="S5" i="171"/>
  <c r="P6" i="171"/>
  <c r="U5" i="171"/>
  <c r="W5" i="171"/>
  <c r="Y5" i="171"/>
  <c r="S5" i="170"/>
  <c r="Q5" i="170"/>
  <c r="T5" i="170"/>
  <c r="P6" i="170"/>
  <c r="U5" i="170"/>
  <c r="W5" i="170"/>
  <c r="X5" i="170"/>
  <c r="Q5" i="169"/>
  <c r="R5" i="169"/>
  <c r="S5" i="169"/>
  <c r="T5" i="169"/>
  <c r="U5" i="169"/>
  <c r="Q6" i="169"/>
  <c r="V5" i="169"/>
  <c r="W5" i="169"/>
  <c r="X5" i="169"/>
  <c r="Q5" i="168"/>
  <c r="T5" i="168"/>
  <c r="P6" i="168"/>
  <c r="U5" i="168"/>
  <c r="X5" i="168"/>
  <c r="T5" i="167"/>
  <c r="P6" i="167"/>
  <c r="U5" i="167"/>
  <c r="W5" i="167"/>
  <c r="X5" i="167"/>
  <c r="Q5" i="166"/>
  <c r="Y6" i="166"/>
  <c r="R5" i="166"/>
  <c r="U5" i="166"/>
  <c r="Q6" i="166"/>
  <c r="V5" i="166"/>
  <c r="W5" i="166"/>
  <c r="X5" i="166"/>
  <c r="Q5" i="165"/>
  <c r="Q6" i="165"/>
  <c r="S5" i="165"/>
  <c r="T5" i="165"/>
  <c r="P6" i="165"/>
  <c r="U5" i="165"/>
  <c r="V5" i="165"/>
  <c r="W5" i="165"/>
  <c r="X5" i="165"/>
  <c r="R5" i="164"/>
  <c r="Q5" i="164"/>
  <c r="S5" i="164"/>
  <c r="T5" i="164"/>
  <c r="P6" i="164"/>
  <c r="U5" i="164"/>
  <c r="V5" i="164"/>
  <c r="W5" i="164"/>
  <c r="X5" i="164"/>
  <c r="Q5" i="163"/>
  <c r="R5" i="163"/>
  <c r="T5" i="163"/>
  <c r="P6" i="163"/>
  <c r="V5" i="163"/>
  <c r="Q6" i="163"/>
  <c r="X5" i="163"/>
  <c r="R5" i="162"/>
  <c r="T5" i="162"/>
  <c r="U5" i="162"/>
  <c r="V5" i="162"/>
  <c r="W5" i="162"/>
  <c r="X5" i="162"/>
  <c r="Q5" i="161"/>
  <c r="T5" i="161"/>
  <c r="P6" i="161"/>
  <c r="U5" i="161"/>
  <c r="V5" i="161"/>
  <c r="Q6" i="161"/>
  <c r="W5" i="161"/>
  <c r="X5" i="161"/>
  <c r="T5" i="160"/>
  <c r="P6" i="160"/>
  <c r="Q5" i="160"/>
  <c r="V5" i="160"/>
  <c r="W5" i="160"/>
  <c r="X5" i="160"/>
  <c r="Y5" i="160"/>
  <c r="Q5" i="159"/>
  <c r="Q6" i="159"/>
  <c r="V5" i="159"/>
  <c r="W5" i="159"/>
  <c r="X5" i="159"/>
  <c r="Y5" i="159"/>
  <c r="P5" i="159"/>
  <c r="T5" i="158"/>
  <c r="U5" i="158"/>
  <c r="V5" i="158"/>
  <c r="Q5" i="158"/>
  <c r="W5" i="158"/>
  <c r="X5" i="158"/>
  <c r="Q5" i="157"/>
  <c r="Q6" i="157"/>
  <c r="P6" i="157"/>
  <c r="U5" i="157"/>
  <c r="V5" i="157"/>
  <c r="W5" i="157"/>
  <c r="X5" i="157"/>
  <c r="T5" i="156"/>
  <c r="U5" i="156"/>
  <c r="V5" i="156"/>
  <c r="W5" i="156"/>
  <c r="X5" i="156"/>
  <c r="Q5" i="155"/>
  <c r="T5" i="155"/>
  <c r="P6" i="155"/>
  <c r="U5" i="155"/>
  <c r="Q6" i="155"/>
  <c r="Q5" i="154"/>
  <c r="P6" i="154"/>
  <c r="V5" i="154"/>
  <c r="W5" i="154"/>
  <c r="Y5" i="154"/>
  <c r="Q6" i="154"/>
  <c r="P6" i="153"/>
  <c r="Q5" i="153"/>
  <c r="V5" i="153"/>
  <c r="R6" i="153"/>
  <c r="W5" i="153"/>
  <c r="X5" i="153"/>
  <c r="Q5" i="152"/>
  <c r="V5" i="152"/>
  <c r="X5" i="152"/>
  <c r="Q6" i="152"/>
  <c r="W5" i="151"/>
  <c r="S6" i="151"/>
  <c r="Q5" i="151"/>
  <c r="X5" i="151"/>
  <c r="T6" i="151"/>
  <c r="Y5" i="151"/>
  <c r="P5" i="151"/>
  <c r="X5" i="150"/>
  <c r="Q5" i="149"/>
  <c r="Q6" i="149"/>
  <c r="X5" i="149"/>
  <c r="Y5" i="149"/>
  <c r="P5" i="149"/>
  <c r="V5" i="148"/>
  <c r="R6" i="148"/>
  <c r="S6" i="148"/>
  <c r="X5" i="148"/>
  <c r="Y5" i="148"/>
  <c r="P5" i="148"/>
  <c r="Q5" i="147"/>
  <c r="S6" i="147"/>
  <c r="X5" i="147"/>
  <c r="Q6" i="147"/>
  <c r="Y5" i="147"/>
  <c r="R6" i="147"/>
  <c r="Y5" i="146"/>
  <c r="X6" i="146"/>
  <c r="Q5" i="145"/>
  <c r="Q6" i="145"/>
  <c r="V5" i="145"/>
  <c r="R6" i="145"/>
  <c r="W5" i="145"/>
  <c r="X5" i="145"/>
  <c r="Q5" i="144"/>
  <c r="Q6" i="144"/>
  <c r="U5" i="144"/>
  <c r="W5" i="144"/>
  <c r="X5" i="144"/>
  <c r="Y5" i="144"/>
  <c r="U5" i="143"/>
  <c r="Q5" i="143"/>
  <c r="V5" i="143"/>
  <c r="R6" i="143"/>
  <c r="S6" i="143"/>
  <c r="X5" i="143"/>
  <c r="Y5" i="143"/>
  <c r="Q5" i="142"/>
  <c r="Q6" i="142"/>
  <c r="P6" i="142"/>
  <c r="U5" i="142"/>
  <c r="V5" i="142"/>
  <c r="W5" i="142"/>
  <c r="X5" i="142"/>
  <c r="Y5" i="142"/>
  <c r="Q5" i="141"/>
  <c r="V5" i="141"/>
  <c r="Q6" i="141"/>
  <c r="W5" i="141"/>
  <c r="X5" i="141"/>
  <c r="Y5" i="141"/>
  <c r="U6" i="141"/>
  <c r="Q6" i="140"/>
  <c r="Q5" i="140"/>
  <c r="T5" i="140"/>
  <c r="P6" i="140"/>
  <c r="U5" i="140"/>
  <c r="V5" i="140"/>
  <c r="W5" i="140"/>
  <c r="Q5" i="139"/>
  <c r="Q6" i="139"/>
  <c r="R5" i="139"/>
  <c r="T5" i="139"/>
  <c r="P6" i="139"/>
  <c r="V5" i="139"/>
  <c r="W5" i="139"/>
  <c r="W6" i="138"/>
  <c r="V5" i="138"/>
  <c r="P5" i="138"/>
  <c r="S6" i="138"/>
  <c r="Q12" i="138"/>
  <c r="Q5" i="138" s="1"/>
  <c r="V6" i="138"/>
  <c r="W5" i="138"/>
  <c r="S5" i="138"/>
  <c r="T5" i="138"/>
  <c r="P6" i="138"/>
  <c r="R6" i="138"/>
  <c r="X5" i="138"/>
  <c r="Y5" i="138"/>
  <c r="Q5" i="137"/>
  <c r="T5" i="137"/>
  <c r="P6" i="137"/>
  <c r="U5" i="137"/>
  <c r="W5" i="137"/>
  <c r="Y5" i="137"/>
  <c r="T6" i="134"/>
  <c r="V5" i="136"/>
  <c r="X5" i="136"/>
  <c r="Y5" i="136"/>
  <c r="Q5" i="135"/>
  <c r="Q6" i="135"/>
  <c r="T5" i="135"/>
  <c r="S5" i="135"/>
  <c r="U5" i="135"/>
  <c r="V5" i="135"/>
  <c r="W5" i="135"/>
  <c r="Y6" i="134"/>
  <c r="W6" i="134"/>
  <c r="U6" i="134"/>
  <c r="Y5" i="134"/>
  <c r="R5" i="134"/>
  <c r="P5" i="134"/>
  <c r="S5" i="134"/>
  <c r="V6" i="134"/>
  <c r="X6" i="134"/>
  <c r="Q8" i="134"/>
  <c r="Q5" i="134" s="1"/>
  <c r="W5" i="134"/>
  <c r="X5" i="134"/>
  <c r="S6" i="134"/>
  <c r="R6" i="134"/>
  <c r="P6" i="134"/>
  <c r="P5" i="133"/>
  <c r="V5" i="133"/>
  <c r="W5" i="133"/>
  <c r="S6" i="133"/>
  <c r="X6" i="133"/>
  <c r="R6" i="133"/>
  <c r="U6" i="133"/>
  <c r="X5" i="133"/>
  <c r="V6" i="133"/>
  <c r="W6" i="133"/>
  <c r="Y6" i="133"/>
  <c r="P6" i="133"/>
  <c r="T6" i="133"/>
  <c r="S5" i="133"/>
  <c r="T5" i="133"/>
  <c r="U5" i="133"/>
  <c r="Y5" i="133"/>
  <c r="Y43" i="113"/>
  <c r="X43" i="113"/>
  <c r="W43" i="113"/>
  <c r="V43" i="113"/>
  <c r="U43" i="113"/>
  <c r="T43" i="113"/>
  <c r="S43" i="113"/>
  <c r="R43" i="113"/>
  <c r="P43" i="113"/>
  <c r="Q43" i="113" s="1"/>
  <c r="C43" i="113"/>
  <c r="Y42" i="113"/>
  <c r="X42" i="113"/>
  <c r="W42" i="113"/>
  <c r="V42" i="113"/>
  <c r="U42" i="113"/>
  <c r="T42" i="113"/>
  <c r="S42" i="113"/>
  <c r="R42" i="113"/>
  <c r="P42" i="113"/>
  <c r="Q42" i="113" s="1"/>
  <c r="C42" i="113"/>
  <c r="Y41" i="113"/>
  <c r="X41" i="113"/>
  <c r="W41" i="113"/>
  <c r="V41" i="113"/>
  <c r="U41" i="113"/>
  <c r="T41" i="113"/>
  <c r="S41" i="113"/>
  <c r="R41" i="113"/>
  <c r="P41" i="113"/>
  <c r="Q41" i="113" s="1"/>
  <c r="C41" i="113"/>
  <c r="Y40" i="113"/>
  <c r="X40" i="113"/>
  <c r="W40" i="113"/>
  <c r="V40" i="113"/>
  <c r="U40" i="113"/>
  <c r="T40" i="113"/>
  <c r="S40" i="113"/>
  <c r="R40" i="113"/>
  <c r="P40" i="113"/>
  <c r="Q40" i="113" s="1"/>
  <c r="C40" i="113"/>
  <c r="Y39" i="113"/>
  <c r="X39" i="113"/>
  <c r="W39" i="113"/>
  <c r="V39" i="113"/>
  <c r="U39" i="113"/>
  <c r="T39" i="113"/>
  <c r="S39" i="113"/>
  <c r="R39" i="113"/>
  <c r="P39" i="113"/>
  <c r="Q39" i="113" s="1"/>
  <c r="C39" i="113"/>
  <c r="Y38" i="113"/>
  <c r="X38" i="113"/>
  <c r="W38" i="113"/>
  <c r="V38" i="113"/>
  <c r="U38" i="113"/>
  <c r="T38" i="113"/>
  <c r="S38" i="113"/>
  <c r="R38" i="113"/>
  <c r="P38" i="113"/>
  <c r="Q38" i="113" s="1"/>
  <c r="C38" i="113"/>
  <c r="Y37" i="113"/>
  <c r="X37" i="113"/>
  <c r="W37" i="113"/>
  <c r="V37" i="113"/>
  <c r="U37" i="113"/>
  <c r="T37" i="113"/>
  <c r="S37" i="113"/>
  <c r="R37" i="113"/>
  <c r="P37" i="113"/>
  <c r="Q37" i="113" s="1"/>
  <c r="C37" i="113"/>
  <c r="Y36" i="113"/>
  <c r="X36" i="113"/>
  <c r="W36" i="113"/>
  <c r="V36" i="113"/>
  <c r="U36" i="113"/>
  <c r="T36" i="113"/>
  <c r="S36" i="113"/>
  <c r="R36" i="113"/>
  <c r="P36" i="113"/>
  <c r="Q36" i="113" s="1"/>
  <c r="C36" i="113"/>
  <c r="Y35" i="113"/>
  <c r="X35" i="113"/>
  <c r="W35" i="113"/>
  <c r="V35" i="113"/>
  <c r="U35" i="113"/>
  <c r="T35" i="113"/>
  <c r="S35" i="113"/>
  <c r="R35" i="113"/>
  <c r="P35" i="113"/>
  <c r="Q35" i="113" s="1"/>
  <c r="C35" i="113"/>
  <c r="Y34" i="113"/>
  <c r="X34" i="113"/>
  <c r="W34" i="113"/>
  <c r="V34" i="113"/>
  <c r="U34" i="113"/>
  <c r="T34" i="113"/>
  <c r="S34" i="113"/>
  <c r="R34" i="113"/>
  <c r="P34" i="113"/>
  <c r="Q34" i="113" s="1"/>
  <c r="C34" i="113"/>
  <c r="Y33" i="113"/>
  <c r="X33" i="113"/>
  <c r="W33" i="113"/>
  <c r="V33" i="113"/>
  <c r="U33" i="113"/>
  <c r="T33" i="113"/>
  <c r="S33" i="113"/>
  <c r="R33" i="113"/>
  <c r="P33" i="113"/>
  <c r="Q33" i="113" s="1"/>
  <c r="C33" i="113"/>
  <c r="Q6" i="178" l="1"/>
  <c r="Q6" i="177"/>
  <c r="Q6" i="174"/>
  <c r="Q5" i="173"/>
  <c r="Q6" i="173"/>
  <c r="Q6" i="170"/>
  <c r="Q6" i="168"/>
  <c r="Q6" i="167"/>
  <c r="Q5" i="167"/>
  <c r="Q6" i="164"/>
  <c r="Q5" i="162"/>
  <c r="Q6" i="162"/>
  <c r="Q6" i="160"/>
  <c r="Q6" i="158"/>
  <c r="Q5" i="156"/>
  <c r="Q6" i="156"/>
  <c r="Q6" i="153"/>
  <c r="Q6" i="151"/>
  <c r="Q5" i="150"/>
  <c r="Q6" i="150"/>
  <c r="Q6" i="148"/>
  <c r="Q5" i="148"/>
  <c r="Q5" i="146"/>
  <c r="Q6" i="146"/>
  <c r="Q6" i="143"/>
  <c r="Q6" i="138"/>
  <c r="Q6" i="137"/>
  <c r="Q5" i="136"/>
  <c r="Q6" i="136"/>
  <c r="Q6" i="134"/>
  <c r="Q6" i="133"/>
  <c r="Q5" i="133"/>
  <c r="P7" i="113"/>
  <c r="Q7" i="113" s="1"/>
  <c r="R7" i="113"/>
  <c r="S7" i="113"/>
  <c r="T7" i="113"/>
  <c r="U7" i="113"/>
  <c r="V7" i="113"/>
  <c r="W7" i="113"/>
  <c r="X7" i="113"/>
  <c r="Y7" i="113"/>
  <c r="P49" i="113"/>
  <c r="Q49" i="113" s="1"/>
  <c r="R49" i="113"/>
  <c r="S49" i="113"/>
  <c r="T49" i="113"/>
  <c r="U49" i="113"/>
  <c r="V49" i="113"/>
  <c r="W49" i="113"/>
  <c r="X49" i="113"/>
  <c r="Y49" i="113"/>
  <c r="P8" i="113"/>
  <c r="Q8" i="113" s="1"/>
  <c r="R8" i="113"/>
  <c r="S8" i="113"/>
  <c r="T8" i="113"/>
  <c r="U8" i="113"/>
  <c r="V8" i="113"/>
  <c r="W8" i="113"/>
  <c r="X8" i="113"/>
  <c r="Y8" i="113"/>
  <c r="P50" i="113"/>
  <c r="Q50" i="113" s="1"/>
  <c r="R50" i="113"/>
  <c r="S50" i="113"/>
  <c r="T50" i="113"/>
  <c r="U50" i="113"/>
  <c r="V50" i="113"/>
  <c r="W50" i="113"/>
  <c r="X50" i="113"/>
  <c r="Y50" i="113"/>
  <c r="P9" i="113"/>
  <c r="Q9" i="113" s="1"/>
  <c r="R9" i="113"/>
  <c r="S9" i="113"/>
  <c r="T9" i="113"/>
  <c r="U9" i="113"/>
  <c r="V9" i="113"/>
  <c r="W9" i="113"/>
  <c r="X9" i="113"/>
  <c r="Y9" i="113"/>
  <c r="P10" i="113"/>
  <c r="Q10" i="113" s="1"/>
  <c r="R10" i="113"/>
  <c r="S10" i="113"/>
  <c r="T10" i="113"/>
  <c r="U10" i="113"/>
  <c r="V10" i="113"/>
  <c r="W10" i="113"/>
  <c r="X10" i="113"/>
  <c r="Y10" i="113"/>
  <c r="P11" i="113"/>
  <c r="Q11" i="113" s="1"/>
  <c r="R11" i="113"/>
  <c r="S11" i="113"/>
  <c r="T11" i="113"/>
  <c r="U11" i="113"/>
  <c r="V11" i="113"/>
  <c r="W11" i="113"/>
  <c r="X11" i="113"/>
  <c r="Y11" i="113"/>
  <c r="P12" i="113"/>
  <c r="Q12" i="113" s="1"/>
  <c r="R12" i="113"/>
  <c r="S12" i="113"/>
  <c r="T12" i="113"/>
  <c r="U12" i="113"/>
  <c r="V12" i="113"/>
  <c r="W12" i="113"/>
  <c r="X12" i="113"/>
  <c r="Y12" i="113"/>
  <c r="P13" i="113"/>
  <c r="Q13" i="113" s="1"/>
  <c r="R13" i="113"/>
  <c r="S13" i="113"/>
  <c r="T13" i="113"/>
  <c r="U13" i="113"/>
  <c r="V13" i="113"/>
  <c r="W13" i="113"/>
  <c r="X13" i="113"/>
  <c r="Y13" i="113"/>
  <c r="P51" i="113"/>
  <c r="Q51" i="113" s="1"/>
  <c r="R51" i="113"/>
  <c r="S51" i="113"/>
  <c r="T51" i="113"/>
  <c r="U51" i="113"/>
  <c r="V51" i="113"/>
  <c r="W51" i="113"/>
  <c r="X51" i="113"/>
  <c r="Y51" i="113"/>
  <c r="P52" i="113"/>
  <c r="Q52" i="113" s="1"/>
  <c r="R52" i="113"/>
  <c r="S52" i="113"/>
  <c r="T52" i="113"/>
  <c r="U52" i="113"/>
  <c r="V52" i="113"/>
  <c r="W52" i="113"/>
  <c r="X52" i="113"/>
  <c r="Y52" i="113"/>
  <c r="P14" i="113"/>
  <c r="Q14" i="113" s="1"/>
  <c r="R14" i="113"/>
  <c r="S14" i="113"/>
  <c r="T14" i="113"/>
  <c r="U14" i="113"/>
  <c r="V14" i="113"/>
  <c r="W14" i="113"/>
  <c r="X14" i="113"/>
  <c r="Y14" i="113"/>
  <c r="P15" i="113"/>
  <c r="Q15" i="113" s="1"/>
  <c r="R15" i="113"/>
  <c r="S15" i="113"/>
  <c r="T15" i="113"/>
  <c r="U15" i="113"/>
  <c r="V15" i="113"/>
  <c r="W15" i="113"/>
  <c r="X15" i="113"/>
  <c r="Y15" i="113"/>
  <c r="P53" i="113"/>
  <c r="Q53" i="113" s="1"/>
  <c r="R53" i="113"/>
  <c r="S53" i="113"/>
  <c r="T53" i="113"/>
  <c r="U53" i="113"/>
  <c r="V53" i="113"/>
  <c r="W53" i="113"/>
  <c r="X53" i="113"/>
  <c r="Y53" i="113"/>
  <c r="P16" i="113"/>
  <c r="Q16" i="113" s="1"/>
  <c r="R16" i="113"/>
  <c r="S16" i="113"/>
  <c r="T16" i="113"/>
  <c r="U16" i="113"/>
  <c r="V16" i="113"/>
  <c r="W16" i="113"/>
  <c r="X16" i="113"/>
  <c r="Y16" i="113"/>
  <c r="P17" i="113"/>
  <c r="Q17" i="113" s="1"/>
  <c r="R17" i="113"/>
  <c r="S17" i="113"/>
  <c r="T17" i="113"/>
  <c r="U17" i="113"/>
  <c r="V17" i="113"/>
  <c r="W17" i="113"/>
  <c r="X17" i="113"/>
  <c r="Y17" i="113"/>
  <c r="P18" i="113"/>
  <c r="Q18" i="113" s="1"/>
  <c r="R18" i="113"/>
  <c r="S18" i="113"/>
  <c r="T18" i="113"/>
  <c r="U18" i="113"/>
  <c r="V18" i="113"/>
  <c r="W18" i="113"/>
  <c r="X18" i="113"/>
  <c r="Y18" i="113"/>
  <c r="P54" i="113"/>
  <c r="Q54" i="113" s="1"/>
  <c r="R54" i="113"/>
  <c r="S54" i="113"/>
  <c r="T54" i="113"/>
  <c r="U54" i="113"/>
  <c r="V54" i="113"/>
  <c r="W54" i="113"/>
  <c r="X54" i="113"/>
  <c r="Y54" i="113"/>
  <c r="P19" i="113"/>
  <c r="Q19" i="113" s="1"/>
  <c r="R19" i="113"/>
  <c r="S19" i="113"/>
  <c r="T19" i="113"/>
  <c r="U19" i="113"/>
  <c r="V19" i="113"/>
  <c r="W19" i="113"/>
  <c r="X19" i="113"/>
  <c r="Y19" i="113"/>
  <c r="P55" i="113"/>
  <c r="Q55" i="113" s="1"/>
  <c r="R55" i="113"/>
  <c r="S55" i="113"/>
  <c r="T55" i="113"/>
  <c r="U55" i="113"/>
  <c r="V55" i="113"/>
  <c r="W55" i="113"/>
  <c r="X55" i="113"/>
  <c r="Y55" i="113"/>
  <c r="P20" i="113"/>
  <c r="Q20" i="113" s="1"/>
  <c r="R20" i="113"/>
  <c r="S20" i="113"/>
  <c r="T20" i="113"/>
  <c r="U20" i="113"/>
  <c r="V20" i="113"/>
  <c r="W20" i="113"/>
  <c r="X20" i="113"/>
  <c r="Y20" i="113"/>
  <c r="P21" i="113"/>
  <c r="Q21" i="113" s="1"/>
  <c r="R21" i="113"/>
  <c r="S21" i="113"/>
  <c r="T21" i="113"/>
  <c r="U21" i="113"/>
  <c r="V21" i="113"/>
  <c r="W21" i="113"/>
  <c r="X21" i="113"/>
  <c r="Y21" i="113"/>
  <c r="P22" i="113"/>
  <c r="Q22" i="113" s="1"/>
  <c r="R22" i="113"/>
  <c r="S22" i="113"/>
  <c r="T22" i="113"/>
  <c r="U22" i="113"/>
  <c r="V22" i="113"/>
  <c r="W22" i="113"/>
  <c r="X22" i="113"/>
  <c r="Y22" i="113"/>
  <c r="P44" i="113"/>
  <c r="Q44" i="113"/>
  <c r="R44" i="113"/>
  <c r="S44" i="113"/>
  <c r="T44" i="113"/>
  <c r="U44" i="113"/>
  <c r="V44" i="113"/>
  <c r="W44" i="113"/>
  <c r="X44" i="113"/>
  <c r="Y44" i="113"/>
  <c r="P45" i="113"/>
  <c r="Q45" i="113" s="1"/>
  <c r="R45" i="113"/>
  <c r="S45" i="113"/>
  <c r="T45" i="113"/>
  <c r="U45" i="113"/>
  <c r="V45" i="113"/>
  <c r="W45" i="113"/>
  <c r="X45" i="113"/>
  <c r="Y45" i="113"/>
  <c r="P23" i="113"/>
  <c r="Q23" i="113" s="1"/>
  <c r="R23" i="113"/>
  <c r="S23" i="113"/>
  <c r="T23" i="113"/>
  <c r="U23" i="113"/>
  <c r="V23" i="113"/>
  <c r="W23" i="113"/>
  <c r="X23" i="113"/>
  <c r="Y23" i="113"/>
  <c r="P24" i="113"/>
  <c r="Q24" i="113" s="1"/>
  <c r="R24" i="113"/>
  <c r="S24" i="113"/>
  <c r="T24" i="113"/>
  <c r="U24" i="113"/>
  <c r="V24" i="113"/>
  <c r="W24" i="113"/>
  <c r="X24" i="113"/>
  <c r="Y24" i="113"/>
  <c r="P25" i="113"/>
  <c r="Q25" i="113" s="1"/>
  <c r="R25" i="113"/>
  <c r="S25" i="113"/>
  <c r="T25" i="113"/>
  <c r="U25" i="113"/>
  <c r="V25" i="113"/>
  <c r="W25" i="113"/>
  <c r="X25" i="113"/>
  <c r="Y25" i="113"/>
  <c r="P26" i="113"/>
  <c r="Q26" i="113" s="1"/>
  <c r="R26" i="113"/>
  <c r="S26" i="113"/>
  <c r="T26" i="113"/>
  <c r="U26" i="113"/>
  <c r="V26" i="113"/>
  <c r="W26" i="113"/>
  <c r="X26" i="113"/>
  <c r="Y26" i="113"/>
  <c r="P46" i="113"/>
  <c r="Q46" i="113" s="1"/>
  <c r="R46" i="113"/>
  <c r="S46" i="113"/>
  <c r="T46" i="113"/>
  <c r="U46" i="113"/>
  <c r="V46" i="113"/>
  <c r="W46" i="113"/>
  <c r="X46" i="113"/>
  <c r="Y46" i="113"/>
  <c r="P47" i="113"/>
  <c r="Q47" i="113" s="1"/>
  <c r="R47" i="113"/>
  <c r="S47" i="113"/>
  <c r="T47" i="113"/>
  <c r="U47" i="113"/>
  <c r="V47" i="113"/>
  <c r="W47" i="113"/>
  <c r="X47" i="113"/>
  <c r="Y47" i="113"/>
  <c r="P27" i="113"/>
  <c r="Q27" i="113" s="1"/>
  <c r="R27" i="113"/>
  <c r="S27" i="113"/>
  <c r="T27" i="113"/>
  <c r="U27" i="113"/>
  <c r="V27" i="113"/>
  <c r="W27" i="113"/>
  <c r="X27" i="113"/>
  <c r="Y27" i="113"/>
  <c r="P28" i="113"/>
  <c r="Q28" i="113" s="1"/>
  <c r="R28" i="113"/>
  <c r="S28" i="113"/>
  <c r="T28" i="113"/>
  <c r="U28" i="113"/>
  <c r="V28" i="113"/>
  <c r="W28" i="113"/>
  <c r="X28" i="113"/>
  <c r="Y28" i="113"/>
  <c r="P56" i="113"/>
  <c r="Q56" i="113" s="1"/>
  <c r="R56" i="113"/>
  <c r="S56" i="113"/>
  <c r="T56" i="113"/>
  <c r="U56" i="113"/>
  <c r="V56" i="113"/>
  <c r="W56" i="113"/>
  <c r="X56" i="113"/>
  <c r="Y56" i="113"/>
  <c r="P29" i="113"/>
  <c r="Q29" i="113" s="1"/>
  <c r="R29" i="113"/>
  <c r="S29" i="113"/>
  <c r="T29" i="113"/>
  <c r="U29" i="113"/>
  <c r="V29" i="113"/>
  <c r="W29" i="113"/>
  <c r="X29" i="113"/>
  <c r="Y29" i="113"/>
  <c r="P48" i="113"/>
  <c r="Q48" i="113" s="1"/>
  <c r="R48" i="113"/>
  <c r="S48" i="113"/>
  <c r="T48" i="113"/>
  <c r="U48" i="113"/>
  <c r="V48" i="113"/>
  <c r="W48" i="113"/>
  <c r="X48" i="113"/>
  <c r="Y48" i="113"/>
  <c r="P30" i="113"/>
  <c r="Q30" i="113" s="1"/>
  <c r="R30" i="113"/>
  <c r="S30" i="113"/>
  <c r="T30" i="113"/>
  <c r="U30" i="113"/>
  <c r="V30" i="113"/>
  <c r="W30" i="113"/>
  <c r="X30" i="113"/>
  <c r="Y30" i="113"/>
  <c r="P31" i="113"/>
  <c r="Q31" i="113" s="1"/>
  <c r="R31" i="113"/>
  <c r="S31" i="113"/>
  <c r="T31" i="113"/>
  <c r="U31" i="113"/>
  <c r="V31" i="113"/>
  <c r="W31" i="113"/>
  <c r="X31" i="113"/>
  <c r="Y31" i="113"/>
  <c r="P57" i="113"/>
  <c r="Q57" i="113" s="1"/>
  <c r="R57" i="113"/>
  <c r="S57" i="113"/>
  <c r="T57" i="113"/>
  <c r="U57" i="113"/>
  <c r="V57" i="113"/>
  <c r="W57" i="113"/>
  <c r="X57" i="113"/>
  <c r="Y57" i="113"/>
  <c r="P32" i="113"/>
  <c r="Q32" i="113" s="1"/>
  <c r="R32" i="113"/>
  <c r="S32" i="113"/>
  <c r="T32" i="113"/>
  <c r="U32" i="113"/>
  <c r="V32" i="113"/>
  <c r="W32" i="113"/>
  <c r="X32" i="113"/>
  <c r="Y32" i="113"/>
  <c r="P58" i="108" l="1"/>
  <c r="Q58" i="108" s="1"/>
  <c r="R58" i="108"/>
  <c r="S58" i="108"/>
  <c r="T58" i="108"/>
  <c r="U58" i="108"/>
  <c r="V58" i="108"/>
  <c r="W58" i="108"/>
  <c r="X58" i="108"/>
  <c r="Y58" i="108"/>
  <c r="P59" i="108"/>
  <c r="Q59" i="108" s="1"/>
  <c r="R59" i="108"/>
  <c r="S59" i="108"/>
  <c r="T59" i="108"/>
  <c r="U59" i="108"/>
  <c r="V59" i="108"/>
  <c r="W59" i="108"/>
  <c r="X59" i="108"/>
  <c r="Y59" i="108"/>
  <c r="P7" i="108"/>
  <c r="Q7" i="108" s="1"/>
  <c r="R7" i="108"/>
  <c r="S7" i="108"/>
  <c r="T7" i="108"/>
  <c r="U7" i="108"/>
  <c r="V7" i="108"/>
  <c r="W7" i="108"/>
  <c r="X7" i="108"/>
  <c r="Y7" i="108"/>
  <c r="P8" i="108"/>
  <c r="Q8" i="108" s="1"/>
  <c r="R8" i="108"/>
  <c r="S8" i="108"/>
  <c r="T8" i="108"/>
  <c r="U8" i="108"/>
  <c r="V8" i="108"/>
  <c r="W8" i="108"/>
  <c r="X8" i="108"/>
  <c r="Y8" i="108"/>
  <c r="P9" i="108"/>
  <c r="Q9" i="108" s="1"/>
  <c r="R9" i="108"/>
  <c r="S9" i="108"/>
  <c r="T9" i="108"/>
  <c r="U9" i="108"/>
  <c r="V9" i="108"/>
  <c r="W9" i="108"/>
  <c r="X9" i="108"/>
  <c r="Y9" i="108"/>
  <c r="P50" i="108"/>
  <c r="Q50" i="108" s="1"/>
  <c r="R50" i="108"/>
  <c r="S50" i="108"/>
  <c r="T50" i="108"/>
  <c r="U50" i="108"/>
  <c r="V50" i="108"/>
  <c r="W50" i="108"/>
  <c r="X50" i="108"/>
  <c r="Y50" i="108"/>
  <c r="P10" i="108"/>
  <c r="Q10" i="108" s="1"/>
  <c r="R10" i="108"/>
  <c r="S10" i="108"/>
  <c r="T10" i="108"/>
  <c r="U10" i="108"/>
  <c r="V10" i="108"/>
  <c r="W10" i="108"/>
  <c r="X10" i="108"/>
  <c r="Y10" i="108"/>
  <c r="P11" i="108"/>
  <c r="Q11" i="108" s="1"/>
  <c r="R11" i="108"/>
  <c r="S11" i="108"/>
  <c r="T11" i="108"/>
  <c r="U11" i="108"/>
  <c r="V11" i="108"/>
  <c r="W11" i="108"/>
  <c r="X11" i="108"/>
  <c r="Y11" i="108"/>
  <c r="P12" i="108"/>
  <c r="Q12" i="108" s="1"/>
  <c r="R12" i="108"/>
  <c r="S12" i="108"/>
  <c r="T12" i="108"/>
  <c r="U12" i="108"/>
  <c r="V12" i="108"/>
  <c r="W12" i="108"/>
  <c r="X12" i="108"/>
  <c r="Y12" i="108"/>
  <c r="P13" i="108"/>
  <c r="Q13" i="108" s="1"/>
  <c r="R13" i="108"/>
  <c r="S13" i="108"/>
  <c r="T13" i="108"/>
  <c r="U13" i="108"/>
  <c r="V13" i="108"/>
  <c r="W13" i="108"/>
  <c r="X13" i="108"/>
  <c r="Y13" i="108"/>
  <c r="P14" i="108"/>
  <c r="Q14" i="108" s="1"/>
  <c r="R14" i="108"/>
  <c r="S14" i="108"/>
  <c r="T14" i="108"/>
  <c r="U14" i="108"/>
  <c r="V14" i="108"/>
  <c r="W14" i="108"/>
  <c r="X14" i="108"/>
  <c r="Y14" i="108"/>
  <c r="P15" i="108"/>
  <c r="Q15" i="108" s="1"/>
  <c r="R15" i="108"/>
  <c r="S15" i="108"/>
  <c r="T15" i="108"/>
  <c r="U15" i="108"/>
  <c r="V15" i="108"/>
  <c r="W15" i="108"/>
  <c r="X15" i="108"/>
  <c r="Y15" i="108"/>
  <c r="P16" i="108"/>
  <c r="Q16" i="108" s="1"/>
  <c r="R16" i="108"/>
  <c r="S16" i="108"/>
  <c r="T16" i="108"/>
  <c r="U16" i="108"/>
  <c r="V16" i="108"/>
  <c r="W16" i="108"/>
  <c r="X16" i="108"/>
  <c r="Y16" i="108"/>
  <c r="P17" i="108"/>
  <c r="Q17" i="108" s="1"/>
  <c r="R17" i="108"/>
  <c r="S17" i="108"/>
  <c r="T17" i="108"/>
  <c r="U17" i="108"/>
  <c r="V17" i="108"/>
  <c r="W17" i="108"/>
  <c r="X17" i="108"/>
  <c r="Y17" i="108"/>
  <c r="P18" i="108"/>
  <c r="Q18" i="108" s="1"/>
  <c r="R18" i="108"/>
  <c r="S18" i="108"/>
  <c r="T18" i="108"/>
  <c r="U18" i="108"/>
  <c r="V18" i="108"/>
  <c r="W18" i="108"/>
  <c r="X18" i="108"/>
  <c r="Y18" i="108"/>
  <c r="P19" i="108"/>
  <c r="Q19" i="108" s="1"/>
  <c r="R19" i="108"/>
  <c r="S19" i="108"/>
  <c r="T19" i="108"/>
  <c r="U19" i="108"/>
  <c r="V19" i="108"/>
  <c r="W19" i="108"/>
  <c r="X19" i="108"/>
  <c r="Y19" i="108"/>
  <c r="P20" i="108"/>
  <c r="Q20" i="108" s="1"/>
  <c r="R20" i="108"/>
  <c r="S20" i="108"/>
  <c r="T20" i="108"/>
  <c r="U20" i="108"/>
  <c r="V20" i="108"/>
  <c r="W20" i="108"/>
  <c r="X20" i="108"/>
  <c r="Y20" i="108"/>
  <c r="P21" i="108"/>
  <c r="Q21" i="108" s="1"/>
  <c r="R21" i="108"/>
  <c r="S21" i="108"/>
  <c r="T21" i="108"/>
  <c r="U21" i="108"/>
  <c r="V21" i="108"/>
  <c r="W21" i="108"/>
  <c r="X21" i="108"/>
  <c r="Y21" i="108"/>
  <c r="P22" i="108"/>
  <c r="Q22" i="108" s="1"/>
  <c r="R22" i="108"/>
  <c r="S22" i="108"/>
  <c r="T22" i="108"/>
  <c r="U22" i="108"/>
  <c r="V22" i="108"/>
  <c r="W22" i="108"/>
  <c r="X22" i="108"/>
  <c r="Y22" i="108"/>
  <c r="P51" i="108"/>
  <c r="Q51" i="108" s="1"/>
  <c r="R51" i="108"/>
  <c r="S51" i="108"/>
  <c r="T51" i="108"/>
  <c r="U51" i="108"/>
  <c r="V51" i="108"/>
  <c r="W51" i="108"/>
  <c r="X51" i="108"/>
  <c r="Y51" i="108"/>
  <c r="P23" i="108"/>
  <c r="Q23" i="108" s="1"/>
  <c r="R23" i="108"/>
  <c r="S23" i="108"/>
  <c r="T23" i="108"/>
  <c r="U23" i="108"/>
  <c r="V23" i="108"/>
  <c r="W23" i="108"/>
  <c r="X23" i="108"/>
  <c r="Y23" i="108"/>
  <c r="P24" i="108"/>
  <c r="Q24" i="108" s="1"/>
  <c r="R24" i="108"/>
  <c r="S24" i="108"/>
  <c r="T24" i="108"/>
  <c r="U24" i="108"/>
  <c r="V24" i="108"/>
  <c r="W24" i="108"/>
  <c r="X24" i="108"/>
  <c r="Y24" i="108"/>
  <c r="P48" i="108"/>
  <c r="Q48" i="108" s="1"/>
  <c r="R48" i="108"/>
  <c r="S48" i="108"/>
  <c r="T48" i="108"/>
  <c r="U48" i="108"/>
  <c r="V48" i="108"/>
  <c r="W48" i="108"/>
  <c r="X48" i="108"/>
  <c r="Y48" i="108"/>
  <c r="P25" i="108"/>
  <c r="Q25" i="108" s="1"/>
  <c r="R25" i="108"/>
  <c r="S25" i="108"/>
  <c r="T25" i="108"/>
  <c r="U25" i="108"/>
  <c r="V25" i="108"/>
  <c r="W25" i="108"/>
  <c r="X25" i="108"/>
  <c r="Y25" i="108"/>
  <c r="P26" i="108"/>
  <c r="Q26" i="108" s="1"/>
  <c r="R26" i="108"/>
  <c r="S26" i="108"/>
  <c r="T26" i="108"/>
  <c r="U26" i="108"/>
  <c r="V26" i="108"/>
  <c r="W26" i="108"/>
  <c r="X26" i="108"/>
  <c r="Y26" i="108"/>
  <c r="P27" i="108"/>
  <c r="Q27" i="108" s="1"/>
  <c r="R27" i="108"/>
  <c r="S27" i="108"/>
  <c r="T27" i="108"/>
  <c r="U27" i="108"/>
  <c r="V27" i="108"/>
  <c r="W27" i="108"/>
  <c r="X27" i="108"/>
  <c r="Y27" i="108"/>
  <c r="P28" i="108"/>
  <c r="Q28" i="108" s="1"/>
  <c r="R28" i="108"/>
  <c r="S28" i="108"/>
  <c r="T28" i="108"/>
  <c r="U28" i="108"/>
  <c r="V28" i="108"/>
  <c r="W28" i="108"/>
  <c r="X28" i="108"/>
  <c r="Y28" i="108"/>
  <c r="P29" i="108"/>
  <c r="Q29" i="108" s="1"/>
  <c r="R29" i="108"/>
  <c r="S29" i="108"/>
  <c r="T29" i="108"/>
  <c r="U29" i="108"/>
  <c r="V29" i="108"/>
  <c r="W29" i="108"/>
  <c r="X29" i="108"/>
  <c r="Y29" i="108"/>
  <c r="P30" i="108"/>
  <c r="Q30" i="108" s="1"/>
  <c r="R30" i="108"/>
  <c r="S30" i="108"/>
  <c r="T30" i="108"/>
  <c r="U30" i="108"/>
  <c r="V30" i="108"/>
  <c r="W30" i="108"/>
  <c r="X30" i="108"/>
  <c r="Y30" i="108"/>
  <c r="P31" i="108"/>
  <c r="Q31" i="108" s="1"/>
  <c r="R31" i="108"/>
  <c r="S31" i="108"/>
  <c r="T31" i="108"/>
  <c r="U31" i="108"/>
  <c r="V31" i="108"/>
  <c r="W31" i="108"/>
  <c r="X31" i="108"/>
  <c r="Y31" i="108"/>
  <c r="P32" i="108"/>
  <c r="Q32" i="108" s="1"/>
  <c r="R32" i="108"/>
  <c r="S32" i="108"/>
  <c r="T32" i="108"/>
  <c r="U32" i="108"/>
  <c r="V32" i="108"/>
  <c r="W32" i="108"/>
  <c r="X32" i="108"/>
  <c r="Y32" i="108"/>
  <c r="P33" i="108"/>
  <c r="Q33" i="108" s="1"/>
  <c r="R33" i="108"/>
  <c r="S33" i="108"/>
  <c r="T33" i="108"/>
  <c r="U33" i="108"/>
  <c r="V33" i="108"/>
  <c r="W33" i="108"/>
  <c r="X33" i="108"/>
  <c r="Y33" i="108"/>
  <c r="P34" i="108"/>
  <c r="Q34" i="108" s="1"/>
  <c r="R34" i="108"/>
  <c r="S34" i="108"/>
  <c r="T34" i="108"/>
  <c r="U34" i="108"/>
  <c r="V34" i="108"/>
  <c r="W34" i="108"/>
  <c r="X34" i="108"/>
  <c r="Y34" i="108"/>
  <c r="P35" i="108"/>
  <c r="Q35" i="108" s="1"/>
  <c r="R35" i="108"/>
  <c r="S35" i="108"/>
  <c r="T35" i="108"/>
  <c r="U35" i="108"/>
  <c r="V35" i="108"/>
  <c r="W35" i="108"/>
  <c r="X35" i="108"/>
  <c r="Y35" i="108"/>
  <c r="P36" i="108"/>
  <c r="Q36" i="108" s="1"/>
  <c r="R36" i="108"/>
  <c r="S36" i="108"/>
  <c r="T36" i="108"/>
  <c r="U36" i="108"/>
  <c r="V36" i="108"/>
  <c r="W36" i="108"/>
  <c r="X36" i="108"/>
  <c r="Y36" i="108"/>
  <c r="P37" i="108"/>
  <c r="Q37" i="108" s="1"/>
  <c r="R37" i="108"/>
  <c r="S37" i="108"/>
  <c r="T37" i="108"/>
  <c r="U37" i="108"/>
  <c r="V37" i="108"/>
  <c r="W37" i="108"/>
  <c r="X37" i="108"/>
  <c r="Y37" i="108"/>
  <c r="P38" i="108"/>
  <c r="Q38" i="108" s="1"/>
  <c r="R38" i="108"/>
  <c r="S38" i="108"/>
  <c r="T38" i="108"/>
  <c r="U38" i="108"/>
  <c r="V38" i="108"/>
  <c r="W38" i="108"/>
  <c r="X38" i="108"/>
  <c r="Y38" i="108"/>
  <c r="P39" i="108"/>
  <c r="Q39" i="108" s="1"/>
  <c r="R39" i="108"/>
  <c r="S39" i="108"/>
  <c r="T39" i="108"/>
  <c r="U39" i="108"/>
  <c r="V39" i="108"/>
  <c r="W39" i="108"/>
  <c r="X39" i="108"/>
  <c r="Y39" i="108"/>
  <c r="P40" i="108"/>
  <c r="Q40" i="108" s="1"/>
  <c r="R40" i="108"/>
  <c r="S40" i="108"/>
  <c r="T40" i="108"/>
  <c r="U40" i="108"/>
  <c r="V40" i="108"/>
  <c r="W40" i="108"/>
  <c r="X40" i="108"/>
  <c r="Y40" i="108"/>
  <c r="P41" i="108"/>
  <c r="Q41" i="108" s="1"/>
  <c r="R41" i="108"/>
  <c r="S41" i="108"/>
  <c r="T41" i="108"/>
  <c r="U41" i="108"/>
  <c r="V41" i="108"/>
  <c r="W41" i="108"/>
  <c r="X41" i="108"/>
  <c r="Y41" i="108"/>
  <c r="P52" i="108"/>
  <c r="Q52" i="108" s="1"/>
  <c r="R52" i="108"/>
  <c r="S52" i="108"/>
  <c r="T52" i="108"/>
  <c r="U52" i="108"/>
  <c r="V52" i="108"/>
  <c r="W52" i="108"/>
  <c r="X52" i="108"/>
  <c r="Y52" i="108"/>
  <c r="P42" i="108"/>
  <c r="Q42" i="108" s="1"/>
  <c r="R42" i="108"/>
  <c r="S42" i="108"/>
  <c r="T42" i="108"/>
  <c r="U42" i="108"/>
  <c r="V42" i="108"/>
  <c r="W42" i="108"/>
  <c r="X42" i="108"/>
  <c r="Y42" i="108"/>
  <c r="P43" i="108"/>
  <c r="Q43" i="108" s="1"/>
  <c r="R43" i="108"/>
  <c r="S43" i="108"/>
  <c r="T43" i="108"/>
  <c r="U43" i="108"/>
  <c r="V43" i="108"/>
  <c r="W43" i="108"/>
  <c r="X43" i="108"/>
  <c r="Y43" i="108"/>
  <c r="P49" i="108"/>
  <c r="Q49" i="108" s="1"/>
  <c r="R49" i="108"/>
  <c r="S49" i="108"/>
  <c r="T49" i="108"/>
  <c r="U49" i="108"/>
  <c r="V49" i="108"/>
  <c r="W49" i="108"/>
  <c r="X49" i="108"/>
  <c r="Y49" i="108"/>
  <c r="P53" i="108"/>
  <c r="Q53" i="108" s="1"/>
  <c r="R53" i="108"/>
  <c r="S53" i="108"/>
  <c r="T53" i="108"/>
  <c r="U53" i="108"/>
  <c r="V53" i="108"/>
  <c r="W53" i="108"/>
  <c r="X53" i="108"/>
  <c r="Y53" i="108"/>
  <c r="P54" i="108"/>
  <c r="Q54" i="108" s="1"/>
  <c r="R54" i="108"/>
  <c r="S54" i="108"/>
  <c r="T54" i="108"/>
  <c r="U54" i="108"/>
  <c r="V54" i="108"/>
  <c r="W54" i="108"/>
  <c r="X54" i="108"/>
  <c r="Y54" i="108"/>
  <c r="P55" i="108"/>
  <c r="Q55" i="108" s="1"/>
  <c r="R55" i="108"/>
  <c r="S55" i="108"/>
  <c r="T55" i="108"/>
  <c r="U55" i="108"/>
  <c r="V55" i="108"/>
  <c r="W55" i="108"/>
  <c r="X55" i="108"/>
  <c r="Y55" i="108"/>
  <c r="P44" i="108"/>
  <c r="Q44" i="108" s="1"/>
  <c r="R44" i="108"/>
  <c r="S44" i="108"/>
  <c r="T44" i="108"/>
  <c r="U44" i="108"/>
  <c r="V44" i="108"/>
  <c r="W44" i="108"/>
  <c r="X44" i="108"/>
  <c r="Y44" i="108"/>
  <c r="P56" i="108"/>
  <c r="Q56" i="108" s="1"/>
  <c r="R56" i="108"/>
  <c r="S56" i="108"/>
  <c r="T56" i="108"/>
  <c r="U56" i="108"/>
  <c r="V56" i="108"/>
  <c r="W56" i="108"/>
  <c r="X56" i="108"/>
  <c r="Y56" i="108"/>
  <c r="P57" i="108"/>
  <c r="Q57" i="108" s="1"/>
  <c r="R57" i="108"/>
  <c r="S57" i="108"/>
  <c r="T57" i="108"/>
  <c r="U57" i="108"/>
  <c r="V57" i="108"/>
  <c r="W57" i="108"/>
  <c r="X57" i="108"/>
  <c r="Y57" i="108"/>
  <c r="P45" i="108"/>
  <c r="Q45" i="108" s="1"/>
  <c r="R45" i="108"/>
  <c r="S45" i="108"/>
  <c r="T45" i="108"/>
  <c r="U45" i="108"/>
  <c r="V45" i="108"/>
  <c r="W45" i="108"/>
  <c r="X45" i="108"/>
  <c r="Y45" i="108"/>
  <c r="P46" i="108"/>
  <c r="Q46" i="108" s="1"/>
  <c r="R46" i="108"/>
  <c r="S46" i="108"/>
  <c r="T46" i="108"/>
  <c r="U46" i="108"/>
  <c r="V46" i="108"/>
  <c r="W46" i="108"/>
  <c r="X46" i="108"/>
  <c r="Y46" i="108"/>
  <c r="P47" i="108"/>
  <c r="Q47" i="108" s="1"/>
  <c r="R47" i="108"/>
  <c r="S47" i="108"/>
  <c r="T47" i="108"/>
  <c r="U47" i="108"/>
  <c r="V47" i="108"/>
  <c r="W47" i="108"/>
  <c r="X47" i="108"/>
  <c r="Y47" i="108"/>
  <c r="C7" i="113"/>
  <c r="C49" i="113"/>
  <c r="C8" i="113"/>
  <c r="C50" i="113"/>
  <c r="C9" i="113"/>
  <c r="C10" i="113"/>
  <c r="C11" i="113"/>
  <c r="C12" i="113"/>
  <c r="C13" i="113"/>
  <c r="C51" i="113"/>
  <c r="C52" i="113"/>
  <c r="C14" i="113"/>
  <c r="C15" i="113"/>
  <c r="C53" i="113"/>
  <c r="C16" i="113"/>
  <c r="C17" i="113"/>
  <c r="C18" i="113"/>
  <c r="C54" i="113"/>
  <c r="C19" i="113"/>
  <c r="C55" i="113"/>
  <c r="C20" i="113"/>
  <c r="C21" i="113"/>
  <c r="C22" i="113"/>
  <c r="C44" i="113"/>
  <c r="C45" i="113"/>
  <c r="C23" i="113"/>
  <c r="C24" i="113"/>
  <c r="C25" i="113"/>
  <c r="C26" i="113"/>
  <c r="C46" i="113"/>
  <c r="C47" i="113"/>
  <c r="C27" i="113"/>
  <c r="C28" i="113"/>
  <c r="C56" i="113"/>
  <c r="C29" i="113"/>
  <c r="C48" i="113"/>
  <c r="C30" i="113"/>
  <c r="C31" i="113"/>
  <c r="C57" i="113"/>
  <c r="C32" i="113"/>
  <c r="C58" i="108"/>
  <c r="C59" i="108"/>
  <c r="C7" i="108"/>
  <c r="C8" i="108"/>
  <c r="C9" i="108"/>
  <c r="C50" i="108"/>
  <c r="C10" i="108"/>
  <c r="C11" i="108"/>
  <c r="C12" i="108"/>
  <c r="C13" i="108"/>
  <c r="C14" i="108"/>
  <c r="C15" i="108"/>
  <c r="C16" i="108"/>
  <c r="C17" i="108"/>
  <c r="C18" i="108"/>
  <c r="C19" i="108"/>
  <c r="C20" i="108"/>
  <c r="C21" i="108"/>
  <c r="C22" i="108"/>
  <c r="C51" i="108"/>
  <c r="C23" i="108"/>
  <c r="C24" i="108"/>
  <c r="C48" i="108"/>
  <c r="C25" i="108"/>
  <c r="C26" i="108"/>
  <c r="C27" i="108"/>
  <c r="C28" i="108"/>
  <c r="C29" i="108"/>
  <c r="C30" i="108"/>
  <c r="C31" i="108"/>
  <c r="C32" i="108"/>
  <c r="C33" i="108"/>
  <c r="C34" i="108"/>
  <c r="C35" i="108"/>
  <c r="C36" i="108"/>
  <c r="C37" i="108"/>
  <c r="C38" i="108"/>
  <c r="C39" i="108"/>
  <c r="C40" i="108"/>
  <c r="C41" i="108"/>
  <c r="C52" i="108"/>
  <c r="C42" i="108"/>
  <c r="C43" i="108"/>
  <c r="C49" i="108"/>
  <c r="C53" i="108"/>
  <c r="C54" i="108"/>
  <c r="C55" i="108"/>
  <c r="C44" i="108"/>
  <c r="C56" i="108"/>
  <c r="C57" i="108"/>
  <c r="C45" i="108"/>
  <c r="C46" i="108"/>
  <c r="C47" i="108"/>
  <c r="P7" i="106"/>
  <c r="Q7" i="106" s="1"/>
  <c r="R7" i="106"/>
  <c r="S7" i="106"/>
  <c r="T7" i="106"/>
  <c r="U7" i="106"/>
  <c r="V7" i="106"/>
  <c r="W7" i="106"/>
  <c r="X7" i="106"/>
  <c r="Y7" i="106"/>
  <c r="C7" i="106"/>
  <c r="C7" i="111" l="1"/>
  <c r="P7" i="111"/>
  <c r="Q7" i="111" s="1"/>
  <c r="R7" i="111"/>
  <c r="S7" i="111"/>
  <c r="T7" i="111"/>
  <c r="U7" i="111"/>
  <c r="V7" i="111"/>
  <c r="W7" i="111"/>
  <c r="X7" i="111"/>
  <c r="Y7" i="111"/>
  <c r="C8" i="111"/>
  <c r="P8" i="111"/>
  <c r="Q8" i="111" s="1"/>
  <c r="R8" i="111"/>
  <c r="S8" i="111"/>
  <c r="T8" i="111"/>
  <c r="U8" i="111"/>
  <c r="V8" i="111"/>
  <c r="W8" i="111"/>
  <c r="X8" i="111"/>
  <c r="Y8" i="111"/>
  <c r="C9" i="111"/>
  <c r="P9" i="111"/>
  <c r="Q9" i="111" s="1"/>
  <c r="R9" i="111"/>
  <c r="S9" i="111"/>
  <c r="T9" i="111"/>
  <c r="U9" i="111"/>
  <c r="V9" i="111"/>
  <c r="W9" i="111"/>
  <c r="X9" i="111"/>
  <c r="Y9" i="111"/>
  <c r="C10" i="111"/>
  <c r="P10" i="111"/>
  <c r="Q10" i="111" s="1"/>
  <c r="R10" i="111"/>
  <c r="S10" i="111"/>
  <c r="T10" i="111"/>
  <c r="U10" i="111"/>
  <c r="V10" i="111"/>
  <c r="W10" i="111"/>
  <c r="X10" i="111"/>
  <c r="Y10" i="111"/>
  <c r="C11" i="111"/>
  <c r="P11" i="111"/>
  <c r="Q11" i="111"/>
  <c r="R11" i="111"/>
  <c r="S11" i="111"/>
  <c r="T11" i="111"/>
  <c r="U11" i="111"/>
  <c r="V11" i="111"/>
  <c r="W11" i="111"/>
  <c r="X11" i="111"/>
  <c r="Y11" i="111"/>
  <c r="C12" i="111"/>
  <c r="P12" i="111"/>
  <c r="Q12" i="111" s="1"/>
  <c r="R12" i="111"/>
  <c r="S12" i="111"/>
  <c r="T12" i="111"/>
  <c r="U12" i="111"/>
  <c r="V12" i="111"/>
  <c r="W12" i="111"/>
  <c r="X12" i="111"/>
  <c r="Y12" i="111"/>
  <c r="C13" i="111"/>
  <c r="P13" i="111"/>
  <c r="Q13" i="111"/>
  <c r="R13" i="111"/>
  <c r="S13" i="111"/>
  <c r="T13" i="111"/>
  <c r="U13" i="111"/>
  <c r="V13" i="111"/>
  <c r="W13" i="111"/>
  <c r="X13" i="111"/>
  <c r="Y13" i="111"/>
  <c r="C14" i="111"/>
  <c r="P14" i="111"/>
  <c r="Q14" i="111" s="1"/>
  <c r="R14" i="111"/>
  <c r="S14" i="111"/>
  <c r="T14" i="111"/>
  <c r="U14" i="111"/>
  <c r="V14" i="111"/>
  <c r="W14" i="111"/>
  <c r="X14" i="111"/>
  <c r="Y14" i="111"/>
  <c r="C15" i="111"/>
  <c r="P15" i="111"/>
  <c r="Q15" i="111"/>
  <c r="R15" i="111"/>
  <c r="S15" i="111"/>
  <c r="T15" i="111"/>
  <c r="U15" i="111"/>
  <c r="V15" i="111"/>
  <c r="W15" i="111"/>
  <c r="X15" i="111"/>
  <c r="Y15" i="111"/>
  <c r="C16" i="111"/>
  <c r="P16" i="111"/>
  <c r="Q16" i="111" s="1"/>
  <c r="R16" i="111"/>
  <c r="S16" i="111"/>
  <c r="T16" i="111"/>
  <c r="U16" i="111"/>
  <c r="V16" i="111"/>
  <c r="W16" i="111"/>
  <c r="X16" i="111"/>
  <c r="Y16" i="111"/>
  <c r="C17" i="111"/>
  <c r="P17" i="111"/>
  <c r="Q17" i="111"/>
  <c r="R17" i="111"/>
  <c r="S17" i="111"/>
  <c r="T17" i="111"/>
  <c r="U17" i="111"/>
  <c r="V17" i="111"/>
  <c r="W17" i="111"/>
  <c r="X17" i="111"/>
  <c r="Y17" i="111"/>
  <c r="C18" i="111"/>
  <c r="P18" i="111"/>
  <c r="Q18" i="111"/>
  <c r="R18" i="111"/>
  <c r="S18" i="111"/>
  <c r="T18" i="111"/>
  <c r="U18" i="111"/>
  <c r="V18" i="111"/>
  <c r="W18" i="111"/>
  <c r="X18" i="111"/>
  <c r="Y18" i="111"/>
  <c r="C19" i="111"/>
  <c r="P19" i="111"/>
  <c r="Q19" i="111" s="1"/>
  <c r="R19" i="111"/>
  <c r="S19" i="111"/>
  <c r="T19" i="111"/>
  <c r="U19" i="111"/>
  <c r="V19" i="111"/>
  <c r="W19" i="111"/>
  <c r="X19" i="111"/>
  <c r="Y19" i="111"/>
  <c r="C20" i="111"/>
  <c r="P20" i="111"/>
  <c r="Q20" i="111"/>
  <c r="R20" i="111"/>
  <c r="S20" i="111"/>
  <c r="T20" i="111"/>
  <c r="U20" i="111"/>
  <c r="V20" i="111"/>
  <c r="W20" i="111"/>
  <c r="X20" i="111"/>
  <c r="Y20" i="111"/>
  <c r="C21" i="111"/>
  <c r="P21" i="111"/>
  <c r="Q21" i="111"/>
  <c r="R21" i="111"/>
  <c r="S21" i="111"/>
  <c r="T21" i="111"/>
  <c r="U21" i="111"/>
  <c r="V21" i="111"/>
  <c r="W21" i="111"/>
  <c r="X21" i="111"/>
  <c r="Y21" i="111"/>
  <c r="C22" i="111"/>
  <c r="C23" i="111"/>
  <c r="C24" i="111"/>
  <c r="C25" i="111"/>
  <c r="C26" i="111"/>
  <c r="C27" i="111"/>
  <c r="C28" i="111"/>
  <c r="C29" i="111"/>
  <c r="C30" i="111"/>
  <c r="C31" i="111"/>
  <c r="C32" i="111"/>
  <c r="C33" i="111"/>
  <c r="C34" i="111"/>
  <c r="C35" i="111"/>
  <c r="C36" i="111"/>
  <c r="C37" i="111"/>
  <c r="C38" i="111"/>
  <c r="C39" i="111"/>
  <c r="C40" i="111"/>
  <c r="C52" i="111"/>
  <c r="C41" i="111"/>
  <c r="C42" i="111"/>
  <c r="C43" i="111"/>
  <c r="C44" i="111"/>
  <c r="C45" i="111"/>
  <c r="C46" i="111"/>
  <c r="C47" i="111"/>
  <c r="C48" i="111"/>
  <c r="C49" i="111"/>
  <c r="C50" i="111"/>
  <c r="P22" i="111"/>
  <c r="Q22" i="111" s="1"/>
  <c r="R22" i="111"/>
  <c r="S22" i="111"/>
  <c r="T22" i="111"/>
  <c r="U22" i="111"/>
  <c r="V22" i="111"/>
  <c r="W22" i="111"/>
  <c r="X22" i="111"/>
  <c r="Y22" i="111"/>
  <c r="P23" i="111"/>
  <c r="Q23" i="111"/>
  <c r="R23" i="111"/>
  <c r="S23" i="111"/>
  <c r="T23" i="111"/>
  <c r="U23" i="111"/>
  <c r="V23" i="111"/>
  <c r="W23" i="111"/>
  <c r="X23" i="111"/>
  <c r="Y23" i="111"/>
  <c r="P24" i="111"/>
  <c r="Q24" i="111" s="1"/>
  <c r="R24" i="111"/>
  <c r="S24" i="111"/>
  <c r="T24" i="111"/>
  <c r="U24" i="111"/>
  <c r="V24" i="111"/>
  <c r="W24" i="111"/>
  <c r="X24" i="111"/>
  <c r="Y24" i="111"/>
  <c r="P25" i="111"/>
  <c r="Q25" i="111"/>
  <c r="R25" i="111"/>
  <c r="S25" i="111"/>
  <c r="T25" i="111"/>
  <c r="U25" i="111"/>
  <c r="V25" i="111"/>
  <c r="W25" i="111"/>
  <c r="X25" i="111"/>
  <c r="Y25" i="111"/>
  <c r="P26" i="111"/>
  <c r="Q26" i="111" s="1"/>
  <c r="R26" i="111"/>
  <c r="S26" i="111"/>
  <c r="T26" i="111"/>
  <c r="U26" i="111"/>
  <c r="V26" i="111"/>
  <c r="W26" i="111"/>
  <c r="X26" i="111"/>
  <c r="Y26" i="111"/>
  <c r="P27" i="111"/>
  <c r="Q27" i="111"/>
  <c r="R27" i="111"/>
  <c r="S27" i="111"/>
  <c r="T27" i="111"/>
  <c r="U27" i="111"/>
  <c r="V27" i="111"/>
  <c r="W27" i="111"/>
  <c r="X27" i="111"/>
  <c r="Y27" i="111"/>
  <c r="P28" i="111"/>
  <c r="Q28" i="111" s="1"/>
  <c r="R28" i="111"/>
  <c r="S28" i="111"/>
  <c r="T28" i="111"/>
  <c r="U28" i="111"/>
  <c r="V28" i="111"/>
  <c r="W28" i="111"/>
  <c r="X28" i="111"/>
  <c r="Y28" i="111"/>
  <c r="P29" i="111"/>
  <c r="Q29" i="111"/>
  <c r="R29" i="111"/>
  <c r="S29" i="111"/>
  <c r="T29" i="111"/>
  <c r="U29" i="111"/>
  <c r="V29" i="111"/>
  <c r="W29" i="111"/>
  <c r="X29" i="111"/>
  <c r="Y29" i="111"/>
  <c r="P30" i="111"/>
  <c r="Q30" i="111" s="1"/>
  <c r="R30" i="111"/>
  <c r="S30" i="111"/>
  <c r="T30" i="111"/>
  <c r="U30" i="111"/>
  <c r="V30" i="111"/>
  <c r="W30" i="111"/>
  <c r="X30" i="111"/>
  <c r="Y30" i="111"/>
  <c r="P31" i="111"/>
  <c r="Q31" i="111" s="1"/>
  <c r="R31" i="111"/>
  <c r="S31" i="111"/>
  <c r="T31" i="111"/>
  <c r="U31" i="111"/>
  <c r="V31" i="111"/>
  <c r="W31" i="111"/>
  <c r="X31" i="111"/>
  <c r="Y31" i="111"/>
  <c r="P32" i="111"/>
  <c r="Q32" i="111" s="1"/>
  <c r="R32" i="111"/>
  <c r="S32" i="111"/>
  <c r="T32" i="111"/>
  <c r="U32" i="111"/>
  <c r="V32" i="111"/>
  <c r="W32" i="111"/>
  <c r="X32" i="111"/>
  <c r="Y32" i="111"/>
  <c r="P33" i="111"/>
  <c r="Q33" i="111" s="1"/>
  <c r="R33" i="111"/>
  <c r="S33" i="111"/>
  <c r="T33" i="111"/>
  <c r="U33" i="111"/>
  <c r="V33" i="111"/>
  <c r="W33" i="111"/>
  <c r="X33" i="111"/>
  <c r="Y33" i="111"/>
  <c r="P34" i="111"/>
  <c r="Q34" i="111" s="1"/>
  <c r="R34" i="111"/>
  <c r="S34" i="111"/>
  <c r="T34" i="111"/>
  <c r="U34" i="111"/>
  <c r="V34" i="111"/>
  <c r="W34" i="111"/>
  <c r="X34" i="111"/>
  <c r="Y34" i="111"/>
  <c r="P35" i="111"/>
  <c r="Q35" i="111" s="1"/>
  <c r="R35" i="111"/>
  <c r="S35" i="111"/>
  <c r="T35" i="111"/>
  <c r="U35" i="111"/>
  <c r="V35" i="111"/>
  <c r="W35" i="111"/>
  <c r="X35" i="111"/>
  <c r="Y35" i="111"/>
  <c r="P36" i="111"/>
  <c r="Q36" i="111" s="1"/>
  <c r="R36" i="111"/>
  <c r="S36" i="111"/>
  <c r="T36" i="111"/>
  <c r="U36" i="111"/>
  <c r="V36" i="111"/>
  <c r="W36" i="111"/>
  <c r="X36" i="111"/>
  <c r="Y36" i="111"/>
  <c r="P37" i="111"/>
  <c r="Q37" i="111"/>
  <c r="R37" i="111"/>
  <c r="S37" i="111"/>
  <c r="T37" i="111"/>
  <c r="U37" i="111"/>
  <c r="V37" i="111"/>
  <c r="W37" i="111"/>
  <c r="X37" i="111"/>
  <c r="Y37" i="111"/>
  <c r="P38" i="111"/>
  <c r="Q38" i="111" s="1"/>
  <c r="R38" i="111"/>
  <c r="S38" i="111"/>
  <c r="T38" i="111"/>
  <c r="U38" i="111"/>
  <c r="V38" i="111"/>
  <c r="W38" i="111"/>
  <c r="X38" i="111"/>
  <c r="Y38" i="111"/>
  <c r="P39" i="111"/>
  <c r="Q39" i="111"/>
  <c r="R39" i="111"/>
  <c r="S39" i="111"/>
  <c r="T39" i="111"/>
  <c r="U39" i="111"/>
  <c r="V39" i="111"/>
  <c r="W39" i="111"/>
  <c r="X39" i="111"/>
  <c r="Y39" i="111"/>
  <c r="P40" i="111"/>
  <c r="Q40" i="111" s="1"/>
  <c r="R40" i="111"/>
  <c r="S40" i="111"/>
  <c r="T40" i="111"/>
  <c r="U40" i="111"/>
  <c r="V40" i="111"/>
  <c r="W40" i="111"/>
  <c r="X40" i="111"/>
  <c r="Y40" i="111"/>
  <c r="P52" i="111"/>
  <c r="Q52" i="111" s="1"/>
  <c r="R52" i="111"/>
  <c r="S52" i="111"/>
  <c r="T52" i="111"/>
  <c r="U52" i="111"/>
  <c r="V52" i="111"/>
  <c r="W52" i="111"/>
  <c r="X52" i="111"/>
  <c r="Y52" i="111"/>
  <c r="P41" i="111"/>
  <c r="Q41" i="111" s="1"/>
  <c r="R41" i="111"/>
  <c r="S41" i="111"/>
  <c r="T41" i="111"/>
  <c r="U41" i="111"/>
  <c r="V41" i="111"/>
  <c r="W41" i="111"/>
  <c r="X41" i="111"/>
  <c r="Y41" i="111"/>
  <c r="P42" i="111"/>
  <c r="Q42" i="111"/>
  <c r="R42" i="111"/>
  <c r="S42" i="111"/>
  <c r="T42" i="111"/>
  <c r="U42" i="111"/>
  <c r="V42" i="111"/>
  <c r="W42" i="111"/>
  <c r="X42" i="111"/>
  <c r="Y42" i="111"/>
  <c r="P43" i="111"/>
  <c r="Q43" i="111" s="1"/>
  <c r="R43" i="111"/>
  <c r="S43" i="111"/>
  <c r="T43" i="111"/>
  <c r="U43" i="111"/>
  <c r="V43" i="111"/>
  <c r="W43" i="111"/>
  <c r="X43" i="111"/>
  <c r="Y43" i="111"/>
  <c r="P44" i="111"/>
  <c r="Q44" i="111" s="1"/>
  <c r="R44" i="111"/>
  <c r="S44" i="111"/>
  <c r="T44" i="111"/>
  <c r="U44" i="111"/>
  <c r="V44" i="111"/>
  <c r="W44" i="111"/>
  <c r="X44" i="111"/>
  <c r="Y44" i="111"/>
  <c r="P45" i="111"/>
  <c r="Q45" i="111" s="1"/>
  <c r="R45" i="111"/>
  <c r="S45" i="111"/>
  <c r="T45" i="111"/>
  <c r="U45" i="111"/>
  <c r="V45" i="111"/>
  <c r="W45" i="111"/>
  <c r="X45" i="111"/>
  <c r="Y45" i="111"/>
  <c r="P46" i="111"/>
  <c r="Q46" i="111" s="1"/>
  <c r="R46" i="111"/>
  <c r="S46" i="111"/>
  <c r="T46" i="111"/>
  <c r="U46" i="111"/>
  <c r="V46" i="111"/>
  <c r="W46" i="111"/>
  <c r="X46" i="111"/>
  <c r="Y46" i="111"/>
  <c r="P47" i="111"/>
  <c r="Q47" i="111" s="1"/>
  <c r="R47" i="111"/>
  <c r="S47" i="111"/>
  <c r="T47" i="111"/>
  <c r="U47" i="111"/>
  <c r="V47" i="111"/>
  <c r="W47" i="111"/>
  <c r="X47" i="111"/>
  <c r="Y47" i="111"/>
  <c r="P48" i="111"/>
  <c r="Q48" i="111"/>
  <c r="R48" i="111"/>
  <c r="S48" i="111"/>
  <c r="T48" i="111"/>
  <c r="U48" i="111"/>
  <c r="V48" i="111"/>
  <c r="W48" i="111"/>
  <c r="X48" i="111"/>
  <c r="Y48" i="111"/>
  <c r="P49" i="111"/>
  <c r="Q49" i="111" s="1"/>
  <c r="R49" i="111"/>
  <c r="S49" i="111"/>
  <c r="T49" i="111"/>
  <c r="U49" i="111"/>
  <c r="V49" i="111"/>
  <c r="W49" i="111"/>
  <c r="X49" i="111"/>
  <c r="Y49" i="111"/>
  <c r="P50" i="111"/>
  <c r="Q50" i="111"/>
  <c r="R50" i="111"/>
  <c r="S50" i="111"/>
  <c r="T50" i="111"/>
  <c r="U50" i="111"/>
  <c r="V50" i="111"/>
  <c r="W50" i="111"/>
  <c r="X50" i="111"/>
  <c r="Y50" i="111"/>
  <c r="Q5" i="111" l="1"/>
  <c r="Y37" i="117"/>
  <c r="X37" i="117"/>
  <c r="W37" i="117"/>
  <c r="V37" i="117"/>
  <c r="U37" i="117"/>
  <c r="T37" i="117"/>
  <c r="S37" i="117"/>
  <c r="R37" i="117"/>
  <c r="P37" i="117"/>
  <c r="Q37" i="117" s="1"/>
  <c r="C37" i="117"/>
  <c r="Y36" i="117"/>
  <c r="X36" i="117"/>
  <c r="W36" i="117"/>
  <c r="V36" i="117"/>
  <c r="U36" i="117"/>
  <c r="T36" i="117"/>
  <c r="S36" i="117"/>
  <c r="R36" i="117"/>
  <c r="Q36" i="117"/>
  <c r="P36" i="117"/>
  <c r="C36" i="117"/>
  <c r="Y35" i="117"/>
  <c r="X35" i="117"/>
  <c r="W35" i="117"/>
  <c r="V35" i="117"/>
  <c r="U35" i="117"/>
  <c r="T35" i="117"/>
  <c r="S35" i="117"/>
  <c r="R35" i="117"/>
  <c r="P35" i="117"/>
  <c r="Q35" i="117" s="1"/>
  <c r="C35" i="117"/>
  <c r="Y48" i="117"/>
  <c r="X48" i="117"/>
  <c r="W48" i="117"/>
  <c r="V48" i="117"/>
  <c r="U48" i="117"/>
  <c r="T48" i="117"/>
  <c r="S48" i="117"/>
  <c r="R48" i="117"/>
  <c r="P48" i="117"/>
  <c r="Q48" i="117" s="1"/>
  <c r="C48" i="117"/>
  <c r="Y47" i="117"/>
  <c r="X47" i="117"/>
  <c r="W47" i="117"/>
  <c r="V47" i="117"/>
  <c r="U47" i="117"/>
  <c r="T47" i="117"/>
  <c r="S47" i="117"/>
  <c r="R47" i="117"/>
  <c r="P47" i="117"/>
  <c r="Q47" i="117" s="1"/>
  <c r="C47" i="117"/>
  <c r="Y46" i="117"/>
  <c r="X46" i="117"/>
  <c r="W46" i="117"/>
  <c r="V46" i="117"/>
  <c r="U46" i="117"/>
  <c r="T46" i="117"/>
  <c r="S46" i="117"/>
  <c r="R46" i="117"/>
  <c r="P46" i="117"/>
  <c r="Q46" i="117" s="1"/>
  <c r="C46" i="117"/>
  <c r="Y34" i="117"/>
  <c r="X34" i="117"/>
  <c r="W34" i="117"/>
  <c r="V34" i="117"/>
  <c r="U34" i="117"/>
  <c r="T34" i="117"/>
  <c r="S34" i="117"/>
  <c r="R34" i="117"/>
  <c r="P34" i="117"/>
  <c r="Q34" i="117" s="1"/>
  <c r="C34" i="117"/>
  <c r="Y33" i="117"/>
  <c r="X33" i="117"/>
  <c r="W33" i="117"/>
  <c r="V33" i="117"/>
  <c r="U33" i="117"/>
  <c r="T33" i="117"/>
  <c r="S33" i="117"/>
  <c r="R33" i="117"/>
  <c r="P33" i="117"/>
  <c r="Q33" i="117" s="1"/>
  <c r="C33" i="117"/>
  <c r="Y32" i="117"/>
  <c r="X32" i="117"/>
  <c r="W32" i="117"/>
  <c r="V32" i="117"/>
  <c r="U32" i="117"/>
  <c r="T32" i="117"/>
  <c r="S32" i="117"/>
  <c r="R32" i="117"/>
  <c r="P32" i="117"/>
  <c r="Q32" i="117" s="1"/>
  <c r="C32" i="117"/>
  <c r="Y31" i="117"/>
  <c r="X31" i="117"/>
  <c r="W31" i="117"/>
  <c r="V31" i="117"/>
  <c r="U31" i="117"/>
  <c r="T31" i="117"/>
  <c r="S31" i="117"/>
  <c r="R31" i="117"/>
  <c r="P31" i="117"/>
  <c r="Q31" i="117" s="1"/>
  <c r="C31" i="117"/>
  <c r="Y30" i="117"/>
  <c r="X30" i="117"/>
  <c r="W30" i="117"/>
  <c r="V30" i="117"/>
  <c r="U30" i="117"/>
  <c r="T30" i="117"/>
  <c r="S30" i="117"/>
  <c r="R30" i="117"/>
  <c r="P30" i="117"/>
  <c r="Q30" i="117" s="1"/>
  <c r="C30" i="117"/>
  <c r="Y29" i="117"/>
  <c r="X29" i="117"/>
  <c r="W29" i="117"/>
  <c r="V29" i="117"/>
  <c r="U29" i="117"/>
  <c r="T29" i="117"/>
  <c r="S29" i="117"/>
  <c r="R29" i="117"/>
  <c r="P29" i="117"/>
  <c r="Q29" i="117" s="1"/>
  <c r="C29" i="117"/>
  <c r="Y28" i="117"/>
  <c r="X28" i="117"/>
  <c r="W28" i="117"/>
  <c r="V28" i="117"/>
  <c r="U28" i="117"/>
  <c r="T28" i="117"/>
  <c r="S28" i="117"/>
  <c r="R28" i="117"/>
  <c r="P28" i="117"/>
  <c r="Q28" i="117" s="1"/>
  <c r="C28" i="117"/>
  <c r="Y52" i="117"/>
  <c r="X52" i="117"/>
  <c r="W52" i="117"/>
  <c r="V52" i="117"/>
  <c r="U52" i="117"/>
  <c r="T52" i="117"/>
  <c r="S52" i="117"/>
  <c r="R52" i="117"/>
  <c r="P52" i="117"/>
  <c r="Q52" i="117" s="1"/>
  <c r="C52" i="117"/>
  <c r="Y27" i="117"/>
  <c r="X27" i="117"/>
  <c r="W27" i="117"/>
  <c r="V27" i="117"/>
  <c r="U27" i="117"/>
  <c r="T27" i="117"/>
  <c r="S27" i="117"/>
  <c r="R27" i="117"/>
  <c r="P27" i="117"/>
  <c r="Q27" i="117" s="1"/>
  <c r="C27" i="117"/>
  <c r="Y26" i="117"/>
  <c r="X26" i="117"/>
  <c r="W26" i="117"/>
  <c r="V26" i="117"/>
  <c r="U26" i="117"/>
  <c r="T26" i="117"/>
  <c r="S26" i="117"/>
  <c r="R26" i="117"/>
  <c r="P26" i="117"/>
  <c r="Q26" i="117" s="1"/>
  <c r="C26" i="117"/>
  <c r="Y25" i="117"/>
  <c r="X25" i="117"/>
  <c r="W25" i="117"/>
  <c r="V25" i="117"/>
  <c r="U25" i="117"/>
  <c r="T25" i="117"/>
  <c r="S25" i="117"/>
  <c r="R25" i="117"/>
  <c r="P25" i="117"/>
  <c r="Q25" i="117" s="1"/>
  <c r="C25" i="117"/>
  <c r="Y24" i="117"/>
  <c r="X24" i="117"/>
  <c r="W24" i="117"/>
  <c r="V24" i="117"/>
  <c r="U24" i="117"/>
  <c r="T24" i="117"/>
  <c r="S24" i="117"/>
  <c r="R24" i="117"/>
  <c r="P24" i="117"/>
  <c r="Q24" i="117" s="1"/>
  <c r="C24" i="117"/>
  <c r="Y45" i="117"/>
  <c r="X45" i="117"/>
  <c r="W45" i="117"/>
  <c r="V45" i="117"/>
  <c r="U45" i="117"/>
  <c r="T45" i="117"/>
  <c r="S45" i="117"/>
  <c r="R45" i="117"/>
  <c r="P45" i="117"/>
  <c r="Q45" i="117" s="1"/>
  <c r="C45" i="117"/>
  <c r="Y44" i="117"/>
  <c r="X44" i="117"/>
  <c r="W44" i="117"/>
  <c r="V44" i="117"/>
  <c r="U44" i="117"/>
  <c r="T44" i="117"/>
  <c r="S44" i="117"/>
  <c r="R44" i="117"/>
  <c r="P44" i="117"/>
  <c r="Q44" i="117" s="1"/>
  <c r="C44" i="117"/>
  <c r="Y23" i="117"/>
  <c r="X23" i="117"/>
  <c r="W23" i="117"/>
  <c r="V23" i="117"/>
  <c r="U23" i="117"/>
  <c r="T23" i="117"/>
  <c r="S23" i="117"/>
  <c r="R23" i="117"/>
  <c r="P23" i="117"/>
  <c r="Q23" i="117" s="1"/>
  <c r="C23" i="117"/>
  <c r="Q6" i="120" l="1"/>
  <c r="P38" i="117" l="1"/>
  <c r="Q38" i="117" s="1"/>
  <c r="R38" i="117"/>
  <c r="S38" i="117"/>
  <c r="T38" i="117"/>
  <c r="U38" i="117"/>
  <c r="V38" i="117"/>
  <c r="W38" i="117"/>
  <c r="X38" i="117"/>
  <c r="Y38" i="117"/>
  <c r="P7" i="117"/>
  <c r="Q7" i="117"/>
  <c r="R7" i="117"/>
  <c r="S7" i="117"/>
  <c r="T7" i="117"/>
  <c r="U7" i="117"/>
  <c r="V7" i="117"/>
  <c r="W7" i="117"/>
  <c r="X7" i="117"/>
  <c r="Y7" i="117"/>
  <c r="P39" i="117"/>
  <c r="Q39" i="117" s="1"/>
  <c r="R39" i="117"/>
  <c r="S39" i="117"/>
  <c r="T39" i="117"/>
  <c r="U39" i="117"/>
  <c r="V39" i="117"/>
  <c r="W39" i="117"/>
  <c r="X39" i="117"/>
  <c r="Y39" i="117"/>
  <c r="P8" i="117"/>
  <c r="Q8" i="117" s="1"/>
  <c r="R8" i="117"/>
  <c r="S8" i="117"/>
  <c r="T8" i="117"/>
  <c r="U8" i="117"/>
  <c r="V8" i="117"/>
  <c r="W8" i="117"/>
  <c r="X8" i="117"/>
  <c r="Y8" i="117"/>
  <c r="P9" i="117"/>
  <c r="Q9" i="117" s="1"/>
  <c r="R9" i="117"/>
  <c r="S9" i="117"/>
  <c r="T9" i="117"/>
  <c r="U9" i="117"/>
  <c r="V9" i="117"/>
  <c r="W9" i="117"/>
  <c r="X9" i="117"/>
  <c r="Y9" i="117"/>
  <c r="P10" i="117"/>
  <c r="Q10" i="117"/>
  <c r="R10" i="117"/>
  <c r="S10" i="117"/>
  <c r="T10" i="117"/>
  <c r="U10" i="117"/>
  <c r="V10" i="117"/>
  <c r="W10" i="117"/>
  <c r="X10" i="117"/>
  <c r="Y10" i="117"/>
  <c r="P11" i="117"/>
  <c r="Q11" i="117" s="1"/>
  <c r="R11" i="117"/>
  <c r="S11" i="117"/>
  <c r="T11" i="117"/>
  <c r="U11" i="117"/>
  <c r="V11" i="117"/>
  <c r="W11" i="117"/>
  <c r="X11" i="117"/>
  <c r="Y11" i="117"/>
  <c r="P40" i="117"/>
  <c r="Q40" i="117"/>
  <c r="R40" i="117"/>
  <c r="S40" i="117"/>
  <c r="T40" i="117"/>
  <c r="U40" i="117"/>
  <c r="V40" i="117"/>
  <c r="W40" i="117"/>
  <c r="X40" i="117"/>
  <c r="Y40" i="117"/>
  <c r="P12" i="117"/>
  <c r="Q12" i="117" s="1"/>
  <c r="R12" i="117"/>
  <c r="S12" i="117"/>
  <c r="T12" i="117"/>
  <c r="U12" i="117"/>
  <c r="V12" i="117"/>
  <c r="W12" i="117"/>
  <c r="X12" i="117"/>
  <c r="Y12" i="117"/>
  <c r="P13" i="117"/>
  <c r="Q13" i="117" s="1"/>
  <c r="R13" i="117"/>
  <c r="S13" i="117"/>
  <c r="T13" i="117"/>
  <c r="U13" i="117"/>
  <c r="V13" i="117"/>
  <c r="W13" i="117"/>
  <c r="X13" i="117"/>
  <c r="Y13" i="117"/>
  <c r="P41" i="117"/>
  <c r="Q41" i="117" s="1"/>
  <c r="R41" i="117"/>
  <c r="S41" i="117"/>
  <c r="T41" i="117"/>
  <c r="U41" i="117"/>
  <c r="V41" i="117"/>
  <c r="W41" i="117"/>
  <c r="X41" i="117"/>
  <c r="Y41" i="117"/>
  <c r="P42" i="117"/>
  <c r="Q42" i="117" s="1"/>
  <c r="R42" i="117"/>
  <c r="S42" i="117"/>
  <c r="T42" i="117"/>
  <c r="U42" i="117"/>
  <c r="V42" i="117"/>
  <c r="W42" i="117"/>
  <c r="X42" i="117"/>
  <c r="Y42" i="117"/>
  <c r="P43" i="117"/>
  <c r="Q43" i="117" s="1"/>
  <c r="R43" i="117"/>
  <c r="S43" i="117"/>
  <c r="T43" i="117"/>
  <c r="U43" i="117"/>
  <c r="V43" i="117"/>
  <c r="W43" i="117"/>
  <c r="X43" i="117"/>
  <c r="Y43" i="117"/>
  <c r="P49" i="117"/>
  <c r="Q49" i="117"/>
  <c r="R49" i="117"/>
  <c r="S49" i="117"/>
  <c r="T49" i="117"/>
  <c r="U49" i="117"/>
  <c r="V49" i="117"/>
  <c r="W49" i="117"/>
  <c r="X49" i="117"/>
  <c r="Y49" i="117"/>
  <c r="P14" i="117"/>
  <c r="Q14" i="117" s="1"/>
  <c r="R14" i="117"/>
  <c r="S14" i="117"/>
  <c r="T14" i="117"/>
  <c r="U14" i="117"/>
  <c r="V14" i="117"/>
  <c r="W14" i="117"/>
  <c r="X14" i="117"/>
  <c r="Y14" i="117"/>
  <c r="P15" i="117"/>
  <c r="Q15" i="117"/>
  <c r="R15" i="117"/>
  <c r="S15" i="117"/>
  <c r="T15" i="117"/>
  <c r="U15" i="117"/>
  <c r="V15" i="117"/>
  <c r="W15" i="117"/>
  <c r="X15" i="117"/>
  <c r="Y15" i="117"/>
  <c r="P16" i="117"/>
  <c r="Q16" i="117" s="1"/>
  <c r="R16" i="117"/>
  <c r="S16" i="117"/>
  <c r="T16" i="117"/>
  <c r="U16" i="117"/>
  <c r="V16" i="117"/>
  <c r="W16" i="117"/>
  <c r="X16" i="117"/>
  <c r="Y16" i="117"/>
  <c r="P17" i="117"/>
  <c r="Q17" i="117"/>
  <c r="R17" i="117"/>
  <c r="S17" i="117"/>
  <c r="T17" i="117"/>
  <c r="U17" i="117"/>
  <c r="V17" i="117"/>
  <c r="W17" i="117"/>
  <c r="X17" i="117"/>
  <c r="Y17" i="117"/>
  <c r="P18" i="117"/>
  <c r="Q18" i="117" s="1"/>
  <c r="R18" i="117"/>
  <c r="S18" i="117"/>
  <c r="T18" i="117"/>
  <c r="U18" i="117"/>
  <c r="V18" i="117"/>
  <c r="W18" i="117"/>
  <c r="X18" i="117"/>
  <c r="Y18" i="117"/>
  <c r="P19" i="117"/>
  <c r="Q19" i="117"/>
  <c r="R19" i="117"/>
  <c r="S19" i="117"/>
  <c r="T19" i="117"/>
  <c r="U19" i="117"/>
  <c r="V19" i="117"/>
  <c r="W19" i="117"/>
  <c r="X19" i="117"/>
  <c r="Y19" i="117"/>
  <c r="P20" i="117"/>
  <c r="Q20" i="117" s="1"/>
  <c r="R20" i="117"/>
  <c r="S20" i="117"/>
  <c r="T20" i="117"/>
  <c r="U20" i="117"/>
  <c r="V20" i="117"/>
  <c r="W20" i="117"/>
  <c r="X20" i="117"/>
  <c r="Y20" i="117"/>
  <c r="P21" i="117"/>
  <c r="Q21" i="117"/>
  <c r="R21" i="117"/>
  <c r="S21" i="117"/>
  <c r="T21" i="117"/>
  <c r="U21" i="117"/>
  <c r="V21" i="117"/>
  <c r="W21" i="117"/>
  <c r="X21" i="117"/>
  <c r="Y21" i="117"/>
  <c r="P50" i="117"/>
  <c r="Q50" i="117" s="1"/>
  <c r="R50" i="117"/>
  <c r="S50" i="117"/>
  <c r="T50" i="117"/>
  <c r="U50" i="117"/>
  <c r="V50" i="117"/>
  <c r="W50" i="117"/>
  <c r="X50" i="117"/>
  <c r="Y50" i="117"/>
  <c r="P51" i="117"/>
  <c r="Q51" i="117"/>
  <c r="R51" i="117"/>
  <c r="S51" i="117"/>
  <c r="T51" i="117"/>
  <c r="U51" i="117"/>
  <c r="V51" i="117"/>
  <c r="W51" i="117"/>
  <c r="X51" i="117"/>
  <c r="Y51" i="117"/>
  <c r="P22" i="117"/>
  <c r="Q22" i="117" s="1"/>
  <c r="R22" i="117"/>
  <c r="S22" i="117"/>
  <c r="T22" i="117"/>
  <c r="U22" i="117"/>
  <c r="V22" i="117"/>
  <c r="W22" i="117"/>
  <c r="X22" i="117"/>
  <c r="Y22" i="117"/>
  <c r="C38" i="117"/>
  <c r="C7" i="117"/>
  <c r="C39" i="117"/>
  <c r="C8" i="117"/>
  <c r="C9" i="117"/>
  <c r="C10" i="117"/>
  <c r="C11" i="117"/>
  <c r="C40" i="117"/>
  <c r="C12" i="117"/>
  <c r="C13" i="117"/>
  <c r="C41" i="117"/>
  <c r="C42" i="117"/>
  <c r="C43" i="117"/>
  <c r="C49" i="117"/>
  <c r="C14" i="117"/>
  <c r="C15" i="117"/>
  <c r="C16" i="117"/>
  <c r="C17" i="117"/>
  <c r="C18" i="117"/>
  <c r="C19" i="117"/>
  <c r="C20" i="117"/>
  <c r="C21" i="117"/>
  <c r="C50" i="117"/>
  <c r="C51" i="117"/>
  <c r="C22" i="117"/>
  <c r="Y6" i="132" l="1"/>
  <c r="X6" i="132"/>
  <c r="W6" i="132"/>
  <c r="V6" i="132"/>
  <c r="U6" i="132"/>
  <c r="T6" i="132"/>
  <c r="S6" i="132"/>
  <c r="R6" i="132"/>
  <c r="P6" i="132"/>
  <c r="AH6" i="132"/>
  <c r="AG6" i="132"/>
  <c r="AF6" i="132"/>
  <c r="AE6" i="132"/>
  <c r="AD6" i="132"/>
  <c r="AC6" i="132"/>
  <c r="O6" i="132"/>
  <c r="N6" i="132"/>
  <c r="M6" i="132"/>
  <c r="L6" i="132"/>
  <c r="K6" i="132"/>
  <c r="J6" i="132"/>
  <c r="I6" i="132"/>
  <c r="H6" i="132"/>
  <c r="G6" i="132"/>
  <c r="F6" i="132"/>
  <c r="E6" i="132"/>
  <c r="D6" i="132"/>
  <c r="AH5" i="132"/>
  <c r="AG5" i="132"/>
  <c r="AF5" i="132"/>
  <c r="AE5" i="132"/>
  <c r="AD5" i="132"/>
  <c r="AC5" i="132"/>
  <c r="Y5" i="132"/>
  <c r="X5" i="132"/>
  <c r="W5" i="132"/>
  <c r="V5" i="132"/>
  <c r="O5" i="132"/>
  <c r="N5" i="132"/>
  <c r="M5" i="132"/>
  <c r="L5" i="132"/>
  <c r="K5" i="132"/>
  <c r="J5" i="132"/>
  <c r="I5" i="132"/>
  <c r="H5" i="132"/>
  <c r="G5" i="132"/>
  <c r="F5" i="132"/>
  <c r="E5" i="132"/>
  <c r="D5" i="132"/>
  <c r="P1" i="132"/>
  <c r="O1" i="132" s="1"/>
  <c r="N1" i="132" s="1"/>
  <c r="M1" i="132" s="1"/>
  <c r="L1" i="132" s="1"/>
  <c r="K1" i="132" s="1"/>
  <c r="J1" i="132" s="1"/>
  <c r="I1" i="132" s="1"/>
  <c r="H1" i="132" s="1"/>
  <c r="G1" i="132" s="1"/>
  <c r="F1" i="132" s="1"/>
  <c r="E1" i="132" s="1"/>
  <c r="D1" i="132" s="1"/>
  <c r="C1" i="132" s="1"/>
  <c r="B1" i="132" s="1"/>
  <c r="X6" i="131"/>
  <c r="W6" i="131"/>
  <c r="V6" i="131"/>
  <c r="U6" i="131"/>
  <c r="T6" i="131"/>
  <c r="S6" i="131"/>
  <c r="R6" i="131"/>
  <c r="AH6" i="131"/>
  <c r="AG6" i="131"/>
  <c r="AF6" i="131"/>
  <c r="AE6" i="131"/>
  <c r="AD6" i="131"/>
  <c r="AC6" i="131"/>
  <c r="Y6" i="131"/>
  <c r="O6" i="131"/>
  <c r="N6" i="131"/>
  <c r="M6" i="131"/>
  <c r="L6" i="131"/>
  <c r="K6" i="131"/>
  <c r="J6" i="131"/>
  <c r="I6" i="131"/>
  <c r="H6" i="131"/>
  <c r="G6" i="131"/>
  <c r="F6" i="131"/>
  <c r="E6" i="131"/>
  <c r="D6" i="131"/>
  <c r="AH5" i="131"/>
  <c r="AG5" i="131"/>
  <c r="AF5" i="131"/>
  <c r="AE5" i="131"/>
  <c r="AD5" i="131"/>
  <c r="AC5" i="131"/>
  <c r="Y5" i="131"/>
  <c r="X5" i="131"/>
  <c r="O5" i="131"/>
  <c r="N5" i="131"/>
  <c r="M5" i="131"/>
  <c r="L5" i="131"/>
  <c r="K5" i="131"/>
  <c r="J5" i="131"/>
  <c r="I5" i="131"/>
  <c r="H5" i="131"/>
  <c r="G5" i="131"/>
  <c r="F5" i="131"/>
  <c r="E5" i="131"/>
  <c r="D5" i="131"/>
  <c r="P1" i="131"/>
  <c r="O1" i="131"/>
  <c r="N1" i="131" s="1"/>
  <c r="M1" i="131" s="1"/>
  <c r="L1" i="131" s="1"/>
  <c r="K1" i="131" s="1"/>
  <c r="J1" i="131" s="1"/>
  <c r="I1" i="131" s="1"/>
  <c r="H1" i="131" s="1"/>
  <c r="G1" i="131" s="1"/>
  <c r="F1" i="131" s="1"/>
  <c r="E1" i="131" s="1"/>
  <c r="D1" i="131" s="1"/>
  <c r="C1" i="131" s="1"/>
  <c r="B1" i="131" s="1"/>
  <c r="Y6" i="130"/>
  <c r="X5" i="130"/>
  <c r="W6" i="130"/>
  <c r="V6" i="130"/>
  <c r="U6" i="130"/>
  <c r="T6" i="130"/>
  <c r="S6" i="130"/>
  <c r="R6" i="130"/>
  <c r="Q6" i="130"/>
  <c r="AH6" i="130"/>
  <c r="AG6" i="130"/>
  <c r="AF6" i="130"/>
  <c r="AE6" i="130"/>
  <c r="AD6" i="130"/>
  <c r="AC6" i="130"/>
  <c r="X6" i="130"/>
  <c r="P6" i="130"/>
  <c r="O6" i="130"/>
  <c r="N6" i="130"/>
  <c r="M6" i="130"/>
  <c r="L6" i="130"/>
  <c r="K6" i="130"/>
  <c r="J6" i="130"/>
  <c r="I6" i="130"/>
  <c r="H6" i="130"/>
  <c r="G6" i="130"/>
  <c r="F6" i="130"/>
  <c r="E6" i="130"/>
  <c r="D6" i="130"/>
  <c r="AH5" i="130"/>
  <c r="AG5" i="130"/>
  <c r="AF5" i="130"/>
  <c r="AE5" i="130"/>
  <c r="AD5" i="130"/>
  <c r="AC5" i="130"/>
  <c r="Y5" i="130"/>
  <c r="W5" i="130"/>
  <c r="V5" i="130"/>
  <c r="P5" i="130"/>
  <c r="O5" i="130"/>
  <c r="N5" i="130"/>
  <c r="M5" i="130"/>
  <c r="L5" i="130"/>
  <c r="K5" i="130"/>
  <c r="J5" i="130"/>
  <c r="I5" i="130"/>
  <c r="H5" i="130"/>
  <c r="G5" i="130"/>
  <c r="F5" i="130"/>
  <c r="E5" i="130"/>
  <c r="D5" i="130"/>
  <c r="P1" i="130"/>
  <c r="O1" i="130"/>
  <c r="N1" i="130" s="1"/>
  <c r="M1" i="130" s="1"/>
  <c r="L1" i="130" s="1"/>
  <c r="K1" i="130" s="1"/>
  <c r="J1" i="130" s="1"/>
  <c r="I1" i="130" s="1"/>
  <c r="H1" i="130" s="1"/>
  <c r="G1" i="130" s="1"/>
  <c r="F1" i="130" s="1"/>
  <c r="E1" i="130" s="1"/>
  <c r="D1" i="130" s="1"/>
  <c r="C1" i="130" s="1"/>
  <c r="B1" i="130" s="1"/>
  <c r="Y6" i="129"/>
  <c r="X5" i="129"/>
  <c r="V6" i="129"/>
  <c r="U6" i="129"/>
  <c r="T6" i="129"/>
  <c r="S6" i="129"/>
  <c r="R6" i="129"/>
  <c r="P6" i="129"/>
  <c r="AH6" i="129"/>
  <c r="AG6" i="129"/>
  <c r="AF6" i="129"/>
  <c r="AE6" i="129"/>
  <c r="AD6" i="129"/>
  <c r="AC6" i="129"/>
  <c r="W6" i="129"/>
  <c r="O6" i="129"/>
  <c r="N6" i="129"/>
  <c r="M6" i="129"/>
  <c r="L6" i="129"/>
  <c r="K6" i="129"/>
  <c r="J6" i="129"/>
  <c r="I6" i="129"/>
  <c r="H6" i="129"/>
  <c r="G6" i="129"/>
  <c r="F6" i="129"/>
  <c r="E6" i="129"/>
  <c r="D6" i="129"/>
  <c r="AH5" i="129"/>
  <c r="AG5" i="129"/>
  <c r="AF5" i="129"/>
  <c r="AE5" i="129"/>
  <c r="AD5" i="129"/>
  <c r="AC5" i="129"/>
  <c r="W5" i="129"/>
  <c r="V5" i="129"/>
  <c r="O5" i="129"/>
  <c r="N5" i="129"/>
  <c r="M5" i="129"/>
  <c r="L5" i="129"/>
  <c r="K5" i="129"/>
  <c r="J5" i="129"/>
  <c r="I5" i="129"/>
  <c r="H5" i="129"/>
  <c r="G5" i="129"/>
  <c r="F5" i="129"/>
  <c r="E5" i="129"/>
  <c r="D5" i="129"/>
  <c r="P1" i="129"/>
  <c r="O1" i="129" s="1"/>
  <c r="N1" i="129" s="1"/>
  <c r="M1" i="129" s="1"/>
  <c r="L1" i="129" s="1"/>
  <c r="K1" i="129" s="1"/>
  <c r="J1" i="129" s="1"/>
  <c r="I1" i="129" s="1"/>
  <c r="H1" i="129" s="1"/>
  <c r="G1" i="129" s="1"/>
  <c r="F1" i="129" s="1"/>
  <c r="E1" i="129" s="1"/>
  <c r="D1" i="129" s="1"/>
  <c r="C1" i="129" s="1"/>
  <c r="B1" i="129" s="1"/>
  <c r="Y5" i="128"/>
  <c r="X6" i="128"/>
  <c r="W6" i="128"/>
  <c r="V6" i="128"/>
  <c r="T6" i="128"/>
  <c r="R6" i="128"/>
  <c r="P5" i="128"/>
  <c r="AH6" i="128"/>
  <c r="AG6" i="128"/>
  <c r="AF6" i="128"/>
  <c r="AE6" i="128"/>
  <c r="AD6" i="128"/>
  <c r="AC6" i="128"/>
  <c r="U6" i="128"/>
  <c r="S6" i="128"/>
  <c r="O6" i="128"/>
  <c r="N6" i="128"/>
  <c r="M6" i="128"/>
  <c r="L6" i="128"/>
  <c r="K6" i="128"/>
  <c r="J6" i="128"/>
  <c r="I6" i="128"/>
  <c r="H6" i="128"/>
  <c r="G6" i="128"/>
  <c r="F6" i="128"/>
  <c r="E6" i="128"/>
  <c r="D6" i="128"/>
  <c r="AH5" i="128"/>
  <c r="AG5" i="128"/>
  <c r="AF5" i="128"/>
  <c r="AE5" i="128"/>
  <c r="AD5" i="128"/>
  <c r="AC5" i="128"/>
  <c r="X5" i="128"/>
  <c r="W5" i="128"/>
  <c r="V5" i="128"/>
  <c r="U5" i="128"/>
  <c r="S5" i="128"/>
  <c r="R5" i="128"/>
  <c r="O5" i="128"/>
  <c r="N5" i="128"/>
  <c r="M5" i="128"/>
  <c r="L5" i="128"/>
  <c r="K5" i="128"/>
  <c r="J5" i="128"/>
  <c r="I5" i="128"/>
  <c r="H5" i="128"/>
  <c r="G5" i="128"/>
  <c r="F5" i="128"/>
  <c r="E5" i="128"/>
  <c r="D5" i="128"/>
  <c r="P1" i="128"/>
  <c r="O1" i="128" s="1"/>
  <c r="N1" i="128" s="1"/>
  <c r="M1" i="128" s="1"/>
  <c r="L1" i="128" s="1"/>
  <c r="K1" i="128" s="1"/>
  <c r="J1" i="128" s="1"/>
  <c r="I1" i="128" s="1"/>
  <c r="H1" i="128" s="1"/>
  <c r="G1" i="128" s="1"/>
  <c r="F1" i="128" s="1"/>
  <c r="E1" i="128" s="1"/>
  <c r="D1" i="128" s="1"/>
  <c r="C1" i="128" s="1"/>
  <c r="B1" i="128" s="1"/>
  <c r="Y5" i="127"/>
  <c r="X5" i="127"/>
  <c r="W6" i="127"/>
  <c r="V5" i="127"/>
  <c r="U6" i="127"/>
  <c r="T6" i="127"/>
  <c r="S6" i="127"/>
  <c r="R6" i="127"/>
  <c r="AH6" i="127"/>
  <c r="AG6" i="127"/>
  <c r="AF6" i="127"/>
  <c r="AE6" i="127"/>
  <c r="AD6" i="127"/>
  <c r="AC6" i="127"/>
  <c r="O6" i="127"/>
  <c r="N6" i="127"/>
  <c r="M6" i="127"/>
  <c r="L6" i="127"/>
  <c r="K6" i="127"/>
  <c r="J6" i="127"/>
  <c r="I6" i="127"/>
  <c r="H6" i="127"/>
  <c r="G6" i="127"/>
  <c r="F6" i="127"/>
  <c r="E6" i="127"/>
  <c r="D6" i="127"/>
  <c r="AH5" i="127"/>
  <c r="AG5" i="127"/>
  <c r="AF5" i="127"/>
  <c r="AE5" i="127"/>
  <c r="AD5" i="127"/>
  <c r="AC5" i="127"/>
  <c r="W5" i="127"/>
  <c r="U5" i="127"/>
  <c r="T5" i="127"/>
  <c r="S5" i="127"/>
  <c r="O5" i="127"/>
  <c r="N5" i="127"/>
  <c r="M5" i="127"/>
  <c r="L5" i="127"/>
  <c r="K5" i="127"/>
  <c r="J5" i="127"/>
  <c r="I5" i="127"/>
  <c r="H5" i="127"/>
  <c r="G5" i="127"/>
  <c r="F5" i="127"/>
  <c r="E5" i="127"/>
  <c r="D5" i="127"/>
  <c r="P1" i="127"/>
  <c r="O1" i="127" s="1"/>
  <c r="N1" i="127" s="1"/>
  <c r="M1" i="127" s="1"/>
  <c r="L1" i="127" s="1"/>
  <c r="K1" i="127" s="1"/>
  <c r="J1" i="127" s="1"/>
  <c r="I1" i="127" s="1"/>
  <c r="H1" i="127" s="1"/>
  <c r="G1" i="127" s="1"/>
  <c r="F1" i="127" s="1"/>
  <c r="E1" i="127" s="1"/>
  <c r="D1" i="127" s="1"/>
  <c r="C1" i="127" s="1"/>
  <c r="B1" i="127" s="1"/>
  <c r="Y5" i="126"/>
  <c r="W6" i="126"/>
  <c r="V6" i="126"/>
  <c r="U6" i="126"/>
  <c r="T6" i="126"/>
  <c r="S6" i="126"/>
  <c r="R6" i="126"/>
  <c r="P6" i="126"/>
  <c r="AH6" i="126"/>
  <c r="AG6" i="126"/>
  <c r="AF6" i="126"/>
  <c r="AE6" i="126"/>
  <c r="AD6" i="126"/>
  <c r="AC6" i="126"/>
  <c r="X6" i="126"/>
  <c r="O6" i="126"/>
  <c r="N6" i="126"/>
  <c r="M6" i="126"/>
  <c r="L6" i="126"/>
  <c r="K6" i="126"/>
  <c r="J6" i="126"/>
  <c r="I6" i="126"/>
  <c r="H6" i="126"/>
  <c r="G6" i="126"/>
  <c r="F6" i="126"/>
  <c r="E6" i="126"/>
  <c r="D6" i="126"/>
  <c r="AH5" i="126"/>
  <c r="AG5" i="126"/>
  <c r="AF5" i="126"/>
  <c r="AE5" i="126"/>
  <c r="AD5" i="126"/>
  <c r="AC5" i="126"/>
  <c r="X5" i="126"/>
  <c r="U5" i="126"/>
  <c r="S5" i="126"/>
  <c r="R5" i="126"/>
  <c r="O5" i="126"/>
  <c r="N5" i="126"/>
  <c r="M5" i="126"/>
  <c r="L5" i="126"/>
  <c r="K5" i="126"/>
  <c r="J5" i="126"/>
  <c r="I5" i="126"/>
  <c r="H5" i="126"/>
  <c r="G5" i="126"/>
  <c r="F5" i="126"/>
  <c r="E5" i="126"/>
  <c r="D5" i="126"/>
  <c r="P1" i="126"/>
  <c r="O1" i="126" s="1"/>
  <c r="N1" i="126" s="1"/>
  <c r="M1" i="126" s="1"/>
  <c r="L1" i="126" s="1"/>
  <c r="K1" i="126" s="1"/>
  <c r="J1" i="126" s="1"/>
  <c r="I1" i="126" s="1"/>
  <c r="H1" i="126" s="1"/>
  <c r="G1" i="126" s="1"/>
  <c r="F1" i="126" s="1"/>
  <c r="E1" i="126" s="1"/>
  <c r="D1" i="126" s="1"/>
  <c r="C1" i="126" s="1"/>
  <c r="B1" i="126" s="1"/>
  <c r="U6" i="125"/>
  <c r="T6" i="125"/>
  <c r="S6" i="125"/>
  <c r="R5" i="125"/>
  <c r="Q5" i="125"/>
  <c r="AH6" i="125"/>
  <c r="AG6" i="125"/>
  <c r="AF6" i="125"/>
  <c r="AE6" i="125"/>
  <c r="AD6" i="125"/>
  <c r="AC6" i="125"/>
  <c r="Y6" i="125"/>
  <c r="X6" i="125"/>
  <c r="W6" i="125"/>
  <c r="V6" i="125"/>
  <c r="R6" i="125"/>
  <c r="Q6" i="125"/>
  <c r="P6" i="125"/>
  <c r="O6" i="125"/>
  <c r="N6" i="125"/>
  <c r="M6" i="125"/>
  <c r="L6" i="125"/>
  <c r="K6" i="125"/>
  <c r="J6" i="125"/>
  <c r="I6" i="125"/>
  <c r="H6" i="125"/>
  <c r="G6" i="125"/>
  <c r="F6" i="125"/>
  <c r="E6" i="125"/>
  <c r="D6" i="125"/>
  <c r="AH5" i="125"/>
  <c r="AG5" i="125"/>
  <c r="AF5" i="125"/>
  <c r="AE5" i="125"/>
  <c r="AD5" i="125"/>
  <c r="AC5" i="125"/>
  <c r="Y5" i="125"/>
  <c r="X5" i="125"/>
  <c r="W5" i="125"/>
  <c r="V5" i="125"/>
  <c r="S5" i="125"/>
  <c r="P5" i="125"/>
  <c r="O5" i="125"/>
  <c r="N5" i="125"/>
  <c r="M5" i="125"/>
  <c r="L5" i="125"/>
  <c r="K5" i="125"/>
  <c r="J5" i="125"/>
  <c r="I5" i="125"/>
  <c r="H5" i="125"/>
  <c r="G5" i="125"/>
  <c r="F5" i="125"/>
  <c r="E5" i="125"/>
  <c r="D5" i="125"/>
  <c r="P1" i="125"/>
  <c r="O1" i="125"/>
  <c r="N1" i="125" s="1"/>
  <c r="M1" i="125" s="1"/>
  <c r="L1" i="125" s="1"/>
  <c r="K1" i="125" s="1"/>
  <c r="J1" i="125" s="1"/>
  <c r="I1" i="125" s="1"/>
  <c r="H1" i="125" s="1"/>
  <c r="G1" i="125" s="1"/>
  <c r="F1" i="125" s="1"/>
  <c r="E1" i="125" s="1"/>
  <c r="D1" i="125" s="1"/>
  <c r="C1" i="125" s="1"/>
  <c r="B1" i="125" s="1"/>
  <c r="Y6" i="124"/>
  <c r="X6" i="124"/>
  <c r="W6" i="124"/>
  <c r="AH6" i="124"/>
  <c r="AG6" i="124"/>
  <c r="AF6" i="124"/>
  <c r="AE6" i="124"/>
  <c r="AD6" i="124"/>
  <c r="AC6" i="124"/>
  <c r="V6" i="124"/>
  <c r="U6" i="124"/>
  <c r="T6" i="124"/>
  <c r="S6" i="124"/>
  <c r="R6" i="124"/>
  <c r="Q6" i="124"/>
  <c r="P6" i="124"/>
  <c r="O6" i="124"/>
  <c r="N6" i="124"/>
  <c r="M6" i="124"/>
  <c r="L6" i="124"/>
  <c r="K6" i="124"/>
  <c r="J6" i="124"/>
  <c r="I6" i="124"/>
  <c r="H6" i="124"/>
  <c r="G6" i="124"/>
  <c r="F6" i="124"/>
  <c r="E6" i="124"/>
  <c r="D6" i="124"/>
  <c r="AH5" i="124"/>
  <c r="AG5" i="124"/>
  <c r="AF5" i="124"/>
  <c r="AE5" i="124"/>
  <c r="AD5" i="124"/>
  <c r="AC5" i="124"/>
  <c r="Y5" i="124"/>
  <c r="X5" i="124"/>
  <c r="W5" i="124"/>
  <c r="V5" i="124"/>
  <c r="U5" i="124"/>
  <c r="T5" i="124"/>
  <c r="S5" i="124"/>
  <c r="R5" i="124"/>
  <c r="Q5" i="124"/>
  <c r="P5" i="124"/>
  <c r="O5" i="124"/>
  <c r="N5" i="124"/>
  <c r="M5" i="124"/>
  <c r="L5" i="124"/>
  <c r="K5" i="124"/>
  <c r="J5" i="124"/>
  <c r="I5" i="124"/>
  <c r="H5" i="124"/>
  <c r="G5" i="124"/>
  <c r="F5" i="124"/>
  <c r="E5" i="124"/>
  <c r="D5" i="124"/>
  <c r="P1" i="124"/>
  <c r="O1" i="124" s="1"/>
  <c r="N1" i="124" s="1"/>
  <c r="M1" i="124" s="1"/>
  <c r="L1" i="124" s="1"/>
  <c r="K1" i="124" s="1"/>
  <c r="J1" i="124" s="1"/>
  <c r="I1" i="124" s="1"/>
  <c r="H1" i="124" s="1"/>
  <c r="G1" i="124" s="1"/>
  <c r="F1" i="124" s="1"/>
  <c r="E1" i="124" s="1"/>
  <c r="D1" i="124" s="1"/>
  <c r="C1" i="124" s="1"/>
  <c r="B1" i="124" s="1"/>
  <c r="P5" i="121"/>
  <c r="AH6" i="123"/>
  <c r="AG6" i="123"/>
  <c r="AF6" i="123"/>
  <c r="AE6" i="123"/>
  <c r="AD6" i="123"/>
  <c r="AC6" i="123"/>
  <c r="O6" i="123"/>
  <c r="N6" i="123"/>
  <c r="M6" i="123"/>
  <c r="L6" i="123"/>
  <c r="K6" i="123"/>
  <c r="J6" i="123"/>
  <c r="I6" i="123"/>
  <c r="H6" i="123"/>
  <c r="G6" i="123"/>
  <c r="F6" i="123"/>
  <c r="E6" i="123"/>
  <c r="D6" i="123"/>
  <c r="AH5" i="123"/>
  <c r="AG5" i="123"/>
  <c r="AF5" i="123"/>
  <c r="AE5" i="123"/>
  <c r="AD5" i="123"/>
  <c r="AC5" i="123"/>
  <c r="O5" i="123"/>
  <c r="N5" i="123"/>
  <c r="M5" i="123"/>
  <c r="L5" i="123"/>
  <c r="K5" i="123"/>
  <c r="J5" i="123"/>
  <c r="I5" i="123"/>
  <c r="H5" i="123"/>
  <c r="G5" i="123"/>
  <c r="F5" i="123"/>
  <c r="E5" i="123"/>
  <c r="D5" i="123"/>
  <c r="P1" i="123"/>
  <c r="O1" i="123"/>
  <c r="N1" i="123"/>
  <c r="M1" i="123" s="1"/>
  <c r="L1" i="123" s="1"/>
  <c r="K1" i="123" s="1"/>
  <c r="J1" i="123" s="1"/>
  <c r="I1" i="123" s="1"/>
  <c r="H1" i="123" s="1"/>
  <c r="G1" i="123" s="1"/>
  <c r="F1" i="123" s="1"/>
  <c r="E1" i="123" s="1"/>
  <c r="D1" i="123" s="1"/>
  <c r="C1" i="123" s="1"/>
  <c r="B1" i="123" s="1"/>
  <c r="AH6" i="122"/>
  <c r="AG6" i="122"/>
  <c r="AF6" i="122"/>
  <c r="AE6" i="122"/>
  <c r="AD6" i="122"/>
  <c r="AC6" i="122"/>
  <c r="O6" i="122"/>
  <c r="N6" i="122"/>
  <c r="M6" i="122"/>
  <c r="L6" i="122"/>
  <c r="K6" i="122"/>
  <c r="J6" i="122"/>
  <c r="I6" i="122"/>
  <c r="H6" i="122"/>
  <c r="G6" i="122"/>
  <c r="F6" i="122"/>
  <c r="E6" i="122"/>
  <c r="D6" i="122"/>
  <c r="AH5" i="122"/>
  <c r="AG5" i="122"/>
  <c r="AF5" i="122"/>
  <c r="AE5" i="122"/>
  <c r="AD5" i="122"/>
  <c r="AC5" i="122"/>
  <c r="O5" i="122"/>
  <c r="N5" i="122"/>
  <c r="M5" i="122"/>
  <c r="L5" i="122"/>
  <c r="K5" i="122"/>
  <c r="J5" i="122"/>
  <c r="I5" i="122"/>
  <c r="H5" i="122"/>
  <c r="G5" i="122"/>
  <c r="F5" i="122"/>
  <c r="E5" i="122"/>
  <c r="D5" i="122"/>
  <c r="P1" i="122"/>
  <c r="O1" i="122"/>
  <c r="N1" i="122" s="1"/>
  <c r="M1" i="122" s="1"/>
  <c r="L1" i="122" s="1"/>
  <c r="K1" i="122" s="1"/>
  <c r="J1" i="122" s="1"/>
  <c r="I1" i="122" s="1"/>
  <c r="H1" i="122" s="1"/>
  <c r="G1" i="122" s="1"/>
  <c r="F1" i="122" s="1"/>
  <c r="E1" i="122" s="1"/>
  <c r="D1" i="122" s="1"/>
  <c r="C1" i="122" s="1"/>
  <c r="B1" i="122" s="1"/>
  <c r="AH6" i="121"/>
  <c r="AG6" i="121"/>
  <c r="AF6" i="121"/>
  <c r="AE6" i="121"/>
  <c r="AD6" i="121"/>
  <c r="AC6" i="121"/>
  <c r="O6" i="121"/>
  <c r="N6" i="121"/>
  <c r="M6" i="121"/>
  <c r="L6" i="121"/>
  <c r="K6" i="121"/>
  <c r="J6" i="121"/>
  <c r="I6" i="121"/>
  <c r="H6" i="121"/>
  <c r="G6" i="121"/>
  <c r="F6" i="121"/>
  <c r="E6" i="121"/>
  <c r="D6" i="121"/>
  <c r="AH5" i="121"/>
  <c r="AG5" i="121"/>
  <c r="AF5" i="121"/>
  <c r="AE5" i="121"/>
  <c r="AD5" i="121"/>
  <c r="AC5" i="121"/>
  <c r="O5" i="121"/>
  <c r="N5" i="121"/>
  <c r="M5" i="121"/>
  <c r="L5" i="121"/>
  <c r="K5" i="121"/>
  <c r="J5" i="121"/>
  <c r="I5" i="121"/>
  <c r="H5" i="121"/>
  <c r="G5" i="121"/>
  <c r="F5" i="121"/>
  <c r="E5" i="121"/>
  <c r="D5" i="121"/>
  <c r="P1" i="121"/>
  <c r="O1" i="121"/>
  <c r="N1" i="121"/>
  <c r="M1" i="121"/>
  <c r="L1" i="121"/>
  <c r="K1" i="121"/>
  <c r="J1" i="121"/>
  <c r="I1" i="121"/>
  <c r="H1" i="121"/>
  <c r="G1" i="121"/>
  <c r="F1" i="121"/>
  <c r="E1" i="121"/>
  <c r="D1" i="121"/>
  <c r="C1" i="121"/>
  <c r="B1" i="121" s="1"/>
  <c r="S5" i="130" l="1"/>
  <c r="Q6" i="132"/>
  <c r="P5" i="132"/>
  <c r="P5" i="131"/>
  <c r="U5" i="131"/>
  <c r="V5" i="131"/>
  <c r="W5" i="131"/>
  <c r="P6" i="123"/>
  <c r="S6" i="122"/>
  <c r="R6" i="122"/>
  <c r="P6" i="122"/>
  <c r="X5" i="121"/>
  <c r="S6" i="121"/>
  <c r="P6" i="121"/>
  <c r="Q6" i="108"/>
  <c r="Q5" i="108"/>
  <c r="P5" i="127"/>
  <c r="V6" i="127"/>
  <c r="P6" i="127"/>
  <c r="T5" i="129"/>
  <c r="P5" i="129"/>
  <c r="S5" i="129"/>
  <c r="X6" i="129"/>
  <c r="Y5" i="129"/>
  <c r="T5" i="128"/>
  <c r="Y6" i="128"/>
  <c r="P5" i="126"/>
  <c r="V5" i="126"/>
  <c r="W5" i="126"/>
  <c r="Y6" i="126"/>
  <c r="T6" i="122"/>
  <c r="Y6" i="122"/>
  <c r="U5" i="122"/>
  <c r="T6" i="121"/>
  <c r="W6" i="121"/>
  <c r="R5" i="121"/>
  <c r="Q5" i="132"/>
  <c r="R5" i="132"/>
  <c r="S5" i="132"/>
  <c r="T5" i="132"/>
  <c r="U5" i="132"/>
  <c r="Q6" i="131"/>
  <c r="Q5" i="131"/>
  <c r="R5" i="131"/>
  <c r="S5" i="131"/>
  <c r="T5" i="131"/>
  <c r="P6" i="131"/>
  <c r="Q5" i="130"/>
  <c r="R5" i="130"/>
  <c r="T5" i="130"/>
  <c r="U5" i="130"/>
  <c r="R5" i="129"/>
  <c r="U5" i="129"/>
  <c r="P6" i="128"/>
  <c r="Q6" i="127"/>
  <c r="Q5" i="127"/>
  <c r="X6" i="127"/>
  <c r="Y6" i="127"/>
  <c r="R5" i="127"/>
  <c r="T5" i="126"/>
  <c r="T5" i="125"/>
  <c r="U5" i="125"/>
  <c r="Y6" i="123"/>
  <c r="X6" i="123"/>
  <c r="W6" i="123"/>
  <c r="U5" i="123"/>
  <c r="V5" i="123"/>
  <c r="Y5" i="122"/>
  <c r="V5" i="122"/>
  <c r="U6" i="122"/>
  <c r="X6" i="122"/>
  <c r="S5" i="121"/>
  <c r="R6" i="123"/>
  <c r="S6" i="123"/>
  <c r="T6" i="123"/>
  <c r="U6" i="123"/>
  <c r="W5" i="123"/>
  <c r="X5" i="123"/>
  <c r="V6" i="123"/>
  <c r="Y5" i="123"/>
  <c r="W6" i="122"/>
  <c r="V6" i="122"/>
  <c r="X5" i="122"/>
  <c r="Y5" i="121"/>
  <c r="R6" i="121"/>
  <c r="U6" i="121"/>
  <c r="V6" i="121"/>
  <c r="P5" i="123"/>
  <c r="R5" i="123"/>
  <c r="S5" i="123"/>
  <c r="T5" i="123"/>
  <c r="U5" i="121"/>
  <c r="W5" i="121"/>
  <c r="X6" i="121"/>
  <c r="V5" i="121"/>
  <c r="T5" i="121"/>
  <c r="P5" i="122"/>
  <c r="R5" i="122"/>
  <c r="S5" i="122"/>
  <c r="T5" i="122"/>
  <c r="W5" i="122"/>
  <c r="Y6" i="121"/>
  <c r="V6" i="120"/>
  <c r="U6" i="120"/>
  <c r="T6" i="120"/>
  <c r="S6" i="120"/>
  <c r="R6" i="120"/>
  <c r="P6" i="120"/>
  <c r="AH6" i="120"/>
  <c r="AG6" i="120"/>
  <c r="AF6" i="120"/>
  <c r="AE6" i="120"/>
  <c r="AD6" i="120"/>
  <c r="AC6" i="120"/>
  <c r="Y6" i="120"/>
  <c r="X6" i="120"/>
  <c r="W6" i="120"/>
  <c r="O6" i="120"/>
  <c r="N6" i="120"/>
  <c r="M6" i="120"/>
  <c r="L6" i="120"/>
  <c r="K6" i="120"/>
  <c r="J6" i="120"/>
  <c r="I6" i="120"/>
  <c r="H6" i="120"/>
  <c r="G6" i="120"/>
  <c r="F6" i="120"/>
  <c r="E6" i="120"/>
  <c r="D6" i="120"/>
  <c r="AH5" i="120"/>
  <c r="AG5" i="120"/>
  <c r="AF5" i="120"/>
  <c r="AE5" i="120"/>
  <c r="AD5" i="120"/>
  <c r="AC5" i="120"/>
  <c r="Y5" i="120"/>
  <c r="X5" i="120"/>
  <c r="W5" i="120"/>
  <c r="V5" i="120"/>
  <c r="U5" i="120"/>
  <c r="O5" i="120"/>
  <c r="N5" i="120"/>
  <c r="M5" i="120"/>
  <c r="L5" i="120"/>
  <c r="K5" i="120"/>
  <c r="J5" i="120"/>
  <c r="I5" i="120"/>
  <c r="H5" i="120"/>
  <c r="G5" i="120"/>
  <c r="F5" i="120"/>
  <c r="E5" i="120"/>
  <c r="D5" i="120"/>
  <c r="P1" i="120"/>
  <c r="O1" i="120"/>
  <c r="N1" i="120"/>
  <c r="M1" i="120" s="1"/>
  <c r="L1" i="120" s="1"/>
  <c r="K1" i="120" s="1"/>
  <c r="J1" i="120" s="1"/>
  <c r="I1" i="120" s="1"/>
  <c r="H1" i="120" s="1"/>
  <c r="G1" i="120" s="1"/>
  <c r="F1" i="120" s="1"/>
  <c r="E1" i="120" s="1"/>
  <c r="D1" i="120" s="1"/>
  <c r="C1" i="120" s="1"/>
  <c r="B1" i="120" s="1"/>
  <c r="X6" i="119"/>
  <c r="W6" i="119"/>
  <c r="V6" i="119"/>
  <c r="U6" i="119"/>
  <c r="T6" i="119"/>
  <c r="S5" i="119"/>
  <c r="R6" i="119"/>
  <c r="P5" i="119"/>
  <c r="AH6" i="119"/>
  <c r="AG6" i="119"/>
  <c r="AF6" i="119"/>
  <c r="AE6" i="119"/>
  <c r="AD6" i="119"/>
  <c r="AC6" i="119"/>
  <c r="Y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AH5" i="119"/>
  <c r="AG5" i="119"/>
  <c r="AF5" i="119"/>
  <c r="AE5" i="119"/>
  <c r="AD5" i="119"/>
  <c r="AC5" i="119"/>
  <c r="Y5" i="119"/>
  <c r="X5" i="119"/>
  <c r="W5" i="119"/>
  <c r="V5" i="119"/>
  <c r="U5" i="119"/>
  <c r="O5" i="119"/>
  <c r="N5" i="119"/>
  <c r="M5" i="119"/>
  <c r="L5" i="119"/>
  <c r="K5" i="119"/>
  <c r="J5" i="119"/>
  <c r="I5" i="119"/>
  <c r="H5" i="119"/>
  <c r="G5" i="119"/>
  <c r="F5" i="119"/>
  <c r="E5" i="119"/>
  <c r="D5" i="119"/>
  <c r="P1" i="119"/>
  <c r="O1" i="119"/>
  <c r="N1" i="119"/>
  <c r="M1" i="119" s="1"/>
  <c r="L1" i="119" s="1"/>
  <c r="K1" i="119" s="1"/>
  <c r="J1" i="119" s="1"/>
  <c r="I1" i="119" s="1"/>
  <c r="H1" i="119" s="1"/>
  <c r="G1" i="119" s="1"/>
  <c r="F1" i="119" s="1"/>
  <c r="E1" i="119" s="1"/>
  <c r="D1" i="119" s="1"/>
  <c r="C1" i="119" s="1"/>
  <c r="B1" i="119" s="1"/>
  <c r="Y6" i="118"/>
  <c r="W6" i="118"/>
  <c r="U6" i="118"/>
  <c r="T6" i="118"/>
  <c r="S6" i="118"/>
  <c r="R6" i="118"/>
  <c r="P6" i="118"/>
  <c r="AH6" i="118"/>
  <c r="AG6" i="118"/>
  <c r="AF6" i="118"/>
  <c r="AE6" i="118"/>
  <c r="AD6" i="118"/>
  <c r="AC6" i="118"/>
  <c r="X6" i="118"/>
  <c r="V6" i="118"/>
  <c r="O6" i="118"/>
  <c r="N6" i="118"/>
  <c r="M6" i="118"/>
  <c r="L6" i="118"/>
  <c r="K6" i="118"/>
  <c r="J6" i="118"/>
  <c r="I6" i="118"/>
  <c r="H6" i="118"/>
  <c r="G6" i="118"/>
  <c r="F6" i="118"/>
  <c r="E6" i="118"/>
  <c r="D6" i="118"/>
  <c r="AH5" i="118"/>
  <c r="AG5" i="118"/>
  <c r="AF5" i="118"/>
  <c r="AE5" i="118"/>
  <c r="AD5" i="118"/>
  <c r="AC5" i="118"/>
  <c r="Y5" i="118"/>
  <c r="X5" i="118"/>
  <c r="V5" i="118"/>
  <c r="U5" i="118"/>
  <c r="T5" i="118"/>
  <c r="P5" i="118"/>
  <c r="O5" i="118"/>
  <c r="N5" i="118"/>
  <c r="M5" i="118"/>
  <c r="L5" i="118"/>
  <c r="K5" i="118"/>
  <c r="J5" i="118"/>
  <c r="I5" i="118"/>
  <c r="H5" i="118"/>
  <c r="G5" i="118"/>
  <c r="F5" i="118"/>
  <c r="E5" i="118"/>
  <c r="D5" i="118"/>
  <c r="P1" i="118"/>
  <c r="O1" i="118" s="1"/>
  <c r="N1" i="118" s="1"/>
  <c r="M1" i="118" s="1"/>
  <c r="L1" i="118" s="1"/>
  <c r="K1" i="118" s="1"/>
  <c r="J1" i="118" s="1"/>
  <c r="I1" i="118" s="1"/>
  <c r="H1" i="118" s="1"/>
  <c r="G1" i="118" s="1"/>
  <c r="F1" i="118" s="1"/>
  <c r="E1" i="118" s="1"/>
  <c r="D1" i="118" s="1"/>
  <c r="C1" i="118" s="1"/>
  <c r="B1" i="118" s="1"/>
  <c r="X5" i="117"/>
  <c r="T6" i="117"/>
  <c r="R6" i="117"/>
  <c r="P6" i="117"/>
  <c r="AH6" i="117"/>
  <c r="AG6" i="117"/>
  <c r="AF6" i="117"/>
  <c r="AE6" i="117"/>
  <c r="AD6" i="117"/>
  <c r="AC6" i="117"/>
  <c r="Y6" i="117"/>
  <c r="X6" i="117"/>
  <c r="W6" i="117"/>
  <c r="V6" i="117"/>
  <c r="U6" i="117"/>
  <c r="S6" i="117"/>
  <c r="O6" i="117"/>
  <c r="N6" i="117"/>
  <c r="M6" i="117"/>
  <c r="L6" i="117"/>
  <c r="K6" i="117"/>
  <c r="J6" i="117"/>
  <c r="I6" i="117"/>
  <c r="H6" i="117"/>
  <c r="G6" i="117"/>
  <c r="F6" i="117"/>
  <c r="E6" i="117"/>
  <c r="D6" i="117"/>
  <c r="AH5" i="117"/>
  <c r="AG5" i="117"/>
  <c r="AF5" i="117"/>
  <c r="AE5" i="117"/>
  <c r="AD5" i="117"/>
  <c r="AC5" i="117"/>
  <c r="Y5" i="117"/>
  <c r="W5" i="117"/>
  <c r="V5" i="117"/>
  <c r="U5" i="117"/>
  <c r="T5" i="117"/>
  <c r="S5" i="117"/>
  <c r="R5" i="117"/>
  <c r="P5" i="117"/>
  <c r="O5" i="117"/>
  <c r="N5" i="117"/>
  <c r="M5" i="117"/>
  <c r="L5" i="117"/>
  <c r="K5" i="117"/>
  <c r="J5" i="117"/>
  <c r="I5" i="117"/>
  <c r="H5" i="117"/>
  <c r="G5" i="117"/>
  <c r="F5" i="117"/>
  <c r="E5" i="117"/>
  <c r="D5" i="117"/>
  <c r="P1" i="117"/>
  <c r="O1" i="117" s="1"/>
  <c r="N1" i="117" s="1"/>
  <c r="M1" i="117" s="1"/>
  <c r="L1" i="117" s="1"/>
  <c r="K1" i="117" s="1"/>
  <c r="J1" i="117" s="1"/>
  <c r="I1" i="117" s="1"/>
  <c r="H1" i="117" s="1"/>
  <c r="G1" i="117" s="1"/>
  <c r="F1" i="117" s="1"/>
  <c r="E1" i="117" s="1"/>
  <c r="D1" i="117" s="1"/>
  <c r="C1" i="117" s="1"/>
  <c r="B1" i="117" s="1"/>
  <c r="V6" i="116"/>
  <c r="U6" i="116"/>
  <c r="T6" i="116"/>
  <c r="S6" i="116"/>
  <c r="R6" i="116"/>
  <c r="P6" i="116"/>
  <c r="AH6" i="116"/>
  <c r="AG6" i="116"/>
  <c r="AF6" i="116"/>
  <c r="AE6" i="116"/>
  <c r="AD6" i="116"/>
  <c r="AC6" i="116"/>
  <c r="Y6" i="116"/>
  <c r="X6" i="116"/>
  <c r="W6" i="116"/>
  <c r="O6" i="116"/>
  <c r="N6" i="116"/>
  <c r="M6" i="116"/>
  <c r="L6" i="116"/>
  <c r="K6" i="116"/>
  <c r="J6" i="116"/>
  <c r="I6" i="116"/>
  <c r="H6" i="116"/>
  <c r="G6" i="116"/>
  <c r="F6" i="116"/>
  <c r="E6" i="116"/>
  <c r="D6" i="116"/>
  <c r="AH5" i="116"/>
  <c r="AG5" i="116"/>
  <c r="AF5" i="116"/>
  <c r="AE5" i="116"/>
  <c r="AD5" i="116"/>
  <c r="AC5" i="116"/>
  <c r="Y5" i="116"/>
  <c r="X5" i="116"/>
  <c r="W5" i="116"/>
  <c r="V5" i="116"/>
  <c r="U5" i="116"/>
  <c r="T5" i="116"/>
  <c r="S5" i="116"/>
  <c r="R5" i="116"/>
  <c r="P5" i="116"/>
  <c r="O5" i="116"/>
  <c r="N5" i="116"/>
  <c r="M5" i="116"/>
  <c r="L5" i="116"/>
  <c r="K5" i="116"/>
  <c r="J5" i="116"/>
  <c r="I5" i="116"/>
  <c r="H5" i="116"/>
  <c r="G5" i="116"/>
  <c r="F5" i="116"/>
  <c r="E5" i="116"/>
  <c r="D5" i="116"/>
  <c r="P1" i="116"/>
  <c r="O1" i="116" s="1"/>
  <c r="N1" i="116" s="1"/>
  <c r="M1" i="116" s="1"/>
  <c r="L1" i="116" s="1"/>
  <c r="K1" i="116" s="1"/>
  <c r="J1" i="116" s="1"/>
  <c r="I1" i="116" s="1"/>
  <c r="H1" i="116" s="1"/>
  <c r="G1" i="116" s="1"/>
  <c r="F1" i="116" s="1"/>
  <c r="E1" i="116" s="1"/>
  <c r="D1" i="116" s="1"/>
  <c r="C1" i="116" s="1"/>
  <c r="B1" i="116" s="1"/>
  <c r="Y5" i="115"/>
  <c r="X5" i="115"/>
  <c r="W5" i="115"/>
  <c r="V5" i="115"/>
  <c r="U5" i="115"/>
  <c r="Q6" i="115"/>
  <c r="AH6" i="115"/>
  <c r="AG6" i="115"/>
  <c r="AF6" i="115"/>
  <c r="AE6" i="115"/>
  <c r="AD6" i="115"/>
  <c r="AC6" i="115"/>
  <c r="T6" i="115"/>
  <c r="S6" i="115"/>
  <c r="R6" i="115"/>
  <c r="P6" i="115"/>
  <c r="O6" i="115"/>
  <c r="N6" i="115"/>
  <c r="M6" i="115"/>
  <c r="L6" i="115"/>
  <c r="K6" i="115"/>
  <c r="J6" i="115"/>
  <c r="I6" i="115"/>
  <c r="H6" i="115"/>
  <c r="G6" i="115"/>
  <c r="F6" i="115"/>
  <c r="E6" i="115"/>
  <c r="D6" i="115"/>
  <c r="AH5" i="115"/>
  <c r="AG5" i="115"/>
  <c r="AF5" i="115"/>
  <c r="AE5" i="115"/>
  <c r="AD5" i="115"/>
  <c r="AC5" i="115"/>
  <c r="T5" i="115"/>
  <c r="S5" i="115"/>
  <c r="R5" i="115"/>
  <c r="Q5" i="115"/>
  <c r="P5" i="115"/>
  <c r="O5" i="115"/>
  <c r="N5" i="115"/>
  <c r="M5" i="115"/>
  <c r="L5" i="115"/>
  <c r="K5" i="115"/>
  <c r="J5" i="115"/>
  <c r="I5" i="115"/>
  <c r="H5" i="115"/>
  <c r="G5" i="115"/>
  <c r="F5" i="115"/>
  <c r="E5" i="115"/>
  <c r="D5" i="115"/>
  <c r="P1" i="115"/>
  <c r="O1" i="115"/>
  <c r="N1" i="115" s="1"/>
  <c r="M1" i="115" s="1"/>
  <c r="L1" i="115" s="1"/>
  <c r="K1" i="115" s="1"/>
  <c r="J1" i="115" s="1"/>
  <c r="I1" i="115" s="1"/>
  <c r="H1" i="115" s="1"/>
  <c r="G1" i="115" s="1"/>
  <c r="F1" i="115" s="1"/>
  <c r="E1" i="115" s="1"/>
  <c r="D1" i="115" s="1"/>
  <c r="C1" i="115" s="1"/>
  <c r="B1" i="115" s="1"/>
  <c r="Y6" i="114"/>
  <c r="X5" i="114"/>
  <c r="T6" i="114"/>
  <c r="S6" i="114"/>
  <c r="R6" i="114"/>
  <c r="P6" i="114"/>
  <c r="AH6" i="114"/>
  <c r="AG6" i="114"/>
  <c r="AF6" i="114"/>
  <c r="AE6" i="114"/>
  <c r="AD6" i="114"/>
  <c r="AC6" i="114"/>
  <c r="W6" i="114"/>
  <c r="V6" i="114"/>
  <c r="U6" i="114"/>
  <c r="O6" i="114"/>
  <c r="N6" i="114"/>
  <c r="M6" i="114"/>
  <c r="L6" i="114"/>
  <c r="K6" i="114"/>
  <c r="J6" i="114"/>
  <c r="I6" i="114"/>
  <c r="H6" i="114"/>
  <c r="G6" i="114"/>
  <c r="F6" i="114"/>
  <c r="E6" i="114"/>
  <c r="D6" i="114"/>
  <c r="AH5" i="114"/>
  <c r="AG5" i="114"/>
  <c r="AF5" i="114"/>
  <c r="AE5" i="114"/>
  <c r="AD5" i="114"/>
  <c r="AC5" i="114"/>
  <c r="W5" i="114"/>
  <c r="V5" i="114"/>
  <c r="U5" i="114"/>
  <c r="T5" i="114"/>
  <c r="S5" i="114"/>
  <c r="R5" i="114"/>
  <c r="P5" i="114"/>
  <c r="O5" i="114"/>
  <c r="N5" i="114"/>
  <c r="M5" i="114"/>
  <c r="L5" i="114"/>
  <c r="K5" i="114"/>
  <c r="J5" i="114"/>
  <c r="I5" i="114"/>
  <c r="H5" i="114"/>
  <c r="G5" i="114"/>
  <c r="F5" i="114"/>
  <c r="E5" i="114"/>
  <c r="D5" i="114"/>
  <c r="P1" i="114"/>
  <c r="O1" i="114"/>
  <c r="N1" i="114"/>
  <c r="M1" i="114" s="1"/>
  <c r="L1" i="114" s="1"/>
  <c r="K1" i="114" s="1"/>
  <c r="J1" i="114" s="1"/>
  <c r="I1" i="114" s="1"/>
  <c r="H1" i="114" s="1"/>
  <c r="G1" i="114" s="1"/>
  <c r="F1" i="114" s="1"/>
  <c r="E1" i="114" s="1"/>
  <c r="D1" i="114" s="1"/>
  <c r="C1" i="114" s="1"/>
  <c r="B1" i="114" s="1"/>
  <c r="X6" i="113"/>
  <c r="W6" i="113"/>
  <c r="V6" i="113"/>
  <c r="U5" i="113"/>
  <c r="T5" i="113"/>
  <c r="S5" i="113"/>
  <c r="R5" i="113"/>
  <c r="Q6" i="113"/>
  <c r="AH6" i="113"/>
  <c r="AG6" i="113"/>
  <c r="AF6" i="113"/>
  <c r="AE6" i="113"/>
  <c r="AD6" i="113"/>
  <c r="AC6" i="113"/>
  <c r="Y6" i="113"/>
  <c r="P6" i="113"/>
  <c r="O6" i="113"/>
  <c r="N6" i="113"/>
  <c r="M6" i="113"/>
  <c r="L6" i="113"/>
  <c r="K6" i="113"/>
  <c r="J6" i="113"/>
  <c r="I6" i="113"/>
  <c r="H6" i="113"/>
  <c r="G6" i="113"/>
  <c r="F6" i="113"/>
  <c r="E6" i="113"/>
  <c r="D6" i="113"/>
  <c r="AH5" i="113"/>
  <c r="AG5" i="113"/>
  <c r="AF5" i="113"/>
  <c r="AE5" i="113"/>
  <c r="AD5" i="113"/>
  <c r="AC5" i="113"/>
  <c r="Y5" i="113"/>
  <c r="X5" i="113"/>
  <c r="W5" i="113"/>
  <c r="V5" i="113"/>
  <c r="P5" i="113"/>
  <c r="O5" i="113"/>
  <c r="N5" i="113"/>
  <c r="M5" i="113"/>
  <c r="L5" i="113"/>
  <c r="K5" i="113"/>
  <c r="J5" i="113"/>
  <c r="I5" i="113"/>
  <c r="H5" i="113"/>
  <c r="G5" i="113"/>
  <c r="F5" i="113"/>
  <c r="E5" i="113"/>
  <c r="D5" i="113"/>
  <c r="P1" i="113"/>
  <c r="O1" i="113" s="1"/>
  <c r="N1" i="113" s="1"/>
  <c r="M1" i="113" s="1"/>
  <c r="L1" i="113" s="1"/>
  <c r="K1" i="113" s="1"/>
  <c r="J1" i="113" s="1"/>
  <c r="I1" i="113" s="1"/>
  <c r="H1" i="113" s="1"/>
  <c r="G1" i="113" s="1"/>
  <c r="F1" i="113" s="1"/>
  <c r="E1" i="113" s="1"/>
  <c r="D1" i="113" s="1"/>
  <c r="C1" i="113" s="1"/>
  <c r="B1" i="113" s="1"/>
  <c r="Y6" i="112"/>
  <c r="X6" i="112"/>
  <c r="W6" i="112"/>
  <c r="V6" i="112"/>
  <c r="U6" i="112"/>
  <c r="T6" i="112"/>
  <c r="S6" i="112"/>
  <c r="R6" i="112"/>
  <c r="P6" i="112"/>
  <c r="AH6" i="112"/>
  <c r="AG6" i="112"/>
  <c r="AF6" i="112"/>
  <c r="AE6" i="112"/>
  <c r="AD6" i="112"/>
  <c r="AC6" i="112"/>
  <c r="O6" i="112"/>
  <c r="N6" i="112"/>
  <c r="M6" i="112"/>
  <c r="L6" i="112"/>
  <c r="K6" i="112"/>
  <c r="J6" i="112"/>
  <c r="I6" i="112"/>
  <c r="H6" i="112"/>
  <c r="G6" i="112"/>
  <c r="F6" i="112"/>
  <c r="E6" i="112"/>
  <c r="D6" i="112"/>
  <c r="AH5" i="112"/>
  <c r="AG5" i="112"/>
  <c r="AF5" i="112"/>
  <c r="AE5" i="112"/>
  <c r="AD5" i="112"/>
  <c r="AC5" i="112"/>
  <c r="Y5" i="112"/>
  <c r="X5" i="112"/>
  <c r="W5" i="112"/>
  <c r="V5" i="112"/>
  <c r="U5" i="112"/>
  <c r="T5" i="112"/>
  <c r="S5" i="112"/>
  <c r="R5" i="112"/>
  <c r="P5" i="112"/>
  <c r="O5" i="112"/>
  <c r="N5" i="112"/>
  <c r="M5" i="112"/>
  <c r="L5" i="112"/>
  <c r="K5" i="112"/>
  <c r="J5" i="112"/>
  <c r="I5" i="112"/>
  <c r="H5" i="112"/>
  <c r="G5" i="112"/>
  <c r="F5" i="112"/>
  <c r="E5" i="112"/>
  <c r="D5" i="112"/>
  <c r="P1" i="112"/>
  <c r="O1" i="112" s="1"/>
  <c r="N1" i="112" s="1"/>
  <c r="M1" i="112" s="1"/>
  <c r="L1" i="112" s="1"/>
  <c r="K1" i="112" s="1"/>
  <c r="J1" i="112" s="1"/>
  <c r="I1" i="112" s="1"/>
  <c r="H1" i="112" s="1"/>
  <c r="G1" i="112" s="1"/>
  <c r="F1" i="112" s="1"/>
  <c r="E1" i="112" s="1"/>
  <c r="D1" i="112" s="1"/>
  <c r="C1" i="112" s="1"/>
  <c r="B1" i="112" s="1"/>
  <c r="Q6" i="118" l="1"/>
  <c r="R5" i="118"/>
  <c r="W5" i="118"/>
  <c r="Q6" i="129"/>
  <c r="Q5" i="129"/>
  <c r="Q6" i="128"/>
  <c r="Q5" i="128"/>
  <c r="Q6" i="126"/>
  <c r="Q5" i="126"/>
  <c r="Q6" i="122"/>
  <c r="Q5" i="122"/>
  <c r="Q6" i="123"/>
  <c r="Q5" i="123"/>
  <c r="Q5" i="121"/>
  <c r="Q6" i="121"/>
  <c r="P5" i="120"/>
  <c r="R5" i="120"/>
  <c r="S5" i="120"/>
  <c r="T5" i="120"/>
  <c r="S6" i="119"/>
  <c r="P6" i="119"/>
  <c r="R5" i="119"/>
  <c r="T5" i="119"/>
  <c r="Q5" i="118"/>
  <c r="S5" i="118"/>
  <c r="X6" i="115"/>
  <c r="U6" i="115"/>
  <c r="W6" i="115"/>
  <c r="Y6" i="115"/>
  <c r="V6" i="115"/>
  <c r="X6" i="114"/>
  <c r="Y5" i="114"/>
  <c r="T6" i="113"/>
  <c r="Q5" i="113"/>
  <c r="R6" i="113"/>
  <c r="S6" i="113"/>
  <c r="U6" i="113"/>
  <c r="T5" i="111"/>
  <c r="P51" i="111"/>
  <c r="Q51" i="111" s="1"/>
  <c r="R51" i="111"/>
  <c r="S51" i="111"/>
  <c r="T51" i="111"/>
  <c r="U51" i="111"/>
  <c r="V51" i="111"/>
  <c r="W51" i="111"/>
  <c r="X51" i="111"/>
  <c r="Y51" i="111"/>
  <c r="C51" i="111"/>
  <c r="AH6" i="111"/>
  <c r="AG6" i="111"/>
  <c r="AF6" i="111"/>
  <c r="AE6" i="111"/>
  <c r="AD6" i="111"/>
  <c r="AC6" i="111"/>
  <c r="O6" i="111"/>
  <c r="N6" i="111"/>
  <c r="M6" i="111"/>
  <c r="L6" i="111"/>
  <c r="K6" i="111"/>
  <c r="J6" i="111"/>
  <c r="I6" i="111"/>
  <c r="H6" i="111"/>
  <c r="G6" i="111"/>
  <c r="F6" i="111"/>
  <c r="E6" i="111"/>
  <c r="D6" i="111"/>
  <c r="AH5" i="111"/>
  <c r="AG5" i="111"/>
  <c r="AF5" i="111"/>
  <c r="AE5" i="111"/>
  <c r="AD5" i="111"/>
  <c r="AC5" i="111"/>
  <c r="O5" i="111"/>
  <c r="N5" i="111"/>
  <c r="M5" i="111"/>
  <c r="L5" i="111"/>
  <c r="K5" i="111"/>
  <c r="J5" i="111"/>
  <c r="I5" i="111"/>
  <c r="H5" i="111"/>
  <c r="G5" i="111"/>
  <c r="F5" i="111"/>
  <c r="E5" i="111"/>
  <c r="D5" i="111"/>
  <c r="P1" i="111"/>
  <c r="O1" i="111"/>
  <c r="N1" i="111"/>
  <c r="M1" i="111" s="1"/>
  <c r="L1" i="111" s="1"/>
  <c r="K1" i="111" s="1"/>
  <c r="J1" i="111" s="1"/>
  <c r="I1" i="111" s="1"/>
  <c r="H1" i="111" s="1"/>
  <c r="G1" i="111" s="1"/>
  <c r="F1" i="111" s="1"/>
  <c r="E1" i="111" s="1"/>
  <c r="D1" i="111" s="1"/>
  <c r="C1" i="111" s="1"/>
  <c r="B1" i="111" s="1"/>
  <c r="V5" i="110"/>
  <c r="Y5" i="110"/>
  <c r="X6" i="110"/>
  <c r="W5" i="110"/>
  <c r="U5" i="110"/>
  <c r="T5" i="110"/>
  <c r="S5" i="110"/>
  <c r="R5" i="110"/>
  <c r="Y6" i="110"/>
  <c r="W6" i="110"/>
  <c r="V6" i="110"/>
  <c r="U6" i="110"/>
  <c r="T6" i="110"/>
  <c r="S6" i="110"/>
  <c r="R6" i="110"/>
  <c r="P6" i="110"/>
  <c r="AH6" i="110"/>
  <c r="AG6" i="110"/>
  <c r="AF6" i="110"/>
  <c r="AE6" i="110"/>
  <c r="AD6" i="110"/>
  <c r="AC6" i="110"/>
  <c r="O6" i="110"/>
  <c r="N6" i="110"/>
  <c r="M6" i="110"/>
  <c r="L6" i="110"/>
  <c r="K6" i="110"/>
  <c r="J6" i="110"/>
  <c r="I6" i="110"/>
  <c r="H6" i="110"/>
  <c r="G6" i="110"/>
  <c r="F6" i="110"/>
  <c r="E6" i="110"/>
  <c r="D6" i="110"/>
  <c r="AH5" i="110"/>
  <c r="AG5" i="110"/>
  <c r="AF5" i="110"/>
  <c r="AE5" i="110"/>
  <c r="AD5" i="110"/>
  <c r="AC5" i="110"/>
  <c r="O5" i="110"/>
  <c r="N5" i="110"/>
  <c r="M5" i="110"/>
  <c r="L5" i="110"/>
  <c r="K5" i="110"/>
  <c r="J5" i="110"/>
  <c r="I5" i="110"/>
  <c r="H5" i="110"/>
  <c r="G5" i="110"/>
  <c r="F5" i="110"/>
  <c r="E5" i="110"/>
  <c r="D5" i="110"/>
  <c r="P1" i="110"/>
  <c r="O1" i="110" s="1"/>
  <c r="N1" i="110" s="1"/>
  <c r="M1" i="110" s="1"/>
  <c r="L1" i="110" s="1"/>
  <c r="K1" i="110" s="1"/>
  <c r="J1" i="110" s="1"/>
  <c r="I1" i="110" s="1"/>
  <c r="H1" i="110" s="1"/>
  <c r="G1" i="110" s="1"/>
  <c r="F1" i="110" s="1"/>
  <c r="E1" i="110" s="1"/>
  <c r="D1" i="110" s="1"/>
  <c r="C1" i="110" s="1"/>
  <c r="B1" i="110" s="1"/>
  <c r="X5" i="109"/>
  <c r="W5" i="109"/>
  <c r="Y5" i="109"/>
  <c r="P6" i="109"/>
  <c r="Y6" i="109"/>
  <c r="X6" i="109"/>
  <c r="W6" i="109"/>
  <c r="V5" i="109"/>
  <c r="U5" i="109"/>
  <c r="T5" i="109"/>
  <c r="S5" i="109"/>
  <c r="R5" i="109"/>
  <c r="AH6" i="109"/>
  <c r="AG6" i="109"/>
  <c r="AF6" i="109"/>
  <c r="AE6" i="109"/>
  <c r="AD6" i="109"/>
  <c r="AC6" i="109"/>
  <c r="O6" i="109"/>
  <c r="N6" i="109"/>
  <c r="M6" i="109"/>
  <c r="L6" i="109"/>
  <c r="K6" i="109"/>
  <c r="J6" i="109"/>
  <c r="I6" i="109"/>
  <c r="H6" i="109"/>
  <c r="G6" i="109"/>
  <c r="F6" i="109"/>
  <c r="E6" i="109"/>
  <c r="D6" i="109"/>
  <c r="AH5" i="109"/>
  <c r="AG5" i="109"/>
  <c r="AF5" i="109"/>
  <c r="AE5" i="109"/>
  <c r="AD5" i="109"/>
  <c r="AC5" i="109"/>
  <c r="O5" i="109"/>
  <c r="N5" i="109"/>
  <c r="M5" i="109"/>
  <c r="L5" i="109"/>
  <c r="K5" i="109"/>
  <c r="J5" i="109"/>
  <c r="I5" i="109"/>
  <c r="H5" i="109"/>
  <c r="G5" i="109"/>
  <c r="F5" i="109"/>
  <c r="E5" i="109"/>
  <c r="D5" i="109"/>
  <c r="P1" i="109"/>
  <c r="O1" i="109" s="1"/>
  <c r="N1" i="109" s="1"/>
  <c r="M1" i="109" s="1"/>
  <c r="L1" i="109" s="1"/>
  <c r="K1" i="109" s="1"/>
  <c r="J1" i="109" s="1"/>
  <c r="I1" i="109" s="1"/>
  <c r="H1" i="109" s="1"/>
  <c r="G1" i="109" s="1"/>
  <c r="F1" i="109" s="1"/>
  <c r="E1" i="109" s="1"/>
  <c r="D1" i="109" s="1"/>
  <c r="C1" i="109" s="1"/>
  <c r="B1" i="109" s="1"/>
  <c r="S6" i="108"/>
  <c r="R6" i="108"/>
  <c r="S5" i="108"/>
  <c r="R5" i="108"/>
  <c r="P5" i="108"/>
  <c r="Y6" i="108"/>
  <c r="X5" i="108"/>
  <c r="W5" i="108"/>
  <c r="V6" i="108"/>
  <c r="U5" i="108"/>
  <c r="T5" i="108"/>
  <c r="P6" i="108"/>
  <c r="AH6" i="108"/>
  <c r="AG6" i="108"/>
  <c r="AF6" i="108"/>
  <c r="AE6" i="108"/>
  <c r="AD6" i="108"/>
  <c r="AC6" i="108"/>
  <c r="O6" i="108"/>
  <c r="N6" i="108"/>
  <c r="M6" i="108"/>
  <c r="L6" i="108"/>
  <c r="K6" i="108"/>
  <c r="J6" i="108"/>
  <c r="I6" i="108"/>
  <c r="H6" i="108"/>
  <c r="G6" i="108"/>
  <c r="F6" i="108"/>
  <c r="E6" i="108"/>
  <c r="D6" i="108"/>
  <c r="AH5" i="108"/>
  <c r="AG5" i="108"/>
  <c r="AF5" i="108"/>
  <c r="AE5" i="108"/>
  <c r="AD5" i="108"/>
  <c r="AC5" i="108"/>
  <c r="Y5" i="108"/>
  <c r="O5" i="108"/>
  <c r="N5" i="108"/>
  <c r="M5" i="108"/>
  <c r="L5" i="108"/>
  <c r="K5" i="108"/>
  <c r="J5" i="108"/>
  <c r="I5" i="108"/>
  <c r="H5" i="108"/>
  <c r="G5" i="108"/>
  <c r="F5" i="108"/>
  <c r="E5" i="108"/>
  <c r="D5" i="108"/>
  <c r="P1" i="108"/>
  <c r="O1" i="108" s="1"/>
  <c r="N1" i="108" s="1"/>
  <c r="M1" i="108" s="1"/>
  <c r="L1" i="108" s="1"/>
  <c r="K1" i="108" s="1"/>
  <c r="J1" i="108" s="1"/>
  <c r="I1" i="108" s="1"/>
  <c r="H1" i="108" s="1"/>
  <c r="G1" i="108" s="1"/>
  <c r="F1" i="108" s="1"/>
  <c r="E1" i="108" s="1"/>
  <c r="D1" i="108" s="1"/>
  <c r="C1" i="108" s="1"/>
  <c r="B1" i="108" s="1"/>
  <c r="AH6" i="107"/>
  <c r="AG6" i="107"/>
  <c r="AF6" i="107"/>
  <c r="AE6" i="107"/>
  <c r="AD6" i="107"/>
  <c r="AC6" i="107"/>
  <c r="O6" i="107"/>
  <c r="N6" i="107"/>
  <c r="M6" i="107"/>
  <c r="L6" i="107"/>
  <c r="K6" i="107"/>
  <c r="J6" i="107"/>
  <c r="I6" i="107"/>
  <c r="H6" i="107"/>
  <c r="G6" i="107"/>
  <c r="F6" i="107"/>
  <c r="E6" i="107"/>
  <c r="D6" i="107"/>
  <c r="AH5" i="107"/>
  <c r="AG5" i="107"/>
  <c r="AF5" i="107"/>
  <c r="AE5" i="107"/>
  <c r="AD5" i="107"/>
  <c r="AC5" i="107"/>
  <c r="O5" i="107"/>
  <c r="N5" i="107"/>
  <c r="M5" i="107"/>
  <c r="L5" i="107"/>
  <c r="K5" i="107"/>
  <c r="J5" i="107"/>
  <c r="I5" i="107"/>
  <c r="H5" i="107"/>
  <c r="G5" i="107"/>
  <c r="F5" i="107"/>
  <c r="E5" i="107"/>
  <c r="D5" i="107"/>
  <c r="P1" i="107"/>
  <c r="O1" i="107" s="1"/>
  <c r="N1" i="107" s="1"/>
  <c r="M1" i="107" s="1"/>
  <c r="L1" i="107" s="1"/>
  <c r="K1" i="107" s="1"/>
  <c r="J1" i="107" s="1"/>
  <c r="I1" i="107" s="1"/>
  <c r="H1" i="107" s="1"/>
  <c r="G1" i="107" s="1"/>
  <c r="F1" i="107" s="1"/>
  <c r="E1" i="107" s="1"/>
  <c r="D1" i="107" s="1"/>
  <c r="C1" i="107" s="1"/>
  <c r="B1" i="107" s="1"/>
  <c r="AH6" i="106"/>
  <c r="AG6" i="106"/>
  <c r="AF6" i="106"/>
  <c r="AE6" i="106"/>
  <c r="AD6" i="106"/>
  <c r="AC6" i="106"/>
  <c r="O6" i="106"/>
  <c r="N6" i="106"/>
  <c r="M6" i="106"/>
  <c r="L6" i="106"/>
  <c r="K6" i="106"/>
  <c r="J6" i="106"/>
  <c r="I6" i="106"/>
  <c r="H6" i="106"/>
  <c r="G6" i="106"/>
  <c r="F6" i="106"/>
  <c r="E6" i="106"/>
  <c r="D6" i="106"/>
  <c r="AH5" i="106"/>
  <c r="AG5" i="106"/>
  <c r="AF5" i="106"/>
  <c r="AE5" i="106"/>
  <c r="AD5" i="106"/>
  <c r="AC5" i="106"/>
  <c r="O5" i="106"/>
  <c r="N5" i="106"/>
  <c r="M5" i="106"/>
  <c r="L5" i="106"/>
  <c r="K5" i="106"/>
  <c r="J5" i="106"/>
  <c r="I5" i="106"/>
  <c r="H5" i="106"/>
  <c r="G5" i="106"/>
  <c r="F5" i="106"/>
  <c r="E5" i="106"/>
  <c r="D5" i="106"/>
  <c r="P1" i="106"/>
  <c r="O1" i="106" s="1"/>
  <c r="N1" i="106" s="1"/>
  <c r="M1" i="106" s="1"/>
  <c r="L1" i="106" s="1"/>
  <c r="K1" i="106" s="1"/>
  <c r="J1" i="106" s="1"/>
  <c r="I1" i="106" s="1"/>
  <c r="H1" i="106" s="1"/>
  <c r="G1" i="106" s="1"/>
  <c r="F1" i="106" s="1"/>
  <c r="E1" i="106" s="1"/>
  <c r="D1" i="106" s="1"/>
  <c r="C1" i="106" s="1"/>
  <c r="B1" i="106" s="1"/>
  <c r="AH6" i="105"/>
  <c r="AG6" i="105"/>
  <c r="AF6" i="105"/>
  <c r="AE6" i="105"/>
  <c r="AD6" i="105"/>
  <c r="AC6" i="105"/>
  <c r="O6" i="105"/>
  <c r="N6" i="105"/>
  <c r="M6" i="105"/>
  <c r="L6" i="105"/>
  <c r="K6" i="105"/>
  <c r="J6" i="105"/>
  <c r="I6" i="105"/>
  <c r="H6" i="105"/>
  <c r="G6" i="105"/>
  <c r="F6" i="105"/>
  <c r="E6" i="105"/>
  <c r="D6" i="105"/>
  <c r="AH5" i="105"/>
  <c r="AG5" i="105"/>
  <c r="AF5" i="105"/>
  <c r="AE5" i="105"/>
  <c r="AD5" i="105"/>
  <c r="AC5" i="105"/>
  <c r="O5" i="105"/>
  <c r="N5" i="105"/>
  <c r="M5" i="105"/>
  <c r="L5" i="105"/>
  <c r="K5" i="105"/>
  <c r="J5" i="105"/>
  <c r="I5" i="105"/>
  <c r="H5" i="105"/>
  <c r="G5" i="105"/>
  <c r="F5" i="105"/>
  <c r="E5" i="105"/>
  <c r="D5" i="105"/>
  <c r="P1" i="105"/>
  <c r="O1" i="105" s="1"/>
  <c r="N1" i="105" s="1"/>
  <c r="M1" i="105" s="1"/>
  <c r="L1" i="105" s="1"/>
  <c r="K1" i="105" s="1"/>
  <c r="J1" i="105" s="1"/>
  <c r="I1" i="105" s="1"/>
  <c r="H1" i="105" s="1"/>
  <c r="G1" i="105" s="1"/>
  <c r="F1" i="105" s="1"/>
  <c r="E1" i="105" s="1"/>
  <c r="D1" i="105" s="1"/>
  <c r="C1" i="105" s="1"/>
  <c r="B1" i="105" s="1"/>
  <c r="C52" i="102"/>
  <c r="C53" i="102"/>
  <c r="C54" i="102"/>
  <c r="C55" i="102"/>
  <c r="C56" i="102"/>
  <c r="C75" i="102"/>
  <c r="C76" i="102"/>
  <c r="C57" i="102"/>
  <c r="C58" i="102"/>
  <c r="C77" i="102"/>
  <c r="C59" i="102"/>
  <c r="C78" i="102"/>
  <c r="C60" i="102"/>
  <c r="C61" i="102"/>
  <c r="C62" i="102"/>
  <c r="C63" i="102"/>
  <c r="C79" i="102"/>
  <c r="C64" i="102"/>
  <c r="C80" i="102"/>
  <c r="C65" i="102"/>
  <c r="C66" i="102"/>
  <c r="C81" i="102"/>
  <c r="C67" i="102"/>
  <c r="C68" i="102"/>
  <c r="C69" i="102"/>
  <c r="C82" i="102"/>
  <c r="P52" i="102"/>
  <c r="Q52" i="102"/>
  <c r="R52" i="102"/>
  <c r="S52" i="102"/>
  <c r="T52" i="102"/>
  <c r="U52" i="102"/>
  <c r="V52" i="102"/>
  <c r="W52" i="102"/>
  <c r="X52" i="102"/>
  <c r="Y52" i="102"/>
  <c r="P53" i="102"/>
  <c r="Q53" i="102" s="1"/>
  <c r="R53" i="102"/>
  <c r="S53" i="102"/>
  <c r="T53" i="102"/>
  <c r="U53" i="102"/>
  <c r="V53" i="102"/>
  <c r="W53" i="102"/>
  <c r="X53" i="102"/>
  <c r="Y53" i="102"/>
  <c r="P54" i="102"/>
  <c r="Q54" i="102"/>
  <c r="R54" i="102"/>
  <c r="S54" i="102"/>
  <c r="T54" i="102"/>
  <c r="U54" i="102"/>
  <c r="V54" i="102"/>
  <c r="W54" i="102"/>
  <c r="X54" i="102"/>
  <c r="Y54" i="102"/>
  <c r="P55" i="102"/>
  <c r="Q55" i="102"/>
  <c r="R55" i="102"/>
  <c r="S55" i="102"/>
  <c r="T55" i="102"/>
  <c r="U55" i="102"/>
  <c r="V55" i="102"/>
  <c r="W55" i="102"/>
  <c r="X55" i="102"/>
  <c r="Y55" i="102"/>
  <c r="P56" i="102"/>
  <c r="Q56" i="102"/>
  <c r="R56" i="102"/>
  <c r="S56" i="102"/>
  <c r="T56" i="102"/>
  <c r="U56" i="102"/>
  <c r="V56" i="102"/>
  <c r="W56" i="102"/>
  <c r="X56" i="102"/>
  <c r="Y56" i="102"/>
  <c r="P75" i="102"/>
  <c r="Q75" i="102"/>
  <c r="R75" i="102"/>
  <c r="S75" i="102"/>
  <c r="T75" i="102"/>
  <c r="U75" i="102"/>
  <c r="V75" i="102"/>
  <c r="W75" i="102"/>
  <c r="X75" i="102"/>
  <c r="Y75" i="102"/>
  <c r="P76" i="102"/>
  <c r="Q76" i="102"/>
  <c r="R76" i="102"/>
  <c r="S76" i="102"/>
  <c r="T76" i="102"/>
  <c r="U76" i="102"/>
  <c r="V76" i="102"/>
  <c r="W76" i="102"/>
  <c r="X76" i="102"/>
  <c r="Y76" i="102"/>
  <c r="P57" i="102"/>
  <c r="Q57" i="102" s="1"/>
  <c r="R57" i="102"/>
  <c r="S57" i="102"/>
  <c r="T57" i="102"/>
  <c r="U57" i="102"/>
  <c r="V57" i="102"/>
  <c r="W57" i="102"/>
  <c r="X57" i="102"/>
  <c r="Y57" i="102"/>
  <c r="P58" i="102"/>
  <c r="Q58" i="102"/>
  <c r="R58" i="102"/>
  <c r="S58" i="102"/>
  <c r="T58" i="102"/>
  <c r="U58" i="102"/>
  <c r="V58" i="102"/>
  <c r="W58" i="102"/>
  <c r="X58" i="102"/>
  <c r="Y58" i="102"/>
  <c r="P77" i="102"/>
  <c r="Q77" i="102"/>
  <c r="R77" i="102"/>
  <c r="S77" i="102"/>
  <c r="T77" i="102"/>
  <c r="U77" i="102"/>
  <c r="V77" i="102"/>
  <c r="W77" i="102"/>
  <c r="X77" i="102"/>
  <c r="Y77" i="102"/>
  <c r="P59" i="102"/>
  <c r="Q59" i="102"/>
  <c r="R59" i="102"/>
  <c r="S59" i="102"/>
  <c r="T59" i="102"/>
  <c r="U59" i="102"/>
  <c r="V59" i="102"/>
  <c r="W59" i="102"/>
  <c r="X59" i="102"/>
  <c r="Y59" i="102"/>
  <c r="P78" i="102"/>
  <c r="Q78" i="102"/>
  <c r="R78" i="102"/>
  <c r="S78" i="102"/>
  <c r="T78" i="102"/>
  <c r="U78" i="102"/>
  <c r="V78" i="102"/>
  <c r="W78" i="102"/>
  <c r="X78" i="102"/>
  <c r="Y78" i="102"/>
  <c r="P60" i="102"/>
  <c r="Q60" i="102"/>
  <c r="R60" i="102"/>
  <c r="S60" i="102"/>
  <c r="T60" i="102"/>
  <c r="U60" i="102"/>
  <c r="V60" i="102"/>
  <c r="W60" i="102"/>
  <c r="X60" i="102"/>
  <c r="Y60" i="102"/>
  <c r="P61" i="102"/>
  <c r="Q61" i="102" s="1"/>
  <c r="R61" i="102"/>
  <c r="S61" i="102"/>
  <c r="T61" i="102"/>
  <c r="U61" i="102"/>
  <c r="V61" i="102"/>
  <c r="W61" i="102"/>
  <c r="X61" i="102"/>
  <c r="Y61" i="102"/>
  <c r="P62" i="102"/>
  <c r="Q62" i="102"/>
  <c r="R62" i="102"/>
  <c r="S62" i="102"/>
  <c r="T62" i="102"/>
  <c r="U62" i="102"/>
  <c r="V62" i="102"/>
  <c r="W62" i="102"/>
  <c r="X62" i="102"/>
  <c r="Y62" i="102"/>
  <c r="P63" i="102"/>
  <c r="Q63" i="102"/>
  <c r="R63" i="102"/>
  <c r="S63" i="102"/>
  <c r="T63" i="102"/>
  <c r="U63" i="102"/>
  <c r="V63" i="102"/>
  <c r="W63" i="102"/>
  <c r="X63" i="102"/>
  <c r="Y63" i="102"/>
  <c r="P79" i="102"/>
  <c r="Q79" i="102"/>
  <c r="R79" i="102"/>
  <c r="S79" i="102"/>
  <c r="T79" i="102"/>
  <c r="U79" i="102"/>
  <c r="V79" i="102"/>
  <c r="W79" i="102"/>
  <c r="X79" i="102"/>
  <c r="Y79" i="102"/>
  <c r="P64" i="102"/>
  <c r="Q64" i="102"/>
  <c r="R64" i="102"/>
  <c r="S64" i="102"/>
  <c r="T64" i="102"/>
  <c r="U64" i="102"/>
  <c r="V64" i="102"/>
  <c r="W64" i="102"/>
  <c r="X64" i="102"/>
  <c r="Y64" i="102"/>
  <c r="P80" i="102"/>
  <c r="Q80" i="102"/>
  <c r="R80" i="102"/>
  <c r="S80" i="102"/>
  <c r="T80" i="102"/>
  <c r="U80" i="102"/>
  <c r="V80" i="102"/>
  <c r="W80" i="102"/>
  <c r="X80" i="102"/>
  <c r="Y80" i="102"/>
  <c r="P65" i="102"/>
  <c r="Q65" i="102" s="1"/>
  <c r="R65" i="102"/>
  <c r="S65" i="102"/>
  <c r="T65" i="102"/>
  <c r="U65" i="102"/>
  <c r="V65" i="102"/>
  <c r="W65" i="102"/>
  <c r="X65" i="102"/>
  <c r="Y65" i="102"/>
  <c r="P66" i="102"/>
  <c r="Q66" i="102"/>
  <c r="R66" i="102"/>
  <c r="S66" i="102"/>
  <c r="T66" i="102"/>
  <c r="U66" i="102"/>
  <c r="V66" i="102"/>
  <c r="W66" i="102"/>
  <c r="X66" i="102"/>
  <c r="Y66" i="102"/>
  <c r="P81" i="102"/>
  <c r="Q81" i="102"/>
  <c r="R81" i="102"/>
  <c r="S81" i="102"/>
  <c r="T81" i="102"/>
  <c r="U81" i="102"/>
  <c r="V81" i="102"/>
  <c r="W81" i="102"/>
  <c r="X81" i="102"/>
  <c r="Y81" i="102"/>
  <c r="P67" i="102"/>
  <c r="Q67" i="102"/>
  <c r="R67" i="102"/>
  <c r="S67" i="102"/>
  <c r="T67" i="102"/>
  <c r="U67" i="102"/>
  <c r="V67" i="102"/>
  <c r="W67" i="102"/>
  <c r="X67" i="102"/>
  <c r="Y67" i="102"/>
  <c r="P68" i="102"/>
  <c r="Q68" i="102"/>
  <c r="R68" i="102"/>
  <c r="S68" i="102"/>
  <c r="T68" i="102"/>
  <c r="U68" i="102"/>
  <c r="V68" i="102"/>
  <c r="W68" i="102"/>
  <c r="X68" i="102"/>
  <c r="Y68" i="102"/>
  <c r="P69" i="102"/>
  <c r="Q69" i="102"/>
  <c r="R69" i="102"/>
  <c r="S69" i="102"/>
  <c r="T69" i="102"/>
  <c r="U69" i="102"/>
  <c r="V69" i="102"/>
  <c r="W69" i="102"/>
  <c r="X69" i="102"/>
  <c r="Y69" i="102"/>
  <c r="P82" i="102"/>
  <c r="Q82" i="102" s="1"/>
  <c r="R82" i="102"/>
  <c r="S82" i="102"/>
  <c r="T82" i="102"/>
  <c r="U82" i="102"/>
  <c r="V82" i="102"/>
  <c r="W82" i="102"/>
  <c r="X82" i="102"/>
  <c r="Y82" i="102"/>
  <c r="C31" i="100"/>
  <c r="C62" i="100"/>
  <c r="C32" i="100"/>
  <c r="C63" i="100"/>
  <c r="C64" i="100"/>
  <c r="C65" i="100"/>
  <c r="C66" i="100"/>
  <c r="C67" i="100"/>
  <c r="C68" i="100"/>
  <c r="C69" i="100"/>
  <c r="C33" i="100"/>
  <c r="C34" i="100"/>
  <c r="C70" i="100"/>
  <c r="C71" i="100"/>
  <c r="C72" i="100"/>
  <c r="C73" i="100"/>
  <c r="C74" i="100"/>
  <c r="C35" i="100"/>
  <c r="C36" i="100"/>
  <c r="C75" i="100"/>
  <c r="C37" i="100"/>
  <c r="C76" i="100"/>
  <c r="C38" i="100"/>
  <c r="C77" i="100"/>
  <c r="P31" i="100"/>
  <c r="Q31" i="100"/>
  <c r="R31" i="100"/>
  <c r="S31" i="100"/>
  <c r="T31" i="100"/>
  <c r="U31" i="100"/>
  <c r="V31" i="100"/>
  <c r="W31" i="100"/>
  <c r="X31" i="100"/>
  <c r="Y31" i="100"/>
  <c r="P62" i="100"/>
  <c r="Q62" i="100" s="1"/>
  <c r="R62" i="100"/>
  <c r="S62" i="100"/>
  <c r="T62" i="100"/>
  <c r="U62" i="100"/>
  <c r="V62" i="100"/>
  <c r="W62" i="100"/>
  <c r="X62" i="100"/>
  <c r="Y62" i="100"/>
  <c r="P32" i="100"/>
  <c r="Q32" i="100"/>
  <c r="R32" i="100"/>
  <c r="S32" i="100"/>
  <c r="T32" i="100"/>
  <c r="U32" i="100"/>
  <c r="V32" i="100"/>
  <c r="W32" i="100"/>
  <c r="X32" i="100"/>
  <c r="Y32" i="100"/>
  <c r="P63" i="100"/>
  <c r="Q63" i="100"/>
  <c r="R63" i="100"/>
  <c r="S63" i="100"/>
  <c r="T63" i="100"/>
  <c r="U63" i="100"/>
  <c r="V63" i="100"/>
  <c r="W63" i="100"/>
  <c r="X63" i="100"/>
  <c r="Y63" i="100"/>
  <c r="P64" i="100"/>
  <c r="Q64" i="100" s="1"/>
  <c r="R64" i="100"/>
  <c r="S64" i="100"/>
  <c r="T64" i="100"/>
  <c r="U64" i="100"/>
  <c r="V64" i="100"/>
  <c r="W64" i="100"/>
  <c r="X64" i="100"/>
  <c r="Y64" i="100"/>
  <c r="P65" i="100"/>
  <c r="Q65" i="100"/>
  <c r="R65" i="100"/>
  <c r="S65" i="100"/>
  <c r="T65" i="100"/>
  <c r="U65" i="100"/>
  <c r="V65" i="100"/>
  <c r="W65" i="100"/>
  <c r="X65" i="100"/>
  <c r="Y65" i="100"/>
  <c r="P66" i="100"/>
  <c r="Q66" i="100"/>
  <c r="R66" i="100"/>
  <c r="S66" i="100"/>
  <c r="T66" i="100"/>
  <c r="U66" i="100"/>
  <c r="V66" i="100"/>
  <c r="W66" i="100"/>
  <c r="X66" i="100"/>
  <c r="Y66" i="100"/>
  <c r="P67" i="100"/>
  <c r="Q67" i="100" s="1"/>
  <c r="R67" i="100"/>
  <c r="S67" i="100"/>
  <c r="T67" i="100"/>
  <c r="U67" i="100"/>
  <c r="V67" i="100"/>
  <c r="W67" i="100"/>
  <c r="X67" i="100"/>
  <c r="Y67" i="100"/>
  <c r="P68" i="100"/>
  <c r="Q68" i="100"/>
  <c r="R68" i="100"/>
  <c r="S68" i="100"/>
  <c r="T68" i="100"/>
  <c r="U68" i="100"/>
  <c r="V68" i="100"/>
  <c r="W68" i="100"/>
  <c r="X68" i="100"/>
  <c r="Y68" i="100"/>
  <c r="P69" i="100"/>
  <c r="Q69" i="100"/>
  <c r="R69" i="100"/>
  <c r="S69" i="100"/>
  <c r="T69" i="100"/>
  <c r="U69" i="100"/>
  <c r="V69" i="100"/>
  <c r="W69" i="100"/>
  <c r="X69" i="100"/>
  <c r="Y69" i="100"/>
  <c r="P33" i="100"/>
  <c r="Q33" i="100"/>
  <c r="R33" i="100"/>
  <c r="S33" i="100"/>
  <c r="T33" i="100"/>
  <c r="U33" i="100"/>
  <c r="V33" i="100"/>
  <c r="W33" i="100"/>
  <c r="X33" i="100"/>
  <c r="Y33" i="100"/>
  <c r="P34" i="100"/>
  <c r="Q34" i="100"/>
  <c r="R34" i="100"/>
  <c r="S34" i="100"/>
  <c r="T34" i="100"/>
  <c r="U34" i="100"/>
  <c r="V34" i="100"/>
  <c r="W34" i="100"/>
  <c r="X34" i="100"/>
  <c r="Y34" i="100"/>
  <c r="P70" i="100"/>
  <c r="Q70" i="100"/>
  <c r="R70" i="100"/>
  <c r="S70" i="100"/>
  <c r="T70" i="100"/>
  <c r="U70" i="100"/>
  <c r="V70" i="100"/>
  <c r="W70" i="100"/>
  <c r="X70" i="100"/>
  <c r="Y70" i="100"/>
  <c r="P71" i="100"/>
  <c r="Q71" i="100" s="1"/>
  <c r="R71" i="100"/>
  <c r="S71" i="100"/>
  <c r="T71" i="100"/>
  <c r="U71" i="100"/>
  <c r="V71" i="100"/>
  <c r="W71" i="100"/>
  <c r="X71" i="100"/>
  <c r="Y71" i="100"/>
  <c r="P72" i="100"/>
  <c r="Q72" i="100" s="1"/>
  <c r="R72" i="100"/>
  <c r="S72" i="100"/>
  <c r="T72" i="100"/>
  <c r="U72" i="100"/>
  <c r="V72" i="100"/>
  <c r="W72" i="100"/>
  <c r="X72" i="100"/>
  <c r="Y72" i="100"/>
  <c r="P73" i="100"/>
  <c r="Q73" i="100"/>
  <c r="R73" i="100"/>
  <c r="S73" i="100"/>
  <c r="T73" i="100"/>
  <c r="U73" i="100"/>
  <c r="V73" i="100"/>
  <c r="W73" i="100"/>
  <c r="X73" i="100"/>
  <c r="Y73" i="100"/>
  <c r="P74" i="100"/>
  <c r="Q74" i="100" s="1"/>
  <c r="R74" i="100"/>
  <c r="S74" i="100"/>
  <c r="T74" i="100"/>
  <c r="U74" i="100"/>
  <c r="V74" i="100"/>
  <c r="W74" i="100"/>
  <c r="X74" i="100"/>
  <c r="Y74" i="100"/>
  <c r="P35" i="100"/>
  <c r="Q35" i="100"/>
  <c r="R35" i="100"/>
  <c r="S35" i="100"/>
  <c r="T35" i="100"/>
  <c r="U35" i="100"/>
  <c r="V35" i="100"/>
  <c r="W35" i="100"/>
  <c r="X35" i="100"/>
  <c r="Y35" i="100"/>
  <c r="P36" i="100"/>
  <c r="Q36" i="100" s="1"/>
  <c r="R36" i="100"/>
  <c r="S36" i="100"/>
  <c r="T36" i="100"/>
  <c r="U36" i="100"/>
  <c r="V36" i="100"/>
  <c r="W36" i="100"/>
  <c r="X36" i="100"/>
  <c r="Y36" i="100"/>
  <c r="P75" i="100"/>
  <c r="Q75" i="100" s="1"/>
  <c r="R75" i="100"/>
  <c r="S75" i="100"/>
  <c r="T75" i="100"/>
  <c r="U75" i="100"/>
  <c r="V75" i="100"/>
  <c r="W75" i="100"/>
  <c r="X75" i="100"/>
  <c r="Y75" i="100"/>
  <c r="P37" i="100"/>
  <c r="Q37" i="100"/>
  <c r="R37" i="100"/>
  <c r="S37" i="100"/>
  <c r="T37" i="100"/>
  <c r="U37" i="100"/>
  <c r="V37" i="100"/>
  <c r="W37" i="100"/>
  <c r="X37" i="100"/>
  <c r="Y37" i="100"/>
  <c r="P76" i="100"/>
  <c r="Q76" i="100"/>
  <c r="R76" i="100"/>
  <c r="S76" i="100"/>
  <c r="T76" i="100"/>
  <c r="U76" i="100"/>
  <c r="V76" i="100"/>
  <c r="W76" i="100"/>
  <c r="X76" i="100"/>
  <c r="Y76" i="100"/>
  <c r="P38" i="100"/>
  <c r="Q38" i="100"/>
  <c r="R38" i="100"/>
  <c r="S38" i="100"/>
  <c r="T38" i="100"/>
  <c r="U38" i="100"/>
  <c r="V38" i="100"/>
  <c r="W38" i="100"/>
  <c r="X38" i="100"/>
  <c r="Y38" i="100"/>
  <c r="P77" i="100"/>
  <c r="Q77" i="100"/>
  <c r="R77" i="100"/>
  <c r="S77" i="100"/>
  <c r="T77" i="100"/>
  <c r="U77" i="100"/>
  <c r="V77" i="100"/>
  <c r="W77" i="100"/>
  <c r="X77" i="100"/>
  <c r="Y77" i="100"/>
  <c r="C68" i="104"/>
  <c r="C69" i="104"/>
  <c r="C70" i="104"/>
  <c r="C71" i="104"/>
  <c r="C47" i="104"/>
  <c r="C72" i="104"/>
  <c r="C48" i="104"/>
  <c r="C49" i="104"/>
  <c r="C50" i="104"/>
  <c r="C73" i="104"/>
  <c r="C51" i="104"/>
  <c r="C52" i="104"/>
  <c r="C74" i="104"/>
  <c r="C53" i="104"/>
  <c r="C54" i="104"/>
  <c r="C55" i="104"/>
  <c r="C75" i="104"/>
  <c r="C76" i="104"/>
  <c r="C77" i="104"/>
  <c r="C56" i="104"/>
  <c r="C78" i="104"/>
  <c r="C79" i="104"/>
  <c r="C57" i="104"/>
  <c r="C80" i="104"/>
  <c r="P68" i="104"/>
  <c r="Q68" i="104" s="1"/>
  <c r="R68" i="104"/>
  <c r="S68" i="104"/>
  <c r="T68" i="104"/>
  <c r="U68" i="104"/>
  <c r="V68" i="104"/>
  <c r="W68" i="104"/>
  <c r="X68" i="104"/>
  <c r="Y68" i="104"/>
  <c r="P69" i="104"/>
  <c r="Q69" i="104" s="1"/>
  <c r="R69" i="104"/>
  <c r="S69" i="104"/>
  <c r="T69" i="104"/>
  <c r="U69" i="104"/>
  <c r="V69" i="104"/>
  <c r="W69" i="104"/>
  <c r="X69" i="104"/>
  <c r="Y69" i="104"/>
  <c r="P70" i="104"/>
  <c r="Q70" i="104" s="1"/>
  <c r="R70" i="104"/>
  <c r="S70" i="104"/>
  <c r="T70" i="104"/>
  <c r="U70" i="104"/>
  <c r="V70" i="104"/>
  <c r="W70" i="104"/>
  <c r="X70" i="104"/>
  <c r="Y70" i="104"/>
  <c r="P71" i="104"/>
  <c r="Q71" i="104"/>
  <c r="R71" i="104"/>
  <c r="S71" i="104"/>
  <c r="T71" i="104"/>
  <c r="U71" i="104"/>
  <c r="V71" i="104"/>
  <c r="W71" i="104"/>
  <c r="X71" i="104"/>
  <c r="Y71" i="104"/>
  <c r="P47" i="104"/>
  <c r="Q47" i="104" s="1"/>
  <c r="R47" i="104"/>
  <c r="S47" i="104"/>
  <c r="T47" i="104"/>
  <c r="U47" i="104"/>
  <c r="V47" i="104"/>
  <c r="W47" i="104"/>
  <c r="X47" i="104"/>
  <c r="Y47" i="104"/>
  <c r="P72" i="104"/>
  <c r="Q72" i="104"/>
  <c r="R72" i="104"/>
  <c r="S72" i="104"/>
  <c r="T72" i="104"/>
  <c r="U72" i="104"/>
  <c r="V72" i="104"/>
  <c r="W72" i="104"/>
  <c r="X72" i="104"/>
  <c r="Y72" i="104"/>
  <c r="P48" i="104"/>
  <c r="Q48" i="104" s="1"/>
  <c r="R48" i="104"/>
  <c r="S48" i="104"/>
  <c r="T48" i="104"/>
  <c r="U48" i="104"/>
  <c r="V48" i="104"/>
  <c r="W48" i="104"/>
  <c r="X48" i="104"/>
  <c r="Y48" i="104"/>
  <c r="P49" i="104"/>
  <c r="Q49" i="104"/>
  <c r="R49" i="104"/>
  <c r="S49" i="104"/>
  <c r="T49" i="104"/>
  <c r="U49" i="104"/>
  <c r="V49" i="104"/>
  <c r="W49" i="104"/>
  <c r="X49" i="104"/>
  <c r="Y49" i="104"/>
  <c r="P50" i="104"/>
  <c r="Q50" i="104" s="1"/>
  <c r="R50" i="104"/>
  <c r="S50" i="104"/>
  <c r="T50" i="104"/>
  <c r="U50" i="104"/>
  <c r="V50" i="104"/>
  <c r="W50" i="104"/>
  <c r="X50" i="104"/>
  <c r="Y50" i="104"/>
  <c r="P73" i="104"/>
  <c r="Q73" i="104"/>
  <c r="R73" i="104"/>
  <c r="S73" i="104"/>
  <c r="T73" i="104"/>
  <c r="U73" i="104"/>
  <c r="V73" i="104"/>
  <c r="W73" i="104"/>
  <c r="X73" i="104"/>
  <c r="Y73" i="104"/>
  <c r="P51" i="104"/>
  <c r="Q51" i="104" s="1"/>
  <c r="R51" i="104"/>
  <c r="S51" i="104"/>
  <c r="T51" i="104"/>
  <c r="U51" i="104"/>
  <c r="V51" i="104"/>
  <c r="W51" i="104"/>
  <c r="X51" i="104"/>
  <c r="Y51" i="104"/>
  <c r="P52" i="104"/>
  <c r="Q52" i="104"/>
  <c r="R52" i="104"/>
  <c r="S52" i="104"/>
  <c r="T52" i="104"/>
  <c r="U52" i="104"/>
  <c r="V52" i="104"/>
  <c r="W52" i="104"/>
  <c r="X52" i="104"/>
  <c r="Y52" i="104"/>
  <c r="P74" i="104"/>
  <c r="Q74" i="104" s="1"/>
  <c r="R74" i="104"/>
  <c r="S74" i="104"/>
  <c r="T74" i="104"/>
  <c r="U74" i="104"/>
  <c r="V74" i="104"/>
  <c r="W74" i="104"/>
  <c r="X74" i="104"/>
  <c r="Y74" i="104"/>
  <c r="P53" i="104"/>
  <c r="Q53" i="104"/>
  <c r="R53" i="104"/>
  <c r="S53" i="104"/>
  <c r="T53" i="104"/>
  <c r="U53" i="104"/>
  <c r="V53" i="104"/>
  <c r="W53" i="104"/>
  <c r="X53" i="104"/>
  <c r="Y53" i="104"/>
  <c r="P54" i="104"/>
  <c r="Q54" i="104" s="1"/>
  <c r="R54" i="104"/>
  <c r="S54" i="104"/>
  <c r="T54" i="104"/>
  <c r="U54" i="104"/>
  <c r="V54" i="104"/>
  <c r="W54" i="104"/>
  <c r="X54" i="104"/>
  <c r="Y54" i="104"/>
  <c r="P55" i="104"/>
  <c r="Q55" i="104"/>
  <c r="R55" i="104"/>
  <c r="S55" i="104"/>
  <c r="T55" i="104"/>
  <c r="U55" i="104"/>
  <c r="V55" i="104"/>
  <c r="W55" i="104"/>
  <c r="X55" i="104"/>
  <c r="Y55" i="104"/>
  <c r="P75" i="104"/>
  <c r="Q75" i="104" s="1"/>
  <c r="R75" i="104"/>
  <c r="S75" i="104"/>
  <c r="T75" i="104"/>
  <c r="U75" i="104"/>
  <c r="V75" i="104"/>
  <c r="W75" i="104"/>
  <c r="X75" i="104"/>
  <c r="Y75" i="104"/>
  <c r="P76" i="104"/>
  <c r="Q76" i="104" s="1"/>
  <c r="R76" i="104"/>
  <c r="S76" i="104"/>
  <c r="T76" i="104"/>
  <c r="U76" i="104"/>
  <c r="V76" i="104"/>
  <c r="W76" i="104"/>
  <c r="X76" i="104"/>
  <c r="Y76" i="104"/>
  <c r="P77" i="104"/>
  <c r="Q77" i="104" s="1"/>
  <c r="R77" i="104"/>
  <c r="S77" i="104"/>
  <c r="T77" i="104"/>
  <c r="U77" i="104"/>
  <c r="V77" i="104"/>
  <c r="W77" i="104"/>
  <c r="X77" i="104"/>
  <c r="Y77" i="104"/>
  <c r="P56" i="104"/>
  <c r="Q56" i="104" s="1"/>
  <c r="R56" i="104"/>
  <c r="S56" i="104"/>
  <c r="T56" i="104"/>
  <c r="U56" i="104"/>
  <c r="V56" i="104"/>
  <c r="W56" i="104"/>
  <c r="X56" i="104"/>
  <c r="Y56" i="104"/>
  <c r="P78" i="104"/>
  <c r="Q78" i="104" s="1"/>
  <c r="R78" i="104"/>
  <c r="S78" i="104"/>
  <c r="T78" i="104"/>
  <c r="U78" i="104"/>
  <c r="V78" i="104"/>
  <c r="W78" i="104"/>
  <c r="X78" i="104"/>
  <c r="Y78" i="104"/>
  <c r="P79" i="104"/>
  <c r="Q79" i="104"/>
  <c r="R79" i="104"/>
  <c r="S79" i="104"/>
  <c r="T79" i="104"/>
  <c r="U79" i="104"/>
  <c r="V79" i="104"/>
  <c r="W79" i="104"/>
  <c r="X79" i="104"/>
  <c r="Y79" i="104"/>
  <c r="P57" i="104"/>
  <c r="Q57" i="104" s="1"/>
  <c r="R57" i="104"/>
  <c r="S57" i="104"/>
  <c r="T57" i="104"/>
  <c r="U57" i="104"/>
  <c r="V57" i="104"/>
  <c r="W57" i="104"/>
  <c r="X57" i="104"/>
  <c r="Y57" i="104"/>
  <c r="P80" i="104"/>
  <c r="Q80" i="104"/>
  <c r="R80" i="104"/>
  <c r="S80" i="104"/>
  <c r="T80" i="104"/>
  <c r="U80" i="104"/>
  <c r="V80" i="104"/>
  <c r="W80" i="104"/>
  <c r="X80" i="104"/>
  <c r="Y80" i="104"/>
  <c r="Q5" i="120" l="1"/>
  <c r="Q6" i="119"/>
  <c r="Q5" i="119"/>
  <c r="Q6" i="117"/>
  <c r="Q5" i="117"/>
  <c r="Q6" i="116"/>
  <c r="Q5" i="116"/>
  <c r="Q6" i="114"/>
  <c r="Q5" i="114"/>
  <c r="Q6" i="112"/>
  <c r="Q5" i="112"/>
  <c r="V6" i="111"/>
  <c r="Y6" i="111"/>
  <c r="X6" i="111"/>
  <c r="W6" i="111"/>
  <c r="U5" i="111"/>
  <c r="S6" i="111"/>
  <c r="R6" i="111"/>
  <c r="S5" i="111"/>
  <c r="T6" i="111"/>
  <c r="U6" i="111"/>
  <c r="V5" i="111"/>
  <c r="Y5" i="111"/>
  <c r="W5" i="111"/>
  <c r="X5" i="111"/>
  <c r="Q6" i="111"/>
  <c r="P5" i="111"/>
  <c r="R5" i="111"/>
  <c r="P6" i="111"/>
  <c r="P5" i="110"/>
  <c r="X5" i="110"/>
  <c r="T6" i="109"/>
  <c r="U6" i="109"/>
  <c r="Q5" i="109"/>
  <c r="R6" i="109"/>
  <c r="S6" i="109"/>
  <c r="P5" i="109"/>
  <c r="V6" i="109"/>
  <c r="T6" i="108"/>
  <c r="U6" i="108"/>
  <c r="V5" i="108"/>
  <c r="W6" i="108"/>
  <c r="X6" i="108"/>
  <c r="X5" i="107"/>
  <c r="W5" i="107"/>
  <c r="R5" i="105"/>
  <c r="P5" i="105"/>
  <c r="R5" i="106"/>
  <c r="Y6" i="105"/>
  <c r="S6" i="105"/>
  <c r="Y5" i="107"/>
  <c r="P6" i="107"/>
  <c r="Y6" i="107"/>
  <c r="T6" i="105"/>
  <c r="U6" i="105"/>
  <c r="V6" i="105"/>
  <c r="W6" i="105"/>
  <c r="X5" i="105"/>
  <c r="Y5" i="106"/>
  <c r="S5" i="106"/>
  <c r="T5" i="106"/>
  <c r="U5" i="106"/>
  <c r="X5" i="106"/>
  <c r="P6" i="105"/>
  <c r="X6" i="105"/>
  <c r="U5" i="105"/>
  <c r="Y5" i="105"/>
  <c r="S5" i="105"/>
  <c r="R6" i="105"/>
  <c r="V5" i="105"/>
  <c r="W5" i="105"/>
  <c r="T5" i="105"/>
  <c r="R6" i="107"/>
  <c r="S6" i="107"/>
  <c r="Q6" i="107"/>
  <c r="T6" i="107"/>
  <c r="U6" i="107"/>
  <c r="V6" i="107"/>
  <c r="W6" i="107"/>
  <c r="X6" i="107"/>
  <c r="Y6" i="106"/>
  <c r="W5" i="106"/>
  <c r="U6" i="106"/>
  <c r="S6" i="106"/>
  <c r="T6" i="106"/>
  <c r="V5" i="106"/>
  <c r="P6" i="106"/>
  <c r="R6" i="106"/>
  <c r="P5" i="107"/>
  <c r="R5" i="107"/>
  <c r="S5" i="107"/>
  <c r="T5" i="107"/>
  <c r="U5" i="107"/>
  <c r="V5" i="107"/>
  <c r="W6" i="106"/>
  <c r="X6" i="106"/>
  <c r="V6" i="106"/>
  <c r="P5" i="106"/>
  <c r="P28" i="102"/>
  <c r="Q28" i="102" s="1"/>
  <c r="R28" i="102"/>
  <c r="S28" i="102"/>
  <c r="T28" i="102"/>
  <c r="U28" i="102"/>
  <c r="V28" i="102"/>
  <c r="W28" i="102"/>
  <c r="X28" i="102"/>
  <c r="Y28" i="102"/>
  <c r="P29" i="102"/>
  <c r="Q29" i="102" s="1"/>
  <c r="R29" i="102"/>
  <c r="S29" i="102"/>
  <c r="T29" i="102"/>
  <c r="U29" i="102"/>
  <c r="V29" i="102"/>
  <c r="W29" i="102"/>
  <c r="X29" i="102"/>
  <c r="Y29" i="102"/>
  <c r="P30" i="102"/>
  <c r="Q30" i="102" s="1"/>
  <c r="R30" i="102"/>
  <c r="S30" i="102"/>
  <c r="T30" i="102"/>
  <c r="U30" i="102"/>
  <c r="V30" i="102"/>
  <c r="W30" i="102"/>
  <c r="X30" i="102"/>
  <c r="Y30" i="102"/>
  <c r="P31" i="102"/>
  <c r="Q31" i="102" s="1"/>
  <c r="R31" i="102"/>
  <c r="S31" i="102"/>
  <c r="T31" i="102"/>
  <c r="U31" i="102"/>
  <c r="V31" i="102"/>
  <c r="W31" i="102"/>
  <c r="X31" i="102"/>
  <c r="Y31" i="102"/>
  <c r="P32" i="102"/>
  <c r="Q32" i="102" s="1"/>
  <c r="R32" i="102"/>
  <c r="S32" i="102"/>
  <c r="T32" i="102"/>
  <c r="U32" i="102"/>
  <c r="V32" i="102"/>
  <c r="W32" i="102"/>
  <c r="X32" i="102"/>
  <c r="Y32" i="102"/>
  <c r="P33" i="102"/>
  <c r="Q33" i="102" s="1"/>
  <c r="R33" i="102"/>
  <c r="S33" i="102"/>
  <c r="T33" i="102"/>
  <c r="U33" i="102"/>
  <c r="V33" i="102"/>
  <c r="W33" i="102"/>
  <c r="X33" i="102"/>
  <c r="Y33" i="102"/>
  <c r="P34" i="102"/>
  <c r="Q34" i="102" s="1"/>
  <c r="R34" i="102"/>
  <c r="S34" i="102"/>
  <c r="T34" i="102"/>
  <c r="U34" i="102"/>
  <c r="V34" i="102"/>
  <c r="W34" i="102"/>
  <c r="X34" i="102"/>
  <c r="Y34" i="102"/>
  <c r="P35" i="102"/>
  <c r="Q35" i="102" s="1"/>
  <c r="R35" i="102"/>
  <c r="S35" i="102"/>
  <c r="T35" i="102"/>
  <c r="U35" i="102"/>
  <c r="V35" i="102"/>
  <c r="W35" i="102"/>
  <c r="X35" i="102"/>
  <c r="Y35" i="102"/>
  <c r="P36" i="102"/>
  <c r="Q36" i="102"/>
  <c r="R36" i="102"/>
  <c r="S36" i="102"/>
  <c r="T36" i="102"/>
  <c r="U36" i="102"/>
  <c r="V36" i="102"/>
  <c r="W36" i="102"/>
  <c r="X36" i="102"/>
  <c r="Y36" i="102"/>
  <c r="P37" i="102"/>
  <c r="Q37" i="102"/>
  <c r="R37" i="102"/>
  <c r="S37" i="102"/>
  <c r="T37" i="102"/>
  <c r="U37" i="102"/>
  <c r="V37" i="102"/>
  <c r="W37" i="102"/>
  <c r="X37" i="102"/>
  <c r="Y37" i="102"/>
  <c r="P38" i="102"/>
  <c r="Q38" i="102" s="1"/>
  <c r="R38" i="102"/>
  <c r="S38" i="102"/>
  <c r="T38" i="102"/>
  <c r="U38" i="102"/>
  <c r="V38" i="102"/>
  <c r="W38" i="102"/>
  <c r="X38" i="102"/>
  <c r="Y38" i="102"/>
  <c r="P39" i="102"/>
  <c r="Q39" i="102"/>
  <c r="R39" i="102"/>
  <c r="S39" i="102"/>
  <c r="T39" i="102"/>
  <c r="U39" i="102"/>
  <c r="V39" i="102"/>
  <c r="W39" i="102"/>
  <c r="X39" i="102"/>
  <c r="Y39" i="102"/>
  <c r="P40" i="102"/>
  <c r="Q40" i="102"/>
  <c r="R40" i="102"/>
  <c r="S40" i="102"/>
  <c r="T40" i="102"/>
  <c r="U40" i="102"/>
  <c r="V40" i="102"/>
  <c r="W40" i="102"/>
  <c r="X40" i="102"/>
  <c r="Y40" i="102"/>
  <c r="P41" i="102"/>
  <c r="Q41" i="102"/>
  <c r="R41" i="102"/>
  <c r="S41" i="102"/>
  <c r="T41" i="102"/>
  <c r="U41" i="102"/>
  <c r="V41" i="102"/>
  <c r="W41" i="102"/>
  <c r="X41" i="102"/>
  <c r="Y41" i="102"/>
  <c r="P42" i="102"/>
  <c r="Q42" i="102" s="1"/>
  <c r="R42" i="102"/>
  <c r="S42" i="102"/>
  <c r="T42" i="102"/>
  <c r="U42" i="102"/>
  <c r="V42" i="102"/>
  <c r="W42" i="102"/>
  <c r="X42" i="102"/>
  <c r="Y42" i="102"/>
  <c r="P43" i="102"/>
  <c r="Q43" i="102" s="1"/>
  <c r="R43" i="102"/>
  <c r="S43" i="102"/>
  <c r="T43" i="102"/>
  <c r="U43" i="102"/>
  <c r="V43" i="102"/>
  <c r="W43" i="102"/>
  <c r="X43" i="102"/>
  <c r="Y43" i="102"/>
  <c r="P74" i="102"/>
  <c r="Q74" i="102" s="1"/>
  <c r="R74" i="102"/>
  <c r="S74" i="102"/>
  <c r="T74" i="102"/>
  <c r="U74" i="102"/>
  <c r="V74" i="102"/>
  <c r="W74" i="102"/>
  <c r="X74" i="102"/>
  <c r="Y74" i="102"/>
  <c r="P44" i="102"/>
  <c r="Q44" i="102" s="1"/>
  <c r="R44" i="102"/>
  <c r="S44" i="102"/>
  <c r="T44" i="102"/>
  <c r="U44" i="102"/>
  <c r="V44" i="102"/>
  <c r="W44" i="102"/>
  <c r="X44" i="102"/>
  <c r="Y44" i="102"/>
  <c r="P45" i="102"/>
  <c r="Q45" i="102"/>
  <c r="R45" i="102"/>
  <c r="S45" i="102"/>
  <c r="T45" i="102"/>
  <c r="U45" i="102"/>
  <c r="V45" i="102"/>
  <c r="W45" i="102"/>
  <c r="X45" i="102"/>
  <c r="Y45" i="102"/>
  <c r="P46" i="102"/>
  <c r="Q46" i="102"/>
  <c r="R46" i="102"/>
  <c r="S46" i="102"/>
  <c r="T46" i="102"/>
  <c r="U46" i="102"/>
  <c r="V46" i="102"/>
  <c r="W46" i="102"/>
  <c r="X46" i="102"/>
  <c r="Y46" i="102"/>
  <c r="P47" i="102"/>
  <c r="Q47" i="102"/>
  <c r="R47" i="102"/>
  <c r="S47" i="102"/>
  <c r="T47" i="102"/>
  <c r="U47" i="102"/>
  <c r="V47" i="102"/>
  <c r="W47" i="102"/>
  <c r="X47" i="102"/>
  <c r="Y47" i="102"/>
  <c r="P48" i="102"/>
  <c r="Q48" i="102"/>
  <c r="R48" i="102"/>
  <c r="S48" i="102"/>
  <c r="T48" i="102"/>
  <c r="U48" i="102"/>
  <c r="V48" i="102"/>
  <c r="W48" i="102"/>
  <c r="X48" i="102"/>
  <c r="Y48" i="102"/>
  <c r="P49" i="102"/>
  <c r="Q49" i="102"/>
  <c r="R49" i="102"/>
  <c r="S49" i="102"/>
  <c r="T49" i="102"/>
  <c r="U49" i="102"/>
  <c r="V49" i="102"/>
  <c r="W49" i="102"/>
  <c r="X49" i="102"/>
  <c r="Y49" i="102"/>
  <c r="P50" i="102"/>
  <c r="Q50" i="102"/>
  <c r="R50" i="102"/>
  <c r="S50" i="102"/>
  <c r="T50" i="102"/>
  <c r="U50" i="102"/>
  <c r="V50" i="102"/>
  <c r="W50" i="102"/>
  <c r="X50" i="102"/>
  <c r="Y50" i="102"/>
  <c r="P51" i="102"/>
  <c r="Q51" i="102"/>
  <c r="R51" i="102"/>
  <c r="S51" i="102"/>
  <c r="T51" i="102"/>
  <c r="U51" i="102"/>
  <c r="V51" i="102"/>
  <c r="W51" i="102"/>
  <c r="X51" i="102"/>
  <c r="Y51" i="102"/>
  <c r="P26" i="100"/>
  <c r="Q26" i="100" s="1"/>
  <c r="R26" i="100"/>
  <c r="S26" i="100"/>
  <c r="T26" i="100"/>
  <c r="U26" i="100"/>
  <c r="V26" i="100"/>
  <c r="W26" i="100"/>
  <c r="X26" i="100"/>
  <c r="Y26" i="100"/>
  <c r="P46" i="100"/>
  <c r="Q46" i="100" s="1"/>
  <c r="R46" i="100"/>
  <c r="S46" i="100"/>
  <c r="T46" i="100"/>
  <c r="U46" i="100"/>
  <c r="V46" i="100"/>
  <c r="W46" i="100"/>
  <c r="X46" i="100"/>
  <c r="Y46" i="100"/>
  <c r="P27" i="100"/>
  <c r="Q27" i="100"/>
  <c r="R27" i="100"/>
  <c r="S27" i="100"/>
  <c r="T27" i="100"/>
  <c r="U27" i="100"/>
  <c r="V27" i="100"/>
  <c r="W27" i="100"/>
  <c r="X27" i="100"/>
  <c r="Y27" i="100"/>
  <c r="P47" i="100"/>
  <c r="Q47" i="100"/>
  <c r="R47" i="100"/>
  <c r="S47" i="100"/>
  <c r="T47" i="100"/>
  <c r="U47" i="100"/>
  <c r="V47" i="100"/>
  <c r="W47" i="100"/>
  <c r="X47" i="100"/>
  <c r="Y47" i="100"/>
  <c r="P48" i="100"/>
  <c r="Q48" i="100"/>
  <c r="R48" i="100"/>
  <c r="S48" i="100"/>
  <c r="T48" i="100"/>
  <c r="U48" i="100"/>
  <c r="V48" i="100"/>
  <c r="W48" i="100"/>
  <c r="X48" i="100"/>
  <c r="Y48" i="100"/>
  <c r="P49" i="100"/>
  <c r="Q49" i="100"/>
  <c r="R49" i="100"/>
  <c r="S49" i="100"/>
  <c r="T49" i="100"/>
  <c r="U49" i="100"/>
  <c r="V49" i="100"/>
  <c r="W49" i="100"/>
  <c r="X49" i="100"/>
  <c r="Y49" i="100"/>
  <c r="P50" i="100"/>
  <c r="Q50" i="100"/>
  <c r="R50" i="100"/>
  <c r="S50" i="100"/>
  <c r="T50" i="100"/>
  <c r="U50" i="100"/>
  <c r="V50" i="100"/>
  <c r="W50" i="100"/>
  <c r="X50" i="100"/>
  <c r="Y50" i="100"/>
  <c r="P51" i="100"/>
  <c r="Q51" i="100"/>
  <c r="R51" i="100"/>
  <c r="S51" i="100"/>
  <c r="T51" i="100"/>
  <c r="U51" i="100"/>
  <c r="V51" i="100"/>
  <c r="W51" i="100"/>
  <c r="X51" i="100"/>
  <c r="Y51" i="100"/>
  <c r="P52" i="100"/>
  <c r="Q52" i="100"/>
  <c r="R52" i="100"/>
  <c r="S52" i="100"/>
  <c r="T52" i="100"/>
  <c r="U52" i="100"/>
  <c r="V52" i="100"/>
  <c r="W52" i="100"/>
  <c r="X52" i="100"/>
  <c r="Y52" i="100"/>
  <c r="P53" i="100"/>
  <c r="Q53" i="100"/>
  <c r="R53" i="100"/>
  <c r="S53" i="100"/>
  <c r="T53" i="100"/>
  <c r="U53" i="100"/>
  <c r="V53" i="100"/>
  <c r="W53" i="100"/>
  <c r="X53" i="100"/>
  <c r="Y53" i="100"/>
  <c r="P54" i="100"/>
  <c r="Q54" i="100"/>
  <c r="R54" i="100"/>
  <c r="S54" i="100"/>
  <c r="T54" i="100"/>
  <c r="U54" i="100"/>
  <c r="V54" i="100"/>
  <c r="W54" i="100"/>
  <c r="X54" i="100"/>
  <c r="Y54" i="100"/>
  <c r="P55" i="100"/>
  <c r="Q55" i="100"/>
  <c r="R55" i="100"/>
  <c r="S55" i="100"/>
  <c r="T55" i="100"/>
  <c r="U55" i="100"/>
  <c r="V55" i="100"/>
  <c r="W55" i="100"/>
  <c r="X55" i="100"/>
  <c r="Y55" i="100"/>
  <c r="P56" i="100"/>
  <c r="Q56" i="100"/>
  <c r="R56" i="100"/>
  <c r="S56" i="100"/>
  <c r="T56" i="100"/>
  <c r="U56" i="100"/>
  <c r="V56" i="100"/>
  <c r="W56" i="100"/>
  <c r="X56" i="100"/>
  <c r="Y56" i="100"/>
  <c r="P57" i="100"/>
  <c r="Q57" i="100"/>
  <c r="R57" i="100"/>
  <c r="S57" i="100"/>
  <c r="T57" i="100"/>
  <c r="U57" i="100"/>
  <c r="V57" i="100"/>
  <c r="W57" i="100"/>
  <c r="X57" i="100"/>
  <c r="Y57" i="100"/>
  <c r="P58" i="100"/>
  <c r="Q58" i="100"/>
  <c r="R58" i="100"/>
  <c r="S58" i="100"/>
  <c r="T58" i="100"/>
  <c r="U58" i="100"/>
  <c r="V58" i="100"/>
  <c r="W58" i="100"/>
  <c r="X58" i="100"/>
  <c r="Y58" i="100"/>
  <c r="P28" i="100"/>
  <c r="Q28" i="100"/>
  <c r="R28" i="100"/>
  <c r="S28" i="100"/>
  <c r="T28" i="100"/>
  <c r="U28" i="100"/>
  <c r="V28" i="100"/>
  <c r="W28" i="100"/>
  <c r="X28" i="100"/>
  <c r="Y28" i="100"/>
  <c r="P29" i="100"/>
  <c r="Q29" i="100"/>
  <c r="R29" i="100"/>
  <c r="S29" i="100"/>
  <c r="T29" i="100"/>
  <c r="U29" i="100"/>
  <c r="V29" i="100"/>
  <c r="W29" i="100"/>
  <c r="X29" i="100"/>
  <c r="Y29" i="100"/>
  <c r="P59" i="100"/>
  <c r="Q59" i="100"/>
  <c r="R59" i="100"/>
  <c r="S59" i="100"/>
  <c r="T59" i="100"/>
  <c r="U59" i="100"/>
  <c r="V59" i="100"/>
  <c r="W59" i="100"/>
  <c r="X59" i="100"/>
  <c r="Y59" i="100"/>
  <c r="P30" i="100"/>
  <c r="Q30" i="100"/>
  <c r="R30" i="100"/>
  <c r="S30" i="100"/>
  <c r="T30" i="100"/>
  <c r="U30" i="100"/>
  <c r="V30" i="100"/>
  <c r="W30" i="100"/>
  <c r="X30" i="100"/>
  <c r="Y30" i="100"/>
  <c r="P60" i="100"/>
  <c r="Q60" i="100"/>
  <c r="R60" i="100"/>
  <c r="S60" i="100"/>
  <c r="T60" i="100"/>
  <c r="U60" i="100"/>
  <c r="V60" i="100"/>
  <c r="W60" i="100"/>
  <c r="X60" i="100"/>
  <c r="Y60" i="100"/>
  <c r="P61" i="100"/>
  <c r="Q61" i="100"/>
  <c r="R61" i="100"/>
  <c r="S61" i="100"/>
  <c r="T61" i="100"/>
  <c r="U61" i="100"/>
  <c r="V61" i="100"/>
  <c r="W61" i="100"/>
  <c r="X61" i="100"/>
  <c r="Y61" i="100"/>
  <c r="P29" i="104"/>
  <c r="Q29" i="104" s="1"/>
  <c r="R29" i="104"/>
  <c r="S29" i="104"/>
  <c r="T29" i="104"/>
  <c r="U29" i="104"/>
  <c r="V29" i="104"/>
  <c r="W29" i="104"/>
  <c r="X29" i="104"/>
  <c r="Y29" i="104"/>
  <c r="P30" i="104"/>
  <c r="Q30" i="104"/>
  <c r="R30" i="104"/>
  <c r="S30" i="104"/>
  <c r="T30" i="104"/>
  <c r="U30" i="104"/>
  <c r="V30" i="104"/>
  <c r="W30" i="104"/>
  <c r="X30" i="104"/>
  <c r="Y30" i="104"/>
  <c r="P31" i="104"/>
  <c r="Q31" i="104"/>
  <c r="R31" i="104"/>
  <c r="S31" i="104"/>
  <c r="T31" i="104"/>
  <c r="U31" i="104"/>
  <c r="V31" i="104"/>
  <c r="W31" i="104"/>
  <c r="X31" i="104"/>
  <c r="Y31" i="104"/>
  <c r="P32" i="104"/>
  <c r="Q32" i="104"/>
  <c r="R32" i="104"/>
  <c r="S32" i="104"/>
  <c r="T32" i="104"/>
  <c r="U32" i="104"/>
  <c r="V32" i="104"/>
  <c r="W32" i="104"/>
  <c r="X32" i="104"/>
  <c r="Y32" i="104"/>
  <c r="P33" i="104"/>
  <c r="Q33" i="104"/>
  <c r="R33" i="104"/>
  <c r="S33" i="104"/>
  <c r="T33" i="104"/>
  <c r="U33" i="104"/>
  <c r="V33" i="104"/>
  <c r="W33" i="104"/>
  <c r="X33" i="104"/>
  <c r="Y33" i="104"/>
  <c r="P61" i="104"/>
  <c r="Q61" i="104"/>
  <c r="R61" i="104"/>
  <c r="S61" i="104"/>
  <c r="T61" i="104"/>
  <c r="U61" i="104"/>
  <c r="V61" i="104"/>
  <c r="W61" i="104"/>
  <c r="X61" i="104"/>
  <c r="Y61" i="104"/>
  <c r="P34" i="104"/>
  <c r="Q34" i="104"/>
  <c r="R34" i="104"/>
  <c r="S34" i="104"/>
  <c r="T34" i="104"/>
  <c r="U34" i="104"/>
  <c r="V34" i="104"/>
  <c r="W34" i="104"/>
  <c r="X34" i="104"/>
  <c r="Y34" i="104"/>
  <c r="P35" i="104"/>
  <c r="Q35" i="104"/>
  <c r="R35" i="104"/>
  <c r="S35" i="104"/>
  <c r="T35" i="104"/>
  <c r="U35" i="104"/>
  <c r="V35" i="104"/>
  <c r="W35" i="104"/>
  <c r="X35" i="104"/>
  <c r="Y35" i="104"/>
  <c r="P62" i="104"/>
  <c r="Q62" i="104"/>
  <c r="R62" i="104"/>
  <c r="S62" i="104"/>
  <c r="T62" i="104"/>
  <c r="U62" i="104"/>
  <c r="V62" i="104"/>
  <c r="W62" i="104"/>
  <c r="X62" i="104"/>
  <c r="Y62" i="104"/>
  <c r="P36" i="104"/>
  <c r="Q36" i="104"/>
  <c r="R36" i="104"/>
  <c r="S36" i="104"/>
  <c r="T36" i="104"/>
  <c r="U36" i="104"/>
  <c r="V36" i="104"/>
  <c r="W36" i="104"/>
  <c r="X36" i="104"/>
  <c r="Y36" i="104"/>
  <c r="P63" i="104"/>
  <c r="Q63" i="104"/>
  <c r="R63" i="104"/>
  <c r="S63" i="104"/>
  <c r="T63" i="104"/>
  <c r="U63" i="104"/>
  <c r="V63" i="104"/>
  <c r="W63" i="104"/>
  <c r="X63" i="104"/>
  <c r="Y63" i="104"/>
  <c r="P37" i="104"/>
  <c r="Q37" i="104"/>
  <c r="R37" i="104"/>
  <c r="S37" i="104"/>
  <c r="T37" i="104"/>
  <c r="U37" i="104"/>
  <c r="V37" i="104"/>
  <c r="W37" i="104"/>
  <c r="X37" i="104"/>
  <c r="Y37" i="104"/>
  <c r="P38" i="104"/>
  <c r="Q38" i="104"/>
  <c r="R38" i="104"/>
  <c r="S38" i="104"/>
  <c r="T38" i="104"/>
  <c r="U38" i="104"/>
  <c r="V38" i="104"/>
  <c r="W38" i="104"/>
  <c r="X38" i="104"/>
  <c r="Y38" i="104"/>
  <c r="P64" i="104"/>
  <c r="Q64" i="104"/>
  <c r="R64" i="104"/>
  <c r="S64" i="104"/>
  <c r="T64" i="104"/>
  <c r="U64" i="104"/>
  <c r="V64" i="104"/>
  <c r="W64" i="104"/>
  <c r="X64" i="104"/>
  <c r="Y64" i="104"/>
  <c r="P65" i="104"/>
  <c r="Q65" i="104"/>
  <c r="R65" i="104"/>
  <c r="S65" i="104"/>
  <c r="T65" i="104"/>
  <c r="U65" i="104"/>
  <c r="V65" i="104"/>
  <c r="W65" i="104"/>
  <c r="X65" i="104"/>
  <c r="Y65" i="104"/>
  <c r="P66" i="104"/>
  <c r="Q66" i="104"/>
  <c r="R66" i="104"/>
  <c r="S66" i="104"/>
  <c r="T66" i="104"/>
  <c r="U66" i="104"/>
  <c r="V66" i="104"/>
  <c r="W66" i="104"/>
  <c r="X66" i="104"/>
  <c r="Y66" i="104"/>
  <c r="P39" i="104"/>
  <c r="Q39" i="104"/>
  <c r="R39" i="104"/>
  <c r="S39" i="104"/>
  <c r="T39" i="104"/>
  <c r="U39" i="104"/>
  <c r="V39" i="104"/>
  <c r="W39" i="104"/>
  <c r="X39" i="104"/>
  <c r="Y39" i="104"/>
  <c r="P40" i="104"/>
  <c r="Q40" i="104"/>
  <c r="R40" i="104"/>
  <c r="S40" i="104"/>
  <c r="T40" i="104"/>
  <c r="U40" i="104"/>
  <c r="V40" i="104"/>
  <c r="W40" i="104"/>
  <c r="X40" i="104"/>
  <c r="Y40" i="104"/>
  <c r="P41" i="104"/>
  <c r="Q41" i="104"/>
  <c r="R41" i="104"/>
  <c r="S41" i="104"/>
  <c r="T41" i="104"/>
  <c r="U41" i="104"/>
  <c r="V41" i="104"/>
  <c r="W41" i="104"/>
  <c r="X41" i="104"/>
  <c r="Y41" i="104"/>
  <c r="P42" i="104"/>
  <c r="Q42" i="104"/>
  <c r="R42" i="104"/>
  <c r="S42" i="104"/>
  <c r="T42" i="104"/>
  <c r="U42" i="104"/>
  <c r="V42" i="104"/>
  <c r="W42" i="104"/>
  <c r="X42" i="104"/>
  <c r="Y42" i="104"/>
  <c r="P43" i="104"/>
  <c r="Q43" i="104"/>
  <c r="R43" i="104"/>
  <c r="S43" i="104"/>
  <c r="T43" i="104"/>
  <c r="U43" i="104"/>
  <c r="V43" i="104"/>
  <c r="W43" i="104"/>
  <c r="X43" i="104"/>
  <c r="Y43" i="104"/>
  <c r="P44" i="104"/>
  <c r="Q44" i="104"/>
  <c r="R44" i="104"/>
  <c r="S44" i="104"/>
  <c r="T44" i="104"/>
  <c r="U44" i="104"/>
  <c r="V44" i="104"/>
  <c r="W44" i="104"/>
  <c r="X44" i="104"/>
  <c r="Y44" i="104"/>
  <c r="P45" i="104"/>
  <c r="Q45" i="104"/>
  <c r="R45" i="104"/>
  <c r="S45" i="104"/>
  <c r="T45" i="104"/>
  <c r="U45" i="104"/>
  <c r="V45" i="104"/>
  <c r="W45" i="104"/>
  <c r="X45" i="104"/>
  <c r="Y45" i="104"/>
  <c r="P67" i="104"/>
  <c r="Q67" i="104"/>
  <c r="R67" i="104"/>
  <c r="S67" i="104"/>
  <c r="T67" i="104"/>
  <c r="U67" i="104"/>
  <c r="V67" i="104"/>
  <c r="W67" i="104"/>
  <c r="X67" i="104"/>
  <c r="Y67" i="104"/>
  <c r="P46" i="104"/>
  <c r="Q46" i="104"/>
  <c r="R46" i="104"/>
  <c r="S46" i="104"/>
  <c r="T46" i="104"/>
  <c r="U46" i="104"/>
  <c r="V46" i="104"/>
  <c r="W46" i="104"/>
  <c r="X46" i="104"/>
  <c r="Y46" i="104"/>
  <c r="C26" i="102"/>
  <c r="C71" i="102"/>
  <c r="C72" i="102"/>
  <c r="C27" i="102"/>
  <c r="C73" i="102"/>
  <c r="C28" i="102"/>
  <c r="C29" i="102"/>
  <c r="C30" i="102"/>
  <c r="C31" i="102"/>
  <c r="C32" i="102"/>
  <c r="C33" i="102"/>
  <c r="C34" i="102"/>
  <c r="C35" i="102"/>
  <c r="C36" i="102"/>
  <c r="C37" i="102"/>
  <c r="C38" i="102"/>
  <c r="C39" i="102"/>
  <c r="C40" i="102"/>
  <c r="C41" i="102"/>
  <c r="C42" i="102"/>
  <c r="C43" i="102"/>
  <c r="C74" i="102"/>
  <c r="C44" i="102"/>
  <c r="C45" i="102"/>
  <c r="C46" i="102"/>
  <c r="C47" i="102"/>
  <c r="C48" i="102"/>
  <c r="C49" i="102"/>
  <c r="C50" i="102"/>
  <c r="C51" i="102"/>
  <c r="C23" i="100"/>
  <c r="C24" i="100"/>
  <c r="C25" i="100"/>
  <c r="C39" i="100"/>
  <c r="C40" i="100"/>
  <c r="C41" i="100"/>
  <c r="C42" i="100"/>
  <c r="C43" i="100"/>
  <c r="C44" i="100"/>
  <c r="C45" i="100"/>
  <c r="C26" i="100"/>
  <c r="C46" i="100"/>
  <c r="C27" i="100"/>
  <c r="C47" i="100"/>
  <c r="C48" i="100"/>
  <c r="C49" i="100"/>
  <c r="C50" i="100"/>
  <c r="C51" i="100"/>
  <c r="C52" i="100"/>
  <c r="C53" i="100"/>
  <c r="C54" i="100"/>
  <c r="C55" i="100"/>
  <c r="C56" i="100"/>
  <c r="C57" i="100"/>
  <c r="C58" i="100"/>
  <c r="C28" i="100"/>
  <c r="C29" i="100"/>
  <c r="C59" i="100"/>
  <c r="C30" i="100"/>
  <c r="C60" i="100"/>
  <c r="C61" i="100"/>
  <c r="C59" i="104"/>
  <c r="C60" i="104"/>
  <c r="C29" i="104"/>
  <c r="C30" i="104"/>
  <c r="C31" i="104"/>
  <c r="C32" i="104"/>
  <c r="C33" i="104"/>
  <c r="C61" i="104"/>
  <c r="C34" i="104"/>
  <c r="C35" i="104"/>
  <c r="C62" i="104"/>
  <c r="C36" i="104"/>
  <c r="C63" i="104"/>
  <c r="C37" i="104"/>
  <c r="C38" i="104"/>
  <c r="C64" i="104"/>
  <c r="C65" i="104"/>
  <c r="C66" i="104"/>
  <c r="C39" i="104"/>
  <c r="C40" i="104"/>
  <c r="C41" i="104"/>
  <c r="C42" i="104"/>
  <c r="C43" i="104"/>
  <c r="C44" i="104"/>
  <c r="C45" i="104"/>
  <c r="C67" i="104"/>
  <c r="C46" i="104"/>
  <c r="P71" i="102"/>
  <c r="Q71" i="102" s="1"/>
  <c r="R71" i="102"/>
  <c r="S71" i="102"/>
  <c r="T71" i="102"/>
  <c r="U71" i="102"/>
  <c r="V71" i="102"/>
  <c r="W71" i="102"/>
  <c r="X71" i="102"/>
  <c r="Y71" i="102"/>
  <c r="P7" i="102"/>
  <c r="Q7" i="102" s="1"/>
  <c r="R7" i="102"/>
  <c r="S7" i="102"/>
  <c r="T7" i="102"/>
  <c r="U7" i="102"/>
  <c r="V7" i="102"/>
  <c r="W7" i="102"/>
  <c r="X7" i="102"/>
  <c r="Y7" i="102"/>
  <c r="P8" i="102"/>
  <c r="Q8" i="102" s="1"/>
  <c r="R8" i="102"/>
  <c r="S8" i="102"/>
  <c r="T8" i="102"/>
  <c r="U8" i="102"/>
  <c r="V8" i="102"/>
  <c r="W8" i="102"/>
  <c r="X8" i="102"/>
  <c r="Y8" i="102"/>
  <c r="P9" i="102"/>
  <c r="Q9" i="102" s="1"/>
  <c r="R9" i="102"/>
  <c r="S9" i="102"/>
  <c r="T9" i="102"/>
  <c r="U9" i="102"/>
  <c r="V9" i="102"/>
  <c r="W9" i="102"/>
  <c r="X9" i="102"/>
  <c r="Y9" i="102"/>
  <c r="P10" i="102"/>
  <c r="Q10" i="102" s="1"/>
  <c r="R10" i="102"/>
  <c r="S10" i="102"/>
  <c r="T10" i="102"/>
  <c r="U10" i="102"/>
  <c r="V10" i="102"/>
  <c r="W10" i="102"/>
  <c r="X10" i="102"/>
  <c r="Y10" i="102"/>
  <c r="P72" i="102"/>
  <c r="Q72" i="102" s="1"/>
  <c r="R72" i="102"/>
  <c r="S72" i="102"/>
  <c r="T72" i="102"/>
  <c r="U72" i="102"/>
  <c r="V72" i="102"/>
  <c r="W72" i="102"/>
  <c r="X72" i="102"/>
  <c r="Y72" i="102"/>
  <c r="P11" i="102"/>
  <c r="Q11" i="102"/>
  <c r="R11" i="102"/>
  <c r="S11" i="102"/>
  <c r="T11" i="102"/>
  <c r="U11" i="102"/>
  <c r="V11" i="102"/>
  <c r="W11" i="102"/>
  <c r="X11" i="102"/>
  <c r="Y11" i="102"/>
  <c r="P12" i="102"/>
  <c r="Q12" i="102" s="1"/>
  <c r="R12" i="102"/>
  <c r="S12" i="102"/>
  <c r="T12" i="102"/>
  <c r="U12" i="102"/>
  <c r="V12" i="102"/>
  <c r="W12" i="102"/>
  <c r="X12" i="102"/>
  <c r="Y12" i="102"/>
  <c r="P13" i="102"/>
  <c r="Q13" i="102" s="1"/>
  <c r="R13" i="102"/>
  <c r="S13" i="102"/>
  <c r="T13" i="102"/>
  <c r="U13" i="102"/>
  <c r="V13" i="102"/>
  <c r="W13" i="102"/>
  <c r="X13" i="102"/>
  <c r="Y13" i="102"/>
  <c r="P14" i="102"/>
  <c r="Q14" i="102" s="1"/>
  <c r="R14" i="102"/>
  <c r="S14" i="102"/>
  <c r="T14" i="102"/>
  <c r="U14" i="102"/>
  <c r="V14" i="102"/>
  <c r="W14" i="102"/>
  <c r="X14" i="102"/>
  <c r="Y14" i="102"/>
  <c r="P27" i="102"/>
  <c r="Q27" i="102"/>
  <c r="R27" i="102"/>
  <c r="S27" i="102"/>
  <c r="T27" i="102"/>
  <c r="U27" i="102"/>
  <c r="V27" i="102"/>
  <c r="W27" i="102"/>
  <c r="X27" i="102"/>
  <c r="Y27" i="102"/>
  <c r="P70" i="102"/>
  <c r="Q70" i="102" s="1"/>
  <c r="R70" i="102"/>
  <c r="S70" i="102"/>
  <c r="T70" i="102"/>
  <c r="U70" i="102"/>
  <c r="V70" i="102"/>
  <c r="W70" i="102"/>
  <c r="X70" i="102"/>
  <c r="Y70" i="102"/>
  <c r="P15" i="102"/>
  <c r="Q15" i="102" s="1"/>
  <c r="R15" i="102"/>
  <c r="S15" i="102"/>
  <c r="T15" i="102"/>
  <c r="U15" i="102"/>
  <c r="V15" i="102"/>
  <c r="W15" i="102"/>
  <c r="X15" i="102"/>
  <c r="Y15" i="102"/>
  <c r="P16" i="102"/>
  <c r="Q16" i="102" s="1"/>
  <c r="R16" i="102"/>
  <c r="S16" i="102"/>
  <c r="T16" i="102"/>
  <c r="U16" i="102"/>
  <c r="V16" i="102"/>
  <c r="W16" i="102"/>
  <c r="X16" i="102"/>
  <c r="Y16" i="102"/>
  <c r="P17" i="102"/>
  <c r="Q17" i="102" s="1"/>
  <c r="R17" i="102"/>
  <c r="S17" i="102"/>
  <c r="T17" i="102"/>
  <c r="U17" i="102"/>
  <c r="V17" i="102"/>
  <c r="W17" i="102"/>
  <c r="X17" i="102"/>
  <c r="Y17" i="102"/>
  <c r="P18" i="102"/>
  <c r="Q18" i="102" s="1"/>
  <c r="R18" i="102"/>
  <c r="S18" i="102"/>
  <c r="T18" i="102"/>
  <c r="U18" i="102"/>
  <c r="V18" i="102"/>
  <c r="W18" i="102"/>
  <c r="X18" i="102"/>
  <c r="Y18" i="102"/>
  <c r="P19" i="102"/>
  <c r="Q19" i="102" s="1"/>
  <c r="R19" i="102"/>
  <c r="S19" i="102"/>
  <c r="T19" i="102"/>
  <c r="U19" i="102"/>
  <c r="V19" i="102"/>
  <c r="W19" i="102"/>
  <c r="X19" i="102"/>
  <c r="Y19" i="102"/>
  <c r="P20" i="102"/>
  <c r="Q20" i="102" s="1"/>
  <c r="R20" i="102"/>
  <c r="S20" i="102"/>
  <c r="T20" i="102"/>
  <c r="U20" i="102"/>
  <c r="V20" i="102"/>
  <c r="W20" i="102"/>
  <c r="X20" i="102"/>
  <c r="Y20" i="102"/>
  <c r="P21" i="102"/>
  <c r="Q21" i="102"/>
  <c r="R21" i="102"/>
  <c r="S21" i="102"/>
  <c r="T21" i="102"/>
  <c r="U21" i="102"/>
  <c r="V21" i="102"/>
  <c r="W21" i="102"/>
  <c r="X21" i="102"/>
  <c r="Y21" i="102"/>
  <c r="P22" i="102"/>
  <c r="Q22" i="102" s="1"/>
  <c r="R22" i="102"/>
  <c r="S22" i="102"/>
  <c r="T22" i="102"/>
  <c r="U22" i="102"/>
  <c r="V22" i="102"/>
  <c r="W22" i="102"/>
  <c r="X22" i="102"/>
  <c r="Y22" i="102"/>
  <c r="P73" i="102"/>
  <c r="Q73" i="102"/>
  <c r="R73" i="102"/>
  <c r="S73" i="102"/>
  <c r="T73" i="102"/>
  <c r="U73" i="102"/>
  <c r="V73" i="102"/>
  <c r="W73" i="102"/>
  <c r="X73" i="102"/>
  <c r="Y73" i="102"/>
  <c r="P23" i="102"/>
  <c r="Q23" i="102" s="1"/>
  <c r="R23" i="102"/>
  <c r="S23" i="102"/>
  <c r="T23" i="102"/>
  <c r="U23" i="102"/>
  <c r="V23" i="102"/>
  <c r="W23" i="102"/>
  <c r="X23" i="102"/>
  <c r="Y23" i="102"/>
  <c r="P24" i="102"/>
  <c r="Q24" i="102"/>
  <c r="R24" i="102"/>
  <c r="S24" i="102"/>
  <c r="T24" i="102"/>
  <c r="U24" i="102"/>
  <c r="V24" i="102"/>
  <c r="W24" i="102"/>
  <c r="X24" i="102"/>
  <c r="Y24" i="102"/>
  <c r="P25" i="102"/>
  <c r="Q25" i="102" s="1"/>
  <c r="R25" i="102"/>
  <c r="S25" i="102"/>
  <c r="T25" i="102"/>
  <c r="U25" i="102"/>
  <c r="V25" i="102"/>
  <c r="W25" i="102"/>
  <c r="X25" i="102"/>
  <c r="Y25" i="102"/>
  <c r="P26" i="102"/>
  <c r="Q26" i="102" s="1"/>
  <c r="R26" i="102"/>
  <c r="S26" i="102"/>
  <c r="T26" i="102"/>
  <c r="U26" i="102"/>
  <c r="V26" i="102"/>
  <c r="W26" i="102"/>
  <c r="X26" i="102"/>
  <c r="Y26" i="102"/>
  <c r="C7" i="102"/>
  <c r="C8" i="102"/>
  <c r="C9" i="102"/>
  <c r="C10" i="102"/>
  <c r="C11" i="102"/>
  <c r="C12" i="102"/>
  <c r="C13" i="102"/>
  <c r="C14" i="102"/>
  <c r="C70" i="102"/>
  <c r="C15" i="102"/>
  <c r="C16" i="102"/>
  <c r="C17" i="102"/>
  <c r="C18" i="102"/>
  <c r="C19" i="102"/>
  <c r="C20" i="102"/>
  <c r="C21" i="102"/>
  <c r="C22" i="102"/>
  <c r="C23" i="102"/>
  <c r="C24" i="102"/>
  <c r="C25" i="102"/>
  <c r="Y28" i="104"/>
  <c r="X28" i="104"/>
  <c r="W28" i="104"/>
  <c r="V28" i="104"/>
  <c r="U28" i="104"/>
  <c r="T28" i="104"/>
  <c r="S28" i="104"/>
  <c r="R28" i="104"/>
  <c r="P28" i="104"/>
  <c r="Q28" i="104" s="1"/>
  <c r="C28" i="104"/>
  <c r="Y27" i="104"/>
  <c r="X27" i="104"/>
  <c r="W27" i="104"/>
  <c r="V27" i="104"/>
  <c r="U27" i="104"/>
  <c r="T27" i="104"/>
  <c r="S27" i="104"/>
  <c r="R27" i="104"/>
  <c r="P27" i="104"/>
  <c r="Q27" i="104" s="1"/>
  <c r="C27" i="104"/>
  <c r="Y26" i="104"/>
  <c r="X26" i="104"/>
  <c r="W26" i="104"/>
  <c r="V26" i="104"/>
  <c r="U26" i="104"/>
  <c r="T26" i="104"/>
  <c r="S26" i="104"/>
  <c r="R26" i="104"/>
  <c r="P26" i="104"/>
  <c r="Q26" i="104" s="1"/>
  <c r="C26" i="104"/>
  <c r="Y60" i="104"/>
  <c r="X60" i="104"/>
  <c r="W60" i="104"/>
  <c r="V60" i="104"/>
  <c r="U60" i="104"/>
  <c r="T60" i="104"/>
  <c r="S60" i="104"/>
  <c r="R60" i="104"/>
  <c r="P60" i="104"/>
  <c r="Q60" i="104" s="1"/>
  <c r="Y25" i="104"/>
  <c r="X25" i="104"/>
  <c r="W25" i="104"/>
  <c r="V25" i="104"/>
  <c r="U25" i="104"/>
  <c r="T25" i="104"/>
  <c r="S25" i="104"/>
  <c r="R25" i="104"/>
  <c r="P25" i="104"/>
  <c r="Q25" i="104" s="1"/>
  <c r="C25" i="104"/>
  <c r="Y24" i="104"/>
  <c r="X24" i="104"/>
  <c r="W24" i="104"/>
  <c r="V24" i="104"/>
  <c r="U24" i="104"/>
  <c r="T24" i="104"/>
  <c r="S24" i="104"/>
  <c r="R24" i="104"/>
  <c r="P24" i="104"/>
  <c r="Q24" i="104" s="1"/>
  <c r="C24" i="104"/>
  <c r="Y59" i="104"/>
  <c r="X59" i="104"/>
  <c r="W59" i="104"/>
  <c r="V59" i="104"/>
  <c r="U59" i="104"/>
  <c r="T59" i="104"/>
  <c r="S59" i="104"/>
  <c r="R59" i="104"/>
  <c r="P59" i="104"/>
  <c r="Q59" i="104" s="1"/>
  <c r="Y23" i="104"/>
  <c r="X23" i="104"/>
  <c r="W23" i="104"/>
  <c r="V23" i="104"/>
  <c r="U23" i="104"/>
  <c r="T23" i="104"/>
  <c r="S23" i="104"/>
  <c r="R23" i="104"/>
  <c r="P23" i="104"/>
  <c r="Q23" i="104" s="1"/>
  <c r="C23" i="104"/>
  <c r="Y22" i="104"/>
  <c r="X22" i="104"/>
  <c r="W22" i="104"/>
  <c r="V22" i="104"/>
  <c r="U22" i="104"/>
  <c r="T22" i="104"/>
  <c r="S22" i="104"/>
  <c r="R22" i="104"/>
  <c r="P22" i="104"/>
  <c r="Q22" i="104" s="1"/>
  <c r="C22" i="104"/>
  <c r="Y21" i="104"/>
  <c r="X21" i="104"/>
  <c r="W21" i="104"/>
  <c r="V21" i="104"/>
  <c r="U21" i="104"/>
  <c r="T21" i="104"/>
  <c r="S21" i="104"/>
  <c r="R21" i="104"/>
  <c r="P21" i="104"/>
  <c r="Q21" i="104" s="1"/>
  <c r="C21" i="104"/>
  <c r="Y58" i="104"/>
  <c r="X58" i="104"/>
  <c r="W58" i="104"/>
  <c r="V58" i="104"/>
  <c r="U58" i="104"/>
  <c r="T58" i="104"/>
  <c r="S58" i="104"/>
  <c r="R58" i="104"/>
  <c r="P58" i="104"/>
  <c r="Q58" i="104" s="1"/>
  <c r="C58" i="104"/>
  <c r="Y20" i="104"/>
  <c r="X20" i="104"/>
  <c r="W20" i="104"/>
  <c r="V20" i="104"/>
  <c r="U20" i="104"/>
  <c r="T20" i="104"/>
  <c r="S20" i="104"/>
  <c r="R20" i="104"/>
  <c r="P20" i="104"/>
  <c r="Q20" i="104" s="1"/>
  <c r="C20" i="104"/>
  <c r="Y19" i="104"/>
  <c r="X19" i="104"/>
  <c r="W19" i="104"/>
  <c r="V19" i="104"/>
  <c r="U19" i="104"/>
  <c r="T19" i="104"/>
  <c r="S19" i="104"/>
  <c r="R19" i="104"/>
  <c r="P19" i="104"/>
  <c r="Q19" i="104" s="1"/>
  <c r="C19" i="104"/>
  <c r="Y18" i="104"/>
  <c r="X18" i="104"/>
  <c r="W18" i="104"/>
  <c r="V18" i="104"/>
  <c r="U18" i="104"/>
  <c r="T18" i="104"/>
  <c r="S18" i="104"/>
  <c r="R18" i="104"/>
  <c r="P18" i="104"/>
  <c r="Q18" i="104" s="1"/>
  <c r="C18" i="104"/>
  <c r="Y17" i="104"/>
  <c r="X17" i="104"/>
  <c r="W17" i="104"/>
  <c r="V17" i="104"/>
  <c r="U17" i="104"/>
  <c r="T17" i="104"/>
  <c r="S17" i="104"/>
  <c r="R17" i="104"/>
  <c r="P17" i="104"/>
  <c r="Q17" i="104" s="1"/>
  <c r="C17" i="104"/>
  <c r="Y16" i="104"/>
  <c r="X16" i="104"/>
  <c r="W16" i="104"/>
  <c r="V16" i="104"/>
  <c r="U16" i="104"/>
  <c r="T16" i="104"/>
  <c r="S16" i="104"/>
  <c r="R16" i="104"/>
  <c r="P16" i="104"/>
  <c r="Q16" i="104" s="1"/>
  <c r="C16" i="104"/>
  <c r="Y15" i="104"/>
  <c r="X15" i="104"/>
  <c r="W15" i="104"/>
  <c r="V15" i="104"/>
  <c r="U15" i="104"/>
  <c r="T15" i="104"/>
  <c r="S15" i="104"/>
  <c r="R15" i="104"/>
  <c r="P15" i="104"/>
  <c r="Q15" i="104" s="1"/>
  <c r="C15" i="104"/>
  <c r="Y14" i="104"/>
  <c r="X14" i="104"/>
  <c r="W14" i="104"/>
  <c r="V14" i="104"/>
  <c r="U14" i="104"/>
  <c r="T14" i="104"/>
  <c r="S14" i="104"/>
  <c r="R14" i="104"/>
  <c r="P14" i="104"/>
  <c r="Q14" i="104" s="1"/>
  <c r="C14" i="104"/>
  <c r="Y13" i="104"/>
  <c r="X13" i="104"/>
  <c r="W13" i="104"/>
  <c r="V13" i="104"/>
  <c r="U13" i="104"/>
  <c r="T13" i="104"/>
  <c r="S13" i="104"/>
  <c r="R13" i="104"/>
  <c r="P13" i="104"/>
  <c r="Q13" i="104" s="1"/>
  <c r="C13" i="104"/>
  <c r="Y12" i="104"/>
  <c r="X12" i="104"/>
  <c r="W12" i="104"/>
  <c r="V12" i="104"/>
  <c r="U12" i="104"/>
  <c r="T12" i="104"/>
  <c r="S12" i="104"/>
  <c r="R12" i="104"/>
  <c r="P12" i="104"/>
  <c r="Q12" i="104" s="1"/>
  <c r="C12" i="104"/>
  <c r="Y11" i="104"/>
  <c r="X11" i="104"/>
  <c r="W11" i="104"/>
  <c r="V11" i="104"/>
  <c r="U11" i="104"/>
  <c r="T11" i="104"/>
  <c r="S11" i="104"/>
  <c r="R11" i="104"/>
  <c r="P11" i="104"/>
  <c r="Q11" i="104" s="1"/>
  <c r="C11" i="104"/>
  <c r="Y10" i="104"/>
  <c r="X10" i="104"/>
  <c r="W10" i="104"/>
  <c r="V10" i="104"/>
  <c r="U10" i="104"/>
  <c r="T10" i="104"/>
  <c r="S10" i="104"/>
  <c r="R10" i="104"/>
  <c r="P10" i="104"/>
  <c r="Q10" i="104" s="1"/>
  <c r="C10" i="104"/>
  <c r="Y9" i="104"/>
  <c r="X9" i="104"/>
  <c r="W9" i="104"/>
  <c r="V9" i="104"/>
  <c r="U9" i="104"/>
  <c r="T9" i="104"/>
  <c r="S9" i="104"/>
  <c r="R9" i="104"/>
  <c r="P9" i="104"/>
  <c r="Q9" i="104" s="1"/>
  <c r="C9" i="104"/>
  <c r="Y8" i="104"/>
  <c r="X8" i="104"/>
  <c r="W8" i="104"/>
  <c r="V8" i="104"/>
  <c r="U8" i="104"/>
  <c r="T8" i="104"/>
  <c r="S8" i="104"/>
  <c r="R8" i="104"/>
  <c r="P8" i="104"/>
  <c r="Q8" i="104" s="1"/>
  <c r="C8" i="104"/>
  <c r="Y7" i="104"/>
  <c r="X7" i="104"/>
  <c r="W7" i="104"/>
  <c r="V7" i="104"/>
  <c r="U7" i="104"/>
  <c r="T7" i="104"/>
  <c r="S7" i="104"/>
  <c r="R7" i="104"/>
  <c r="P7" i="104"/>
  <c r="Q7" i="104" s="1"/>
  <c r="C7" i="104"/>
  <c r="AH6" i="104"/>
  <c r="AG6" i="104"/>
  <c r="AF6" i="104"/>
  <c r="AE6" i="104"/>
  <c r="AD6" i="104"/>
  <c r="AC6" i="104"/>
  <c r="O6" i="104"/>
  <c r="N6" i="104"/>
  <c r="M6" i="104"/>
  <c r="L6" i="104"/>
  <c r="K6" i="104"/>
  <c r="J6" i="104"/>
  <c r="I6" i="104"/>
  <c r="H6" i="104"/>
  <c r="G6" i="104"/>
  <c r="F6" i="104"/>
  <c r="E6" i="104"/>
  <c r="D6" i="104"/>
  <c r="AH5" i="104"/>
  <c r="AG5" i="104"/>
  <c r="AF5" i="104"/>
  <c r="AE5" i="104"/>
  <c r="AD5" i="104"/>
  <c r="AC5" i="104"/>
  <c r="O5" i="104"/>
  <c r="N5" i="104"/>
  <c r="M5" i="104"/>
  <c r="L5" i="104"/>
  <c r="K5" i="104"/>
  <c r="J5" i="104"/>
  <c r="I5" i="104"/>
  <c r="H5" i="104"/>
  <c r="G5" i="104"/>
  <c r="F5" i="104"/>
  <c r="E5" i="104"/>
  <c r="D5" i="104"/>
  <c r="P1" i="104"/>
  <c r="O1" i="104"/>
  <c r="N1" i="104"/>
  <c r="M1" i="104"/>
  <c r="L1" i="104"/>
  <c r="K1" i="104" s="1"/>
  <c r="J1" i="104" s="1"/>
  <c r="I1" i="104" s="1"/>
  <c r="H1" i="104" s="1"/>
  <c r="G1" i="104" s="1"/>
  <c r="F1" i="104" s="1"/>
  <c r="E1" i="104" s="1"/>
  <c r="D1" i="104" s="1"/>
  <c r="C1" i="104" s="1"/>
  <c r="B1" i="104" s="1"/>
  <c r="P39" i="100"/>
  <c r="Q39" i="100" s="1"/>
  <c r="R39" i="100"/>
  <c r="S39" i="100"/>
  <c r="T39" i="100"/>
  <c r="U39" i="100"/>
  <c r="V39" i="100"/>
  <c r="W39" i="100"/>
  <c r="X39" i="100"/>
  <c r="Y39" i="100"/>
  <c r="P40" i="100"/>
  <c r="Q40" i="100"/>
  <c r="R40" i="100"/>
  <c r="S40" i="100"/>
  <c r="T40" i="100"/>
  <c r="U40" i="100"/>
  <c r="V40" i="100"/>
  <c r="W40" i="100"/>
  <c r="X40" i="100"/>
  <c r="Y40" i="100"/>
  <c r="P41" i="100"/>
  <c r="Q41" i="100" s="1"/>
  <c r="R41" i="100"/>
  <c r="S41" i="100"/>
  <c r="T41" i="100"/>
  <c r="U41" i="100"/>
  <c r="V41" i="100"/>
  <c r="W41" i="100"/>
  <c r="X41" i="100"/>
  <c r="Y41" i="100"/>
  <c r="P10" i="100"/>
  <c r="Q10" i="100" s="1"/>
  <c r="R10" i="100"/>
  <c r="S10" i="100"/>
  <c r="T10" i="100"/>
  <c r="U10" i="100"/>
  <c r="V10" i="100"/>
  <c r="W10" i="100"/>
  <c r="X10" i="100"/>
  <c r="Y10" i="100"/>
  <c r="P11" i="100"/>
  <c r="Q11" i="100" s="1"/>
  <c r="R11" i="100"/>
  <c r="S11" i="100"/>
  <c r="T11" i="100"/>
  <c r="U11" i="100"/>
  <c r="V11" i="100"/>
  <c r="W11" i="100"/>
  <c r="X11" i="100"/>
  <c r="Y11" i="100"/>
  <c r="P12" i="100"/>
  <c r="Q12" i="100"/>
  <c r="R12" i="100"/>
  <c r="S12" i="100"/>
  <c r="T12" i="100"/>
  <c r="U12" i="100"/>
  <c r="V12" i="100"/>
  <c r="W12" i="100"/>
  <c r="X12" i="100"/>
  <c r="Y12" i="100"/>
  <c r="P13" i="100"/>
  <c r="Q13" i="100" s="1"/>
  <c r="R13" i="100"/>
  <c r="S13" i="100"/>
  <c r="T13" i="100"/>
  <c r="U13" i="100"/>
  <c r="V13" i="100"/>
  <c r="W13" i="100"/>
  <c r="X13" i="100"/>
  <c r="Y13" i="100"/>
  <c r="P14" i="100"/>
  <c r="Q14" i="100"/>
  <c r="R14" i="100"/>
  <c r="S14" i="100"/>
  <c r="T14" i="100"/>
  <c r="U14" i="100"/>
  <c r="V14" i="100"/>
  <c r="W14" i="100"/>
  <c r="X14" i="100"/>
  <c r="Y14" i="100"/>
  <c r="P15" i="100"/>
  <c r="Q15" i="100" s="1"/>
  <c r="R15" i="100"/>
  <c r="S15" i="100"/>
  <c r="T15" i="100"/>
  <c r="U15" i="100"/>
  <c r="V15" i="100"/>
  <c r="W15" i="100"/>
  <c r="X15" i="100"/>
  <c r="Y15" i="100"/>
  <c r="P16" i="100"/>
  <c r="Q16" i="100"/>
  <c r="R16" i="100"/>
  <c r="S16" i="100"/>
  <c r="T16" i="100"/>
  <c r="U16" i="100"/>
  <c r="V16" i="100"/>
  <c r="W16" i="100"/>
  <c r="X16" i="100"/>
  <c r="Y16" i="100"/>
  <c r="P42" i="100"/>
  <c r="Q42" i="100" s="1"/>
  <c r="R42" i="100"/>
  <c r="S42" i="100"/>
  <c r="T42" i="100"/>
  <c r="U42" i="100"/>
  <c r="V42" i="100"/>
  <c r="W42" i="100"/>
  <c r="X42" i="100"/>
  <c r="Y42" i="100"/>
  <c r="P17" i="100"/>
  <c r="Q17" i="100"/>
  <c r="R17" i="100"/>
  <c r="S17" i="100"/>
  <c r="T17" i="100"/>
  <c r="U17" i="100"/>
  <c r="V17" i="100"/>
  <c r="W17" i="100"/>
  <c r="X17" i="100"/>
  <c r="Y17" i="100"/>
  <c r="P43" i="100"/>
  <c r="Q43" i="100" s="1"/>
  <c r="R43" i="100"/>
  <c r="S43" i="100"/>
  <c r="T43" i="100"/>
  <c r="U43" i="100"/>
  <c r="V43" i="100"/>
  <c r="W43" i="100"/>
  <c r="X43" i="100"/>
  <c r="Y43" i="100"/>
  <c r="P44" i="100"/>
  <c r="Q44" i="100"/>
  <c r="R44" i="100"/>
  <c r="S44" i="100"/>
  <c r="T44" i="100"/>
  <c r="U44" i="100"/>
  <c r="V44" i="100"/>
  <c r="W44" i="100"/>
  <c r="X44" i="100"/>
  <c r="Y44" i="100"/>
  <c r="P18" i="100"/>
  <c r="Q18" i="100" s="1"/>
  <c r="R18" i="100"/>
  <c r="S18" i="100"/>
  <c r="T18" i="100"/>
  <c r="U18" i="100"/>
  <c r="V18" i="100"/>
  <c r="W18" i="100"/>
  <c r="X18" i="100"/>
  <c r="Y18" i="100"/>
  <c r="P19" i="100"/>
  <c r="Q19" i="100" s="1"/>
  <c r="R19" i="100"/>
  <c r="S19" i="100"/>
  <c r="T19" i="100"/>
  <c r="U19" i="100"/>
  <c r="V19" i="100"/>
  <c r="W19" i="100"/>
  <c r="X19" i="100"/>
  <c r="Y19" i="100"/>
  <c r="P20" i="100"/>
  <c r="Q20" i="100" s="1"/>
  <c r="R20" i="100"/>
  <c r="S20" i="100"/>
  <c r="T20" i="100"/>
  <c r="U20" i="100"/>
  <c r="V20" i="100"/>
  <c r="W20" i="100"/>
  <c r="X20" i="100"/>
  <c r="Y20" i="100"/>
  <c r="P21" i="100"/>
  <c r="Q21" i="100" s="1"/>
  <c r="R21" i="100"/>
  <c r="S21" i="100"/>
  <c r="T21" i="100"/>
  <c r="U21" i="100"/>
  <c r="V21" i="100"/>
  <c r="W21" i="100"/>
  <c r="X21" i="100"/>
  <c r="Y21" i="100"/>
  <c r="P22" i="100"/>
  <c r="Q22" i="100" s="1"/>
  <c r="R22" i="100"/>
  <c r="S22" i="100"/>
  <c r="T22" i="100"/>
  <c r="U22" i="100"/>
  <c r="V22" i="100"/>
  <c r="W22" i="100"/>
  <c r="X22" i="100"/>
  <c r="Y22" i="100"/>
  <c r="P23" i="100"/>
  <c r="Q23" i="100"/>
  <c r="R23" i="100"/>
  <c r="S23" i="100"/>
  <c r="T23" i="100"/>
  <c r="U23" i="100"/>
  <c r="V23" i="100"/>
  <c r="W23" i="100"/>
  <c r="X23" i="100"/>
  <c r="Y23" i="100"/>
  <c r="P24" i="100"/>
  <c r="Q24" i="100" s="1"/>
  <c r="R24" i="100"/>
  <c r="S24" i="100"/>
  <c r="T24" i="100"/>
  <c r="U24" i="100"/>
  <c r="V24" i="100"/>
  <c r="W24" i="100"/>
  <c r="X24" i="100"/>
  <c r="Y24" i="100"/>
  <c r="P45" i="100"/>
  <c r="Q45" i="100"/>
  <c r="R45" i="100"/>
  <c r="S45" i="100"/>
  <c r="T45" i="100"/>
  <c r="U45" i="100"/>
  <c r="V45" i="100"/>
  <c r="W45" i="100"/>
  <c r="X45" i="100"/>
  <c r="Y45" i="100"/>
  <c r="P25" i="100"/>
  <c r="Q25" i="100" s="1"/>
  <c r="R25" i="100"/>
  <c r="S25" i="100"/>
  <c r="T25" i="100"/>
  <c r="U25" i="100"/>
  <c r="V25" i="100"/>
  <c r="W25" i="100"/>
  <c r="X25" i="100"/>
  <c r="Y25" i="100"/>
  <c r="C8" i="100"/>
  <c r="C9" i="100"/>
  <c r="C10" i="100"/>
  <c r="C11" i="100"/>
  <c r="C12" i="100"/>
  <c r="C13" i="100"/>
  <c r="C14" i="100"/>
  <c r="C15" i="100"/>
  <c r="C16" i="100"/>
  <c r="C17" i="100"/>
  <c r="C18" i="100"/>
  <c r="C19" i="100"/>
  <c r="C20" i="100"/>
  <c r="C21" i="100"/>
  <c r="C22" i="100"/>
  <c r="C7" i="100"/>
  <c r="AH6" i="102"/>
  <c r="AG6" i="102"/>
  <c r="AF6" i="102"/>
  <c r="AE6" i="102"/>
  <c r="AD6" i="102"/>
  <c r="AC6" i="102"/>
  <c r="O6" i="102"/>
  <c r="N6" i="102"/>
  <c r="M6" i="102"/>
  <c r="L6" i="102"/>
  <c r="K6" i="102"/>
  <c r="J6" i="102"/>
  <c r="I6" i="102"/>
  <c r="H6" i="102"/>
  <c r="G6" i="102"/>
  <c r="F6" i="102"/>
  <c r="E6" i="102"/>
  <c r="D6" i="102"/>
  <c r="AH5" i="102"/>
  <c r="AG5" i="102"/>
  <c r="AF5" i="102"/>
  <c r="AE5" i="102"/>
  <c r="AD5" i="102"/>
  <c r="AC5" i="102"/>
  <c r="O5" i="102"/>
  <c r="N5" i="102"/>
  <c r="M5" i="102"/>
  <c r="L5" i="102"/>
  <c r="K5" i="102"/>
  <c r="J5" i="102"/>
  <c r="I5" i="102"/>
  <c r="H5" i="102"/>
  <c r="G5" i="102"/>
  <c r="F5" i="102"/>
  <c r="E5" i="102"/>
  <c r="D5" i="102"/>
  <c r="P1" i="102"/>
  <c r="O1" i="102"/>
  <c r="N1" i="102" s="1"/>
  <c r="M1" i="102" s="1"/>
  <c r="L1" i="102" s="1"/>
  <c r="K1" i="102" s="1"/>
  <c r="J1" i="102" s="1"/>
  <c r="I1" i="102" s="1"/>
  <c r="H1" i="102" s="1"/>
  <c r="G1" i="102" s="1"/>
  <c r="F1" i="102" s="1"/>
  <c r="E1" i="102" s="1"/>
  <c r="D1" i="102" s="1"/>
  <c r="C1" i="102" s="1"/>
  <c r="B1" i="102" s="1"/>
  <c r="P7" i="100"/>
  <c r="Q7" i="100" s="1"/>
  <c r="R7" i="100"/>
  <c r="S7" i="100"/>
  <c r="T7" i="100"/>
  <c r="U7" i="100"/>
  <c r="V7" i="100"/>
  <c r="W7" i="100"/>
  <c r="X7" i="100"/>
  <c r="Y7" i="100"/>
  <c r="P8" i="100"/>
  <c r="Q8" i="100" s="1"/>
  <c r="R8" i="100"/>
  <c r="S8" i="100"/>
  <c r="T8" i="100"/>
  <c r="U8" i="100"/>
  <c r="V8" i="100"/>
  <c r="W8" i="100"/>
  <c r="X8" i="100"/>
  <c r="Y8" i="100"/>
  <c r="P9" i="100"/>
  <c r="Q9" i="100" s="1"/>
  <c r="R9" i="100"/>
  <c r="S9" i="100"/>
  <c r="T9" i="100"/>
  <c r="U9" i="100"/>
  <c r="V9" i="100"/>
  <c r="W9" i="100"/>
  <c r="X9" i="100"/>
  <c r="Y9" i="100"/>
  <c r="E5" i="100"/>
  <c r="F5" i="100"/>
  <c r="G5" i="100"/>
  <c r="H5" i="100"/>
  <c r="I5" i="100"/>
  <c r="J5" i="100"/>
  <c r="K5" i="100"/>
  <c r="L5" i="100"/>
  <c r="M5" i="100"/>
  <c r="N5" i="100"/>
  <c r="O5" i="100"/>
  <c r="D5" i="100"/>
  <c r="Q6" i="110" l="1"/>
  <c r="Q5" i="110"/>
  <c r="Q6" i="109"/>
  <c r="Q5" i="105"/>
  <c r="Q5" i="107"/>
  <c r="Q6" i="105"/>
  <c r="Q6" i="106"/>
  <c r="Q5" i="106"/>
  <c r="X5" i="104"/>
  <c r="V5" i="104"/>
  <c r="U5" i="104"/>
  <c r="Y5" i="104"/>
  <c r="S5" i="102"/>
  <c r="V5" i="102"/>
  <c r="T5" i="102"/>
  <c r="U5" i="102"/>
  <c r="X5" i="102"/>
  <c r="W5" i="102"/>
  <c r="Y5" i="102"/>
  <c r="U6" i="102"/>
  <c r="T6" i="102"/>
  <c r="V6" i="102"/>
  <c r="S5" i="104"/>
  <c r="W5" i="104"/>
  <c r="R5" i="104"/>
  <c r="X6" i="102"/>
  <c r="W6" i="102"/>
  <c r="S6" i="102"/>
  <c r="R6" i="102"/>
  <c r="P6" i="102"/>
  <c r="U6" i="104"/>
  <c r="V6" i="104"/>
  <c r="S6" i="104"/>
  <c r="T6" i="104"/>
  <c r="X6" i="104"/>
  <c r="Y6" i="104"/>
  <c r="Y6" i="102"/>
  <c r="P5" i="102"/>
  <c r="R5" i="102"/>
  <c r="P6" i="104"/>
  <c r="T5" i="104"/>
  <c r="W6" i="104"/>
  <c r="R6" i="104"/>
  <c r="P5" i="104"/>
  <c r="Q5" i="102"/>
  <c r="Q6" i="102"/>
  <c r="E6" i="100"/>
  <c r="F6" i="100"/>
  <c r="G6" i="100"/>
  <c r="H6" i="100"/>
  <c r="I6" i="100"/>
  <c r="J6" i="100"/>
  <c r="K6" i="100"/>
  <c r="L6" i="100"/>
  <c r="M6" i="100"/>
  <c r="N6" i="100"/>
  <c r="O6" i="100"/>
  <c r="D6" i="100"/>
  <c r="Q5" i="104" l="1"/>
  <c r="Q6" i="104"/>
  <c r="S5" i="100"/>
  <c r="Y5" i="100"/>
  <c r="W6" i="100"/>
  <c r="R6" i="100"/>
  <c r="X6" i="100"/>
  <c r="Y6" i="100"/>
  <c r="X5" i="100"/>
  <c r="W5" i="100"/>
  <c r="V5" i="100"/>
  <c r="U5" i="100"/>
  <c r="T5" i="100"/>
  <c r="S6" i="100"/>
  <c r="R5" i="100"/>
  <c r="AH6" i="100"/>
  <c r="AG6" i="100"/>
  <c r="AF6" i="100"/>
  <c r="AE6" i="100"/>
  <c r="AD6" i="100"/>
  <c r="AC6" i="100"/>
  <c r="AH5" i="100"/>
  <c r="AG5" i="100"/>
  <c r="AF5" i="100"/>
  <c r="AE5" i="100"/>
  <c r="AD5" i="100"/>
  <c r="AC5" i="100"/>
  <c r="P1" i="100"/>
  <c r="O1" i="100" s="1"/>
  <c r="N1" i="100" s="1"/>
  <c r="M1" i="100" s="1"/>
  <c r="L1" i="100" s="1"/>
  <c r="K1" i="100" s="1"/>
  <c r="J1" i="100" s="1"/>
  <c r="I1" i="100" s="1"/>
  <c r="H1" i="100" s="1"/>
  <c r="G1" i="100" s="1"/>
  <c r="F1" i="100" s="1"/>
  <c r="E1" i="100" s="1"/>
  <c r="D1" i="100" s="1"/>
  <c r="C1" i="100" s="1"/>
  <c r="B1" i="100" s="1"/>
  <c r="T6" i="100" l="1"/>
  <c r="U6" i="100"/>
  <c r="P6" i="100"/>
  <c r="V6" i="100"/>
  <c r="P5" i="100"/>
  <c r="Q5" i="100"/>
  <c r="Q6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307A361-40EB-4F04-A762-A4DBD6F5F95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4C84C4A-BD07-4172-A00E-A380AE14FE6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76A0922-F133-422F-9DF9-88EEFE43FC1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7FF01A0-C833-496D-B9DF-1AB8CABDCA2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5A940BA-3C7D-432D-A3C4-6DCB515647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7668CC5-691A-4C4A-B3BD-9DF881F1B8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7B0B03C-E0A5-490F-83B3-850835D9596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6E1DB9C-3FB4-4960-9790-2944B3A91CA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1381D9A-318E-4054-94A6-8F3F39F344B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418B149-B2C5-4AA6-8ACF-5818DC4D067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2C3E7B1-0CFB-4D79-B493-2F574A56FBB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8E0A913-3750-491C-9DE3-D005B64C0D2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76A201C-DE02-4A05-AA37-DFAE867FB74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72214A0-1AE8-4188-A454-9619CA1C118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BFCF308-8EAC-469A-9CFC-D3510FA3748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FDDDD58-B5E9-412A-B172-6F10EB01E85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B03D6FC-B08B-45BB-B852-0C79EE2CA94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3D230A8-51FA-4BEB-8A90-53CE2B358B5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9CD88E8-B93E-4267-B41F-F25F9F27BF9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BA2A724-7E52-4E9B-85D3-70DBB0565C3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CA69553-EA63-43AF-99BE-B3F78F92168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3060840-647E-4D15-9580-94B8DC57A7D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48D3C19-B6CF-48A9-BD25-0F2D0F98A6C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58AC3C4-E4EB-44C2-8FE8-9B1076BF1EA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995C7A1-1160-42E2-AC0A-956E79D288A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DAB92C7-6894-40D3-9820-1D14B397E35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138EA89-F5B3-40DD-9997-AD837067897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19DE578-A05D-4C25-9A93-49F0BBB2A19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5B0D4EA-E572-4240-B82B-3B3347A72B0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96D7345-BC33-46AD-8053-7AC62F1BA0C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A27760DD-7618-409E-ADBD-C2AE5637454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51D0916-09A7-4AAC-B492-02D6AF615CF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B8F5D876-AFA6-4AA0-895D-6473949AC6F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FE9C7E7-8645-4757-92BB-43CA59BBE2B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097CB2F-B68A-454A-B0A0-F385BA98743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539C8C8-8C77-4392-92DA-E0A5368285A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A383344-31E6-4729-996E-7DF18760772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8B4BD46-8076-4540-A0F0-2BFEAC14F3E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4615C51-16DD-4E5A-B374-639247899A2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3964381-7F7E-4314-A740-637E9A85D02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DF12356-C8E0-40D2-8AC2-EF326374310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E8E25E1-93E5-4112-97DA-8E1B4B450C9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A141C4B-3ABA-476E-B1F5-397241AA2B2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9B17659-A770-4B6E-9FF8-8C4D6D1C861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720BF82-2710-436E-BD5F-CCA316BB704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91DDCAF-7ECF-4362-B45F-40F7B31A148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CF447A1-AABB-47FD-AB7E-84AAA54E00E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D9D16963-4960-47C7-8D2A-9A3FECB9E2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8A5A25E-1D53-4CDF-B8C5-43A6F076B4A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47BCB27-6404-4CFD-B723-924A202AFEF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FC0675F-CF09-4745-9161-9EDE434126C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5E2EA9A-9B34-4F07-BA5B-F1F39C3CDAD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6A96FE5-CD06-4DF2-B598-4C4D63865D7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FFE9AA9F-BC7E-4E41-A951-C5144310CDE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953B27D-F112-475B-ACCB-E23A5F739BE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164E841-CA72-475A-B757-CE7F7E05A66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F0A6797-A1CB-40DD-9CA0-C0E00468884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D328BB8-0D6B-447D-B6EB-95E8CC57548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C5CC0056-1A1B-4C7F-9BA2-CB7B803FCDF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FE02BF9-0DEF-41E6-BE01-92179029984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0AD807A-9557-48C3-84BB-1468AB334D1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E0AD2BC-0739-47F1-9E9C-C2BFCC494CB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1D02141-ED90-4B66-8724-3B27246C856D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08C3D6B2-D7DE-4640-8FB1-AB4F1FB196D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69F7D7C-292C-446E-AA90-925EE87EE74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CDE05BA-0192-4E71-957E-6719EFE0958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E6ADE448-7402-4CC5-8351-97FE4412237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3E07319-BBD5-4F3F-9D55-CD3843FD5BC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A6308041-80C9-4C44-825A-E0952D68921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832AD6D-31D3-45FE-9010-EE2DF542545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341CECB-DD4F-496C-87A5-C643E44132B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B6E8EC4-1D49-40D7-83D1-312AF63076B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4A80F94-B4BB-48F8-B4D5-E071928972F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931CDAAB-DF9F-4457-A102-A90FE8E36F6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4B055873-72B4-4D4F-93BA-722F4855E83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A9BE7FBE-8EF7-4055-BFBF-9EDE97178193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642C3DF7-FEA8-4C71-A6C5-CD0F630546B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2C40EA1-7E2A-42F3-BA63-8B17BC4F80C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8DF7BFF2-C09B-45B6-965A-3A47D16FFA1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collabs concluded not to allow going outside this bound due to "relation" between fc value and pop ratios</t>
        </r>
      </text>
    </comment>
  </commentList>
</comments>
</file>

<file path=xl/sharedStrings.xml><?xml version="1.0" encoding="utf-8"?>
<sst xmlns="http://schemas.openxmlformats.org/spreadsheetml/2006/main" count="7967" uniqueCount="1842">
  <si>
    <t>Assumptions:</t>
  </si>
  <si>
    <t>ωr (μm)</t>
  </si>
  <si>
    <t>ωg (μm)</t>
  </si>
  <si>
    <t>% dark R</t>
  </si>
  <si>
    <t>% dark G</t>
  </si>
  <si>
    <t>Cells omitted from 'All' based on curve profiles</t>
  </si>
  <si>
    <r>
      <t xml:space="preserve">resolution: </t>
    </r>
    <r>
      <rPr>
        <sz val="11"/>
        <color theme="1"/>
        <rFont val="Calibri"/>
        <family val="2"/>
      </rPr>
      <t>ω=(0.61*λ)</t>
    </r>
    <r>
      <rPr>
        <sz val="11"/>
        <color theme="1"/>
        <rFont val="Calibri"/>
        <family val="2"/>
        <scheme val="minor"/>
      </rPr>
      <t>/NA  [Rayleigh limit!]   NA=1.49</t>
    </r>
  </si>
  <si>
    <t>Population</t>
  </si>
  <si>
    <t>10us; 2D Triplet fit with float on "+1"</t>
  </si>
  <si>
    <t>Questionable Cells</t>
  </si>
  <si>
    <r>
      <t>ω</t>
    </r>
    <r>
      <rPr>
        <vertAlign val="subscript"/>
        <sz val="11"/>
        <color theme="1"/>
        <rFont val="Calibri"/>
        <family val="2"/>
      </rPr>
      <t>r</t>
    </r>
    <r>
      <rPr>
        <sz val="11"/>
        <color theme="1"/>
        <rFont val="Calibri"/>
        <family val="2"/>
      </rPr>
      <t>=0.23μm    ω</t>
    </r>
    <r>
      <rPr>
        <vertAlign val="subscript"/>
        <sz val="11"/>
        <color theme="1"/>
        <rFont val="Calibri"/>
        <family val="2"/>
      </rPr>
      <t>g</t>
    </r>
    <r>
      <rPr>
        <sz val="11"/>
        <color theme="1"/>
        <rFont val="Calibri"/>
        <family val="2"/>
      </rPr>
      <t>=0.21μm</t>
    </r>
  </si>
  <si>
    <t>lower bound</t>
  </si>
  <si>
    <t>A.dat</t>
  </si>
  <si>
    <t>B.dat</t>
  </si>
  <si>
    <t>X.dat</t>
  </si>
  <si>
    <r>
      <t xml:space="preserve">Dwell Time, </t>
    </r>
    <r>
      <rPr>
        <b/>
        <sz val="11"/>
        <color theme="1"/>
        <rFont val="Calibri"/>
        <family val="2"/>
      </rPr>
      <t>τ</t>
    </r>
    <r>
      <rPr>
        <b/>
        <vertAlign val="subscript"/>
        <sz val="11"/>
        <color theme="1"/>
        <rFont val="Calibri"/>
        <family val="2"/>
      </rPr>
      <t>D</t>
    </r>
  </si>
  <si>
    <t>CPS</t>
  </si>
  <si>
    <t xml:space="preserve">Triplet </t>
  </si>
  <si>
    <t>Triplet Time</t>
  </si>
  <si>
    <t>Molecular Brightness</t>
  </si>
  <si>
    <t>Diff. Co. (μm2/s)</t>
  </si>
  <si>
    <t>Density R</t>
  </si>
  <si>
    <t>Density G</t>
  </si>
  <si>
    <t>Density RG</t>
  </si>
  <si>
    <t>Presentable(ish) curves/cells</t>
  </si>
  <si>
    <t>R: snap 549;  G: snap 647</t>
  </si>
  <si>
    <t>upper bound</t>
  </si>
  <si>
    <t>&lt;Nr&gt;</t>
  </si>
  <si>
    <t>&lt;Ng&gt;</t>
  </si>
  <si>
    <t>&lt;Nrg&gt;</t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</si>
  <si>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</si>
  <si>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_g  </t>
    </r>
    <r>
      <rPr>
        <i/>
        <sz val="11"/>
        <rFont val="Arial"/>
        <family val="2"/>
      </rPr>
      <t>(ms)</t>
    </r>
  </si>
  <si>
    <r>
      <rPr>
        <b/>
        <sz val="11"/>
        <rFont val="Symbol"/>
        <family val="1"/>
        <charset val="2"/>
      </rPr>
      <t>b</t>
    </r>
    <r>
      <rPr>
        <b/>
        <sz val="11"/>
        <rFont val="Arial"/>
        <family val="2"/>
      </rPr>
      <t xml:space="preserve">_rg  </t>
    </r>
    <r>
      <rPr>
        <i/>
        <sz val="11"/>
        <rFont val="Arial"/>
        <family val="2"/>
      </rPr>
      <t>(ms)</t>
    </r>
  </si>
  <si>
    <t>cps_r</t>
  </si>
  <si>
    <t>cps_g</t>
  </si>
  <si>
    <t>T_r</t>
  </si>
  <si>
    <t>T_g</t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</si>
  <si>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_r</t>
    </r>
  </si>
  <si>
    <r>
      <rPr>
        <b/>
        <sz val="11"/>
        <rFont val="Calibri"/>
        <family val="2"/>
      </rPr>
      <t>τ</t>
    </r>
    <r>
      <rPr>
        <b/>
        <vertAlign val="subscript"/>
        <sz val="11"/>
        <rFont val="Arial"/>
        <family val="2"/>
      </rPr>
      <t>T</t>
    </r>
    <r>
      <rPr>
        <b/>
        <sz val="11"/>
        <rFont val="Arial"/>
        <family val="2"/>
      </rPr>
      <t>_g</t>
    </r>
  </si>
  <si>
    <t>f</t>
  </si>
  <si>
    <r>
      <t>h</t>
    </r>
    <r>
      <rPr>
        <b/>
        <sz val="11"/>
        <rFont val="Arial"/>
        <family val="2"/>
      </rPr>
      <t xml:space="preserve">_r </t>
    </r>
    <r>
      <rPr>
        <i/>
        <sz val="11"/>
        <rFont val="Arial"/>
        <family val="2"/>
      </rPr>
      <t>(cpsm)</t>
    </r>
  </si>
  <si>
    <r>
      <t>h</t>
    </r>
    <r>
      <rPr>
        <b/>
        <sz val="11"/>
        <rFont val="Arial"/>
        <family val="2"/>
      </rPr>
      <t xml:space="preserve">_g </t>
    </r>
    <r>
      <rPr>
        <i/>
        <sz val="11"/>
        <rFont val="Arial"/>
        <family val="2"/>
      </rPr>
      <t>(cpsm)</t>
    </r>
  </si>
  <si>
    <r>
      <t xml:space="preserve">D_r </t>
    </r>
    <r>
      <rPr>
        <i/>
        <sz val="9"/>
        <rFont val="Arial"/>
        <family val="2"/>
      </rPr>
      <t/>
    </r>
  </si>
  <si>
    <t xml:space="preserve">D_g </t>
  </si>
  <si>
    <r>
      <t xml:space="preserve">D_rg </t>
    </r>
    <r>
      <rPr>
        <i/>
        <sz val="9"/>
        <rFont val="Arial"/>
        <family val="2"/>
      </rPr>
      <t/>
    </r>
  </si>
  <si>
    <r>
      <t>(mol/</t>
    </r>
    <r>
      <rPr>
        <i/>
        <sz val="11"/>
        <rFont val="Calibri"/>
        <family val="2"/>
      </rPr>
      <t>μ</t>
    </r>
    <r>
      <rPr>
        <i/>
        <sz val="11"/>
        <rFont val="Arial"/>
        <family val="2"/>
      </rPr>
      <t>m</t>
    </r>
    <r>
      <rPr>
        <i/>
        <vertAlign val="superscript"/>
        <sz val="11"/>
        <rFont val="Arial"/>
        <family val="2"/>
      </rPr>
      <t>2</t>
    </r>
    <r>
      <rPr>
        <i/>
        <sz val="11"/>
        <rFont val="Arial"/>
        <family val="2"/>
      </rPr>
      <t>)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</si>
  <si>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G,488</t>
    </r>
  </si>
  <si>
    <r>
      <t>χ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</si>
  <si>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R,488</t>
    </r>
  </si>
  <si>
    <r>
      <rPr>
        <sz val="11"/>
        <rFont val="Calibri"/>
        <family val="2"/>
      </rPr>
      <t>τ</t>
    </r>
    <r>
      <rPr>
        <vertAlign val="subscript"/>
        <sz val="11"/>
        <rFont val="Arial"/>
        <family val="2"/>
      </rPr>
      <t xml:space="preserve"> fl </t>
    </r>
    <r>
      <rPr>
        <sz val="11"/>
        <rFont val="Arial"/>
        <family val="2"/>
      </rPr>
      <t>(ns)</t>
    </r>
    <r>
      <rPr>
        <vertAlign val="subscript"/>
        <sz val="11"/>
        <rFont val="Arial"/>
        <family val="2"/>
      </rPr>
      <t xml:space="preserve"> R,561</t>
    </r>
  </si>
  <si>
    <t>FRET (%)</t>
  </si>
  <si>
    <t xml:space="preserve">Visual  Cutoff Rank </t>
  </si>
  <si>
    <t>Individ Day Quality</t>
  </si>
  <si>
    <t>(0=keep;1=questionable;2=omit)</t>
  </si>
  <si>
    <t>original day qualities</t>
  </si>
  <si>
    <t>'06.15.24_COS7_CXCR4-CCR5_488_1.0uW_561_3.5uW_C1_0'</t>
  </si>
  <si>
    <t>'06.15.24_COS7_CXCR4-CCR5_488_1.0uW_561_3.5uW_C2_0'</t>
  </si>
  <si>
    <t>'06.15.24_COS7_CXCR4-CCR5_488_1.0uW_561_3.5uW_C3_0'</t>
  </si>
  <si>
    <t>'07.07.24_COS7_CCR3_488_0.8uW_561_1.2uW_C10_0'</t>
  </si>
  <si>
    <t>'07.07.24_COS7_CCR3_488_0.8uW_561_1.2uW_C11_0'</t>
  </si>
  <si>
    <t>'07.07.24_COS7_CCR3_488_0.8uW_561_1.2uW_C12_0'</t>
  </si>
  <si>
    <t>'07.07.24_COS7_CCR3_488_0.8uW_561_1.2uW_C13_0'</t>
  </si>
  <si>
    <t>'07.07.24_COS7_CCR3_488_0.8uW_561_1.2uW_C14_0'</t>
  </si>
  <si>
    <t>'07.07.24_COS7_CCR3_488_0.8uW_561_1.2uW_C15_0'</t>
  </si>
  <si>
    <t>'07.07.24_COS7_CCR3_488_0.8uW_561_1.2uW_C16_0'</t>
  </si>
  <si>
    <t>'07.07.24_COS7_CCR3_488_0.8uW_561_1.2uW_C17_0'</t>
  </si>
  <si>
    <t>'07.07.24_COS7_CCR3_488_0.8uW_561_1.2uW_C18_0'</t>
  </si>
  <si>
    <t>'07.07.24_COS7_CCR3_488_0.8uW_561_1.2uW_C19_0'</t>
  </si>
  <si>
    <t>'07.07.24_COS7_CCR3_488_0.8uW_561_1.2uW_C1_0'</t>
  </si>
  <si>
    <t>'07.07.24_COS7_CCR3_488_0.8uW_561_1.2uW_C20_0'</t>
  </si>
  <si>
    <t>'07.07.24_COS7_CCR3_488_0.8uW_561_1.2uW_C21_0'</t>
  </si>
  <si>
    <t>'07.07.24_COS7_CCR3_488_0.8uW_561_1.2uW_C22_0'</t>
  </si>
  <si>
    <t>'07.07.24_COS7_CCR3_488_0.8uW_561_1.2uW_C23_0'</t>
  </si>
  <si>
    <t>'07.07.24_COS7_CCR3_488_0.8uW_561_1.2uW_C24_0'</t>
  </si>
  <si>
    <t>'07.07.24_COS7_CCR3_488_0.8uW_561_1.2uW_C25_0'</t>
  </si>
  <si>
    <t>'07.07.24_COS7_CCR3_488_0.8uW_561_1.2uW_C2_0'</t>
  </si>
  <si>
    <t>'07.07.24_COS7_CCR3_488_0.8uW_561_1.2uW_C3_0'</t>
  </si>
  <si>
    <t>'07.07.24_COS7_CCR3_488_0.8uW_561_1.2uW_C4_0'</t>
  </si>
  <si>
    <t>'07.07.24_COS7_CCR3_488_0.8uW_561_1.2uW_C5_0'</t>
  </si>
  <si>
    <t>'07.07.24_COS7_CCR3_488_0.8uW_561_1.2uW_C6_0'</t>
  </si>
  <si>
    <t>'07.07.24_COS7_CCR3_488_0.8uW_561_1.2uW_C7_0'</t>
  </si>
  <si>
    <t>'07.07.24_COS7_CCR3_488_0.8uW_561_1.2uW_C8_0'</t>
  </si>
  <si>
    <t>'07.07.24_COS7_CCR3_488_0.8uW_561_1.2uW_C9_0'</t>
  </si>
  <si>
    <t>'07.07.24_COS7_CCR5_488_0.8uW_561_1.2uW_C10_0'</t>
  </si>
  <si>
    <t>'07.07.24_COS7_CCR5_488_0.8uW_561_1.2uW_C11_0'</t>
  </si>
  <si>
    <t>'07.07.24_COS7_CCR5_488_0.8uW_561_1.2uW_C12_0'</t>
  </si>
  <si>
    <t>'07.07.24_COS7_CCR5_488_0.8uW_561_1.2uW_C13_0'</t>
  </si>
  <si>
    <t>'07.07.24_COS7_CCR5_488_0.8uW_561_1.2uW_C14_0'</t>
  </si>
  <si>
    <t>'07.07.24_COS7_CCR5_488_0.8uW_561_1.2uW_C15_0'</t>
  </si>
  <si>
    <t>'07.07.24_COS7_CCR5_488_0.8uW_561_1.2uW_C16_0'</t>
  </si>
  <si>
    <t>'07.07.24_COS7_CCR5_488_0.8uW_561_1.2uW_C17_0'</t>
  </si>
  <si>
    <t>'07.07.24_COS7_CCR5_488_0.8uW_561_1.2uW_C18_0'</t>
  </si>
  <si>
    <t>'07.07.24_COS7_CCR5_488_0.8uW_561_1.2uW_C19_0'</t>
  </si>
  <si>
    <t>'07.07.24_COS7_CCR5_488_0.8uW_561_1.2uW_C1_0'</t>
  </si>
  <si>
    <t>'07.07.24_COS7_CCR5_488_0.8uW_561_1.2uW_C20_0'</t>
  </si>
  <si>
    <t>'07.07.24_COS7_CCR5_488_0.8uW_561_1.2uW_C21_0'</t>
  </si>
  <si>
    <t>'07.07.24_COS7_CCR5_488_0.8uW_561_1.2uW_C22_0'</t>
  </si>
  <si>
    <t>'07.07.24_COS7_CCR5_488_0.8uW_561_1.2uW_C23_0'</t>
  </si>
  <si>
    <t>'07.07.24_COS7_CCR5_488_0.8uW_561_1.2uW_C24_0'</t>
  </si>
  <si>
    <t>'07.07.24_COS7_CCR5_488_0.8uW_561_1.2uW_C25_0'</t>
  </si>
  <si>
    <t>'07.07.24_COS7_CCR5_488_0.8uW_561_1.2uW_C26_0'</t>
  </si>
  <si>
    <t>'07.07.24_COS7_CCR5_488_0.8uW_561_1.2uW_C27_0'</t>
  </si>
  <si>
    <t>'07.07.24_COS7_CCR5_488_0.8uW_561_1.2uW_C28_0'</t>
  </si>
  <si>
    <t>'07.07.24_COS7_CCR5_488_0.8uW_561_1.2uW_C29_0'</t>
  </si>
  <si>
    <t>'07.07.24_COS7_CCR5_488_0.8uW_561_1.2uW_C2_0'</t>
  </si>
  <si>
    <t>'07.07.24_COS7_CCR5_488_0.8uW_561_1.2uW_C3_0'</t>
  </si>
  <si>
    <t>'07.07.24_COS7_CXCR7_488_0.8uW_561_1.2uW_C10_0'</t>
  </si>
  <si>
    <t>'07.07.24_COS7_CXCR7_488_0.8uW_561_1.2uW_C11_0'</t>
  </si>
  <si>
    <t>'07.07.24_COS7_CXCR7_488_0.8uW_561_1.2uW_C12_0'</t>
  </si>
  <si>
    <t>'07.07.24_COS7_CXCR7_488_0.8uW_561_1.2uW_C13_0'</t>
  </si>
  <si>
    <t>'07.07.24_COS7_CXCR7_488_0.8uW_561_1.2uW_C14_0'</t>
  </si>
  <si>
    <t>'07.07.24_COS7_CXCR7_488_0.8uW_561_1.2uW_C15_0'</t>
  </si>
  <si>
    <t>'07.07.24_COS7_CXCR7_488_0.8uW_561_1.2uW_C16_0'</t>
  </si>
  <si>
    <t>'07.07.24_COS7_CXCR7_488_0.8uW_561_1.2uW_C17_0'</t>
  </si>
  <si>
    <t>'07.07.24_COS7_CXCR7_488_0.8uW_561_1.2uW_C18_0'</t>
  </si>
  <si>
    <t>'07.07.24_COS7_CXCR7_488_0.8uW_561_1.2uW_C19_0'</t>
  </si>
  <si>
    <t>'07.07.24_COS7_CXCR7_488_0.8uW_561_1.2uW_C1_0'</t>
  </si>
  <si>
    <t>'07.07.24_COS7_CXCR7_488_0.8uW_561_1.2uW_C20_0'</t>
  </si>
  <si>
    <t>'07.07.24_COS7_CXCR7_488_0.8uW_561_1.2uW_C21_0'</t>
  </si>
  <si>
    <t>'07.07.24_COS7_CXCR7_488_0.8uW_561_1.2uW_C22_0'</t>
  </si>
  <si>
    <t>'07.07.24_COS7_CXCR7_488_0.8uW_561_1.2uW_C23_0'</t>
  </si>
  <si>
    <t>'07.07.24_COS7_CXCR7_488_0.8uW_561_1.2uW_C24_0'</t>
  </si>
  <si>
    <t>'07.07.24_COS7_CXCR7_488_0.8uW_561_1.2uW_C25_0'</t>
  </si>
  <si>
    <t>'07.07.24_COS7_CXCR7_488_0.8uW_561_1.2uW_C2_0'</t>
  </si>
  <si>
    <t>'07.07.24_COS7_CXCR7_488_0.8uW_561_1.2uW_C3_0'</t>
  </si>
  <si>
    <t>'07.07.24_COS7_CXCR7_488_0.8uW_561_1.2uW_C4_0'</t>
  </si>
  <si>
    <t>'07.07.24_COS7_CXCR7_488_0.8uW_561_1.2uW_C5_0'</t>
  </si>
  <si>
    <t>'07.07.24_COS7_CXCR7_488_0.8uW_561_1.2uW_C6_0'</t>
  </si>
  <si>
    <t>'07.07.24_COS7_CXCR7_488_0.8uW_561_1.2uW_C7_0'</t>
  </si>
  <si>
    <t>'07.07.24_COS7_CXCR7_488_0.8uW_561_1.2uW_C8_0'</t>
  </si>
  <si>
    <t>'07.07.24_COS7_CXCR7_488_0.8uW_561_1.2uW_C9_0'</t>
  </si>
  <si>
    <t>'14.07.24_COS7_CCR3_488_0.4uW_561_0.8uW_C10_0'</t>
  </si>
  <si>
    <t>'14.07.24_COS7_CCR3_488_0.4uW_561_0.8uW_C11_0'</t>
  </si>
  <si>
    <t>'14.07.24_COS7_CCR3_488_0.4uW_561_0.8uW_C12_0'</t>
  </si>
  <si>
    <t>'14.07.24_COS7_CCR3_488_0.4uW_561_0.8uW_C13_0'</t>
  </si>
  <si>
    <t>'14.07.24_COS7_CCR3_488_0.4uW_561_0.8uW_C14_0'</t>
  </si>
  <si>
    <t>'14.07.24_COS7_CCR3_488_0.4uW_561_0.8uW_C15_0'</t>
  </si>
  <si>
    <t>'14.07.24_COS7_CCR3_488_0.4uW_561_0.8uW_C16_0'</t>
  </si>
  <si>
    <t>'14.07.24_COS7_CCR3_488_0.4uW_561_0.8uW_C17_0'</t>
  </si>
  <si>
    <t>'14.07.24_COS7_CCR3_488_0.4uW_561_0.8uW_C18_0'</t>
  </si>
  <si>
    <t>'14.07.24_COS7_CCR3_488_0.4uW_561_0.8uW_C19_0'</t>
  </si>
  <si>
    <t>'14.07.24_COS7_CCR3_488_0.4uW_561_0.8uW_C1_0'</t>
  </si>
  <si>
    <t>'14.07.24_COS7_CCR3_488_0.4uW_561_0.8uW_C20_0'</t>
  </si>
  <si>
    <t>'14.07.24_COS7_CCR3_488_0.4uW_561_0.8uW_C21_0'</t>
  </si>
  <si>
    <t>'14.07.24_COS7_CCR3_488_0.4uW_561_0.8uW_C22_0'</t>
  </si>
  <si>
    <t>'14.07.24_COS7_CCR3_488_0.4uW_561_0.8uW_C23_0'</t>
  </si>
  <si>
    <t>'14.07.24_COS7_CCR3_488_0.4uW_561_0.8uW_C24_0'</t>
  </si>
  <si>
    <t>'14.07.24_COS7_CCR3_488_0.4uW_561_0.8uW_C25_0'</t>
  </si>
  <si>
    <t>'14.07.24_COS7_CCR3_488_0.4uW_561_0.8uW_C2_0'</t>
  </si>
  <si>
    <t>'14.07.24_COS7_CCR3_488_0.4uW_561_0.8uW_C3_0'</t>
  </si>
  <si>
    <t>'14.07.24_COS7_CCR3_488_0.4uW_561_0.8uW_C4_0'</t>
  </si>
  <si>
    <t>'14.07.24_COS7_CCR3_488_0.4uW_561_0.8uW_C5_0'</t>
  </si>
  <si>
    <t>'14.07.24_COS7_CCR3_488_0.4uW_561_0.8uW_C6_0'</t>
  </si>
  <si>
    <t>'14.07.24_COS7_CCR3_488_0.4uW_561_0.8uW_C7_0'</t>
  </si>
  <si>
    <t>'14.07.24_COS7_CCR3_488_0.4uW_561_0.8uW_C8_0'</t>
  </si>
  <si>
    <t>'14.07.24_COS7_CCR3_488_0.4uW_561_0.8uW_C9_0'</t>
  </si>
  <si>
    <t>'14.07.24_COS7_CCR5_488_0.4uW_561_0.8uW_C10_0'</t>
  </si>
  <si>
    <t>'14.07.24_COS7_CCR5_488_0.4uW_561_0.8uW_C11_0'</t>
  </si>
  <si>
    <t>'14.07.24_COS7_CCR5_488_0.4uW_561_0.8uW_C12_0'</t>
  </si>
  <si>
    <t>'14.07.24_COS7_CCR5_488_0.4uW_561_0.8uW_C13_0'</t>
  </si>
  <si>
    <t>'14.07.24_COS7_CCR5_488_0.4uW_561_0.8uW_C14_0'</t>
  </si>
  <si>
    <t>'14.07.24_COS7_CCR5_488_0.4uW_561_0.8uW_C15_0'</t>
  </si>
  <si>
    <t>'14.07.24_COS7_CCR5_488_0.4uW_561_0.8uW_C16_0'</t>
  </si>
  <si>
    <t>'14.07.24_COS7_CCR5_488_0.4uW_561_0.8uW_C17_0'</t>
  </si>
  <si>
    <t>'14.07.24_COS7_CCR5_488_0.4uW_561_0.8uW_C18_0'</t>
  </si>
  <si>
    <t>'14.07.24_COS7_CCR5_488_0.4uW_561_0.8uW_C19_0'</t>
  </si>
  <si>
    <t>'14.07.24_COS7_CCR5_488_0.4uW_561_0.8uW_C1_0'</t>
  </si>
  <si>
    <t>'14.07.24_COS7_CCR5_488_0.4uW_561_0.8uW_C20_0'</t>
  </si>
  <si>
    <t>'14.07.24_COS7_CCR5_488_0.4uW_561_0.8uW_C21_0'</t>
  </si>
  <si>
    <t>'14.07.24_COS7_CCR5_488_0.4uW_561_0.8uW_C2_0'</t>
  </si>
  <si>
    <t>'14.07.24_COS7_CCR5_488_0.4uW_561_0.8uW_C3_0'</t>
  </si>
  <si>
    <t>'14.07.24_COS7_CCR5_488_0.4uW_561_0.8uW_C4_0'</t>
  </si>
  <si>
    <t>'14.07.24_COS7_CCR5_488_0.4uW_561_0.8uW_C5_0'</t>
  </si>
  <si>
    <t>'14.07.24_COS7_CCR5_488_0.4uW_561_0.8uW_C6_0'</t>
  </si>
  <si>
    <t>'14.07.24_COS7_CCR5_488_0.4uW_561_0.8uW_C7_0'</t>
  </si>
  <si>
    <t>'14.07.24_COS7_CCR5_488_0.4uW_561_0.8uW_C8_0'</t>
  </si>
  <si>
    <t>'14.07.24_COS7_CCR5_488_0.4uW_561_0.8uW_C9_0'</t>
  </si>
  <si>
    <t>'14.07.24_COS7_CXCR7_488_0.4uW_561_0.8uW_C10_0'</t>
  </si>
  <si>
    <t>'14.07.24_COS7_CXCR7_488_0.4uW_561_0.8uW_C11_0'</t>
  </si>
  <si>
    <t>'14.07.24_COS7_CXCR7_488_0.4uW_561_0.8uW_C12_0'</t>
  </si>
  <si>
    <t>'14.07.24_COS7_CXCR7_488_0.4uW_561_0.8uW_C13_0'</t>
  </si>
  <si>
    <t>'14.07.24_COS7_CXCR7_488_0.4uW_561_0.8uW_C14_0'</t>
  </si>
  <si>
    <t>'14.07.24_COS7_CXCR7_488_0.4uW_561_0.8uW_C15_0'</t>
  </si>
  <si>
    <t>'14.07.24_COS7_CXCR7_488_0.4uW_561_0.8uW_C16_0'</t>
  </si>
  <si>
    <t>'14.07.24_COS7_CXCR7_488_0.4uW_561_0.8uW_C17_0'</t>
  </si>
  <si>
    <t>'14.07.24_COS7_CXCR7_488_0.4uW_561_0.8uW_C18_0'</t>
  </si>
  <si>
    <t>'14.07.24_COS7_CXCR7_488_0.4uW_561_0.8uW_C19_0'</t>
  </si>
  <si>
    <t>'14.07.24_COS7_CXCR7_488_0.4uW_561_0.8uW_C1_0'</t>
  </si>
  <si>
    <t>'14.07.24_COS7_CXCR7_488_0.4uW_561_0.8uW_C20_0'</t>
  </si>
  <si>
    <t>'14.07.24_COS7_CXCR7_488_0.4uW_561_0.8uW_C21_0'</t>
  </si>
  <si>
    <t>'14.07.24_COS7_CXCR7_488_0.4uW_561_0.8uW_C22_0'</t>
  </si>
  <si>
    <t>'14.07.24_COS7_CXCR7_488_0.4uW_561_0.8uW_C23_0'</t>
  </si>
  <si>
    <t>'14.07.24_COS7_CXCR7_488_0.4uW_561_0.8uW_C24_0'</t>
  </si>
  <si>
    <t>'14.07.24_COS7_CXCR7_488_0.4uW_561_0.8uW_C25_0'</t>
  </si>
  <si>
    <t>'14.07.24_COS7_CXCR7_488_0.4uW_561_0.8uW_C2_0'</t>
  </si>
  <si>
    <t>'14.07.24_COS7_CXCR7_488_0.4uW_561_0.8uW_C3_0'</t>
  </si>
  <si>
    <t>'14.07.24_COS7_CXCR7_488_0.4uW_561_0.8uW_C4_0'</t>
  </si>
  <si>
    <t>'14.07.24_COS7_CXCR7_488_0.4uW_561_0.8uW_C5_0'</t>
  </si>
  <si>
    <t>'14.07.24_COS7_CXCR7_488_0.4uW_561_0.8uW_C6_0'</t>
  </si>
  <si>
    <t>'14.07.24_COS7_CXCR7_488_0.4uW_561_0.8uW_C7_0'</t>
  </si>
  <si>
    <t>'14.07.24_COS7_CXCR7_488_0.4uW_561_0.8uW_C8_0'</t>
  </si>
  <si>
    <t>'14.07.24_COS7_CXCR7_488_0.4uW_561_0.8uW_C9_0'</t>
  </si>
  <si>
    <t>'21.07.24_COS7_CCR3_488_0.4uW_561_0.8uW_C9_0'</t>
  </si>
  <si>
    <t>'21.07.24_COS7_CCR3_488_0.4uW_561_0.8uW_C8_0'</t>
  </si>
  <si>
    <t>'21.07.24_COS7_CCR3_488_0.4uW_561_0.8uW_C7_0'</t>
  </si>
  <si>
    <t>'21.07.24_COS7_CCR3_488_0.4uW_561_0.8uW_C6_0'</t>
  </si>
  <si>
    <t>'21.07.24_COS7_CCR3_488_0.4uW_561_0.8uW_C5_0'</t>
  </si>
  <si>
    <t>'21.07.24_COS7_CCR3_488_0.4uW_561_0.8uW_C4_0'</t>
  </si>
  <si>
    <t>'21.07.24_COS7_CCR3_488_0.4uW_561_0.8uW_C3_0'</t>
  </si>
  <si>
    <t>'21.07.24_COS7_CCR3_488_0.4uW_561_0.8uW_C2_0'</t>
  </si>
  <si>
    <t>'21.07.24_COS7_CCR3_488_0.4uW_561_0.8uW_C25_0'</t>
  </si>
  <si>
    <t>'21.07.24_COS7_CCR3_488_0.4uW_561_0.8uW_C24_0'</t>
  </si>
  <si>
    <t>'21.07.24_COS7_CCR3_488_0.4uW_561_0.8uW_C23_0'</t>
  </si>
  <si>
    <t>'21.07.24_COS7_CCR3_488_0.4uW_561_0.8uW_C22_0'</t>
  </si>
  <si>
    <t>'21.07.24_COS7_CCR3_488_0.4uW_561_0.8uW_C21_0'</t>
  </si>
  <si>
    <t>'21.07.24_COS7_CCR3_488_0.4uW_561_0.8uW_C20_0'</t>
  </si>
  <si>
    <t>'21.07.24_COS7_CCR3_488_0.4uW_561_0.8uW_C1_0'</t>
  </si>
  <si>
    <t>'21.07.24_COS7_CCR3_488_0.4uW_561_0.8uW_C19_0'</t>
  </si>
  <si>
    <t>'21.07.24_COS7_CCR3_488_0.4uW_561_0.8uW_C18_0'</t>
  </si>
  <si>
    <t>'21.07.24_COS7_CCR3_488_0.4uW_561_0.8uW_C17_0'</t>
  </si>
  <si>
    <t>'21.07.24_COS7_CCR3_488_0.4uW_561_0.8uW_C16_0'</t>
  </si>
  <si>
    <t>'21.07.24_COS7_CCR3_488_0.4uW_561_0.8uW_C15_0'</t>
  </si>
  <si>
    <t>'21.07.24_COS7_CCR3_488_0.4uW_561_0.8uW_C14_0'</t>
  </si>
  <si>
    <t>'21.07.24_COS7_CCR3_488_0.4uW_561_0.8uW_C12_0'</t>
  </si>
  <si>
    <t>'21.07.24_COS7_CCR3_488_0.4uW_561_0.8uW_C11_0'</t>
  </si>
  <si>
    <t>'21.07.24_COS7_CCR3_488_0.4uW_561_0.8uW_C10_0'</t>
  </si>
  <si>
    <t>'21.07.24_COS7_CCR5_488_0.4uW_561_0.8uW_C9_0'</t>
  </si>
  <si>
    <t>'21.07.24_COS7_CCR5_488_0.4uW_561_0.8uW_C8_0'</t>
  </si>
  <si>
    <t>'21.07.24_COS7_CCR5_488_0.4uW_561_0.8uW_C7_0'</t>
  </si>
  <si>
    <t>'21.07.24_COS7_CCR5_488_0.4uW_561_0.8uW_C6_0'</t>
  </si>
  <si>
    <t>'21.07.24_COS7_CCR5_488_0.4uW_561_0.8uW_C5_0'</t>
  </si>
  <si>
    <t>'21.07.24_COS7_CCR5_488_0.4uW_561_0.8uW_C4_0'</t>
  </si>
  <si>
    <t>'21.07.24_COS7_CCR5_488_0.4uW_561_0.8uW_C3_0'</t>
  </si>
  <si>
    <t>'21.07.24_COS7_CCR5_488_0.4uW_561_0.8uW_C2_0'</t>
  </si>
  <si>
    <t>'21.07.24_COS7_CCR5_488_0.4uW_561_0.8uW_C25_0'</t>
  </si>
  <si>
    <t>'21.07.24_COS7_CCR5_488_0.4uW_561_0.8uW_C24_0'</t>
  </si>
  <si>
    <t>'21.07.24_COS7_CCR5_488_0.4uW_561_0.8uW_C23_0'</t>
  </si>
  <si>
    <t>'21.07.24_COS7_CCR5_488_0.4uW_561_0.8uW_C22_0'</t>
  </si>
  <si>
    <t>'21.07.24_COS7_CCR5_488_0.4uW_561_0.8uW_C21_0'</t>
  </si>
  <si>
    <t>'21.07.24_COS7_CCR5_488_0.4uW_561_0.8uW_C20_0'</t>
  </si>
  <si>
    <t>'21.07.24_COS7_CCR5_488_0.4uW_561_0.8uW_C1_0'</t>
  </si>
  <si>
    <t>'21.07.24_COS7_CCR5_488_0.4uW_561_0.8uW_C19_0'</t>
  </si>
  <si>
    <t>'21.07.24_COS7_CCR5_488_0.4uW_561_0.8uW_C17_0'</t>
  </si>
  <si>
    <t>'21.07.24_COS7_CCR5_488_0.4uW_561_0.8uW_C16_0'</t>
  </si>
  <si>
    <t>'21.07.24_COS7_CCR5_488_0.4uW_561_0.8uW_C15_0'</t>
  </si>
  <si>
    <t>'21.07.24_COS7_CCR5_488_0.4uW_561_0.8uW_C14_0'</t>
  </si>
  <si>
    <t>'21.07.24_COS7_CCR5_488_0.4uW_561_0.8uW_C13_0'</t>
  </si>
  <si>
    <t>'21.07.24_COS7_CCR5_488_0.4uW_561_0.8uW_C12_0'</t>
  </si>
  <si>
    <t>'21.07.24_COS7_CCR5_488_0.4uW_561_0.8uW_C11_0'</t>
  </si>
  <si>
    <t>'21.07.24_COS7_CCR5_488_0.4uW_561_0.8uW_C10_0'</t>
  </si>
  <si>
    <t>'21.07.24_COS7_CXCR7_488_0.4uW_561_0.8uW_C9_0'</t>
  </si>
  <si>
    <t>'21.07.24_COS7_CXCR7_488_0.4uW_561_0.8uW_C8_0'</t>
  </si>
  <si>
    <t>'21.07.24_COS7_CXCR7_488_0.4uW_561_0.8uW_C7_0'</t>
  </si>
  <si>
    <t>'21.07.24_COS7_CXCR7_488_0.4uW_561_0.8uW_C6_0'</t>
  </si>
  <si>
    <t>'21.07.24_COS7_CXCR7_488_0.4uW_561_0.8uW_C5_0'</t>
  </si>
  <si>
    <t>'21.07.24_COS7_CXCR7_488_0.4uW_561_0.8uW_C4_0'</t>
  </si>
  <si>
    <t>'21.07.24_COS7_CXCR7_488_0.4uW_561_0.8uW_C3_0'</t>
  </si>
  <si>
    <t>'21.07.24_COS7_CXCR7_488_0.4uW_561_0.8uW_C2_0'</t>
  </si>
  <si>
    <t>'21.07.24_COS7_CXCR7_488_0.4uW_561_0.8uW_C26_0'</t>
  </si>
  <si>
    <t>'21.07.24_COS7_CXCR7_488_0.4uW_561_0.8uW_C25_0'</t>
  </si>
  <si>
    <t>'21.07.24_COS7_CXCR7_488_0.4uW_561_0.8uW_C24_0'</t>
  </si>
  <si>
    <t>'21.07.24_COS7_CXCR7_488_0.4uW_561_0.8uW_C23_0'</t>
  </si>
  <si>
    <t>'21.07.24_COS7_CXCR7_488_0.4uW_561_0.8uW_C22_0'</t>
  </si>
  <si>
    <t>'21.07.24_COS7_CXCR7_488_0.4uW_561_0.8uW_C21_0'</t>
  </si>
  <si>
    <t>'21.07.24_COS7_CXCR7_488_0.4uW_561_0.8uW_C20_0'</t>
  </si>
  <si>
    <t>'21.07.24_COS7_CXCR7_488_0.4uW_561_0.8uW_C1_0'</t>
  </si>
  <si>
    <t>'21.07.24_COS7_CXCR7_488_0.4uW_561_0.8uW_C19_0'</t>
  </si>
  <si>
    <t>'21.07.24_COS7_CXCR7_488_0.4uW_561_0.8uW_C18_0'</t>
  </si>
  <si>
    <t>'21.07.24_COS7_CXCR7_488_0.4uW_561_0.8uW_C17_0'</t>
  </si>
  <si>
    <t>'21.07.24_COS7_CXCR7_488_0.4uW_561_0.8uW_C16_0'</t>
  </si>
  <si>
    <t>'21.07.24_COS7_CXCR7_488_0.4uW_561_0.8uW_C15_0'</t>
  </si>
  <si>
    <t>'21.07.24_COS7_CXCR7_488_0.4uW_561_0.8uW_C14_0'</t>
  </si>
  <si>
    <t>'21.07.24_COS7_CXCR7_488_0.4uW_561_0.8uW_C13_0'</t>
  </si>
  <si>
    <t>'21.07.24_COS7_CXCR7_488_0.4uW_561_0.8uW_C12_0'</t>
  </si>
  <si>
    <t>'21.07.24_COS7_CXCR7_488_0.4uW_561_0.8uW_C11_0'</t>
  </si>
  <si>
    <t>'21.07.24_COS7_CXCR7_488_0.4uW_561_0.8uW_C10_0'</t>
  </si>
  <si>
    <t>'20.04.25_COS7_CXCR4-mGL_CCR5-mS3_488_0.2uW_561_1.0uW_C01_0'</t>
  </si>
  <si>
    <t>'20.04.25_COS7_CXCR4-mGL_CCR5-mS3_488_0.2uW_561_1.0uW_C02_0'</t>
  </si>
  <si>
    <t>'20.04.25_COS7_CXCR4-mGL_CCR5-mS3_488_0.2uW_561_1.0uW_C03_0'</t>
  </si>
  <si>
    <t>'20.04.25_COS7_CXCR4-mGL_CCR5-mS3_488_0.2uW_561_1.0uW_C04_0'</t>
  </si>
  <si>
    <t>'20.04.25_COS7_CXCR4-mGL_CCR5-mS3_488_0.2uW_561_1.0uW_C05_0'</t>
  </si>
  <si>
    <t>'20.04.25_COS7_CXCR4-mGL_CCR5-mS3_488_0.2uW_561_1.0uW_C06_0'</t>
  </si>
  <si>
    <t>'20.04.25_COS7_CXCR4-mGL_CCR5-mS3_488_0.2uW_561_1.0uW_C07_0'</t>
  </si>
  <si>
    <t>'20.04.25_COS7_CXCR4-mGL_CCR5-mS3_488_0.2uW_561_1.0uW_C08_0'</t>
  </si>
  <si>
    <t>'20.04.25_COS7_CXCR4-mGL_CCR5-mS3_488_0.2uW_561_1.0uW_C09_0'</t>
  </si>
  <si>
    <t>'20.04.25_COS7_CXCR4-mGL_CCR5-mS3_488_0.2uW_561_1.0uW_C10_0'</t>
  </si>
  <si>
    <t>'20.04.25_COS7_CXCR4-mGL_CCR5-mS3_488_0.2uW_561_1.0uW_C11_0'</t>
  </si>
  <si>
    <t>'20.04.25_COS7_CXCR4-mGL_CCR5-mS3_488_0.2uW_561_1.0uW_C12_0'</t>
  </si>
  <si>
    <t>'20.04.25_COS7_CXCR4-mGL_CCR5-mS3_488_0.2uW_561_1.0uW_C13_0'</t>
  </si>
  <si>
    <t>'20.04.25_COS7_CXCR4-mGL_CCR5-mS3_488_0.2uW_561_1.0uW_C14_0'</t>
  </si>
  <si>
    <t>'20.04.25_COS7_CXCR4-mGL_CCR5-mS3_488_0.2uW_561_1.0uW_C15_0'</t>
  </si>
  <si>
    <t>'20.04.25_COS7_CXCR4-mGL_CCR5-mS3_488_0.2uW_561_1.0uW_C16_0'</t>
  </si>
  <si>
    <t>'20.04.25_COS7_CXCR4-mGL_CCR5-mS3_488_0.2uW_561_1.0uW_C17_0'</t>
  </si>
  <si>
    <t>'20.04.25_COS7_CXCR4-mGL_CCR5-mS3_488_0.2uW_561_1.0uW_C18_0'</t>
  </si>
  <si>
    <t>'20.04.25_COS7_CXCR4-mGL_CCR5-mS3_488_0.2uW_561_1.0uW_C19_0'</t>
  </si>
  <si>
    <t>'20.04.25_COS7_CXCR4-mGL_CCR5-mS3_488_0.2uW_561_1.0uW_C20_0'</t>
  </si>
  <si>
    <t>'20.04.25_COS7_CXCR4-mGL_CCR5-mS3_488_0.2uW_561_1.0uW_C21_0'</t>
  </si>
  <si>
    <t>'20.04.25_COS7_CXCR4-mGL_CCR5-mS3_488_0.2uW_561_1.0uW_C22_0'</t>
  </si>
  <si>
    <t>'20.04.25_COS7_CXCR4-mGL_CCR5-mS3_488_0.2uW_561_1.0uW_C23_0'</t>
  </si>
  <si>
    <t>'20.04.25_COS7_CXCR4-mGL_CCR5-mS3_488_0.2uW_561_1.0uW_C24_0'</t>
  </si>
  <si>
    <t>'20.04.25_COS7_CXCR4-mGL_CCR5-mS3_488_0.2uW_561_1.0uW_C25_0'</t>
  </si>
  <si>
    <t>'20.04.25_COS7_CXCR4-mGL_CCR5-mS3_488_0.2uW_561_1.0uW_C26_0'</t>
  </si>
  <si>
    <t>'20.04.25_COS7_CXCR4-mGL_CCR5-mS3_488_0.2uW_561_1.0uW_C27_0'</t>
  </si>
  <si>
    <t>'20.04.25_COS7_CXCR4-mGL_CCR5-mS3_488_0.2uW_561_1.0uW_C28_0'</t>
  </si>
  <si>
    <t>'20.04.25_COS7_CXCR4-mGL_CCR5-mS3_488_0.2uW_561_1.0uW_C29_0'</t>
  </si>
  <si>
    <t>'20.04.25_COS7_CXCR4-mGL_CCR5-mS3_488_0.2uW_561_1.0uW_C30_0'</t>
  </si>
  <si>
    <t>'20.04.25_COS7_CXCR4-mGL_CCR5-mS3_CXCL12_488_0.2uW_561_1.0uW_C02_0'</t>
  </si>
  <si>
    <t>'27.04.25_COS7_CXCR4-mGL_CCR5-mS3_Mar_488_0.2uW_561_1.0uW_C10_0'</t>
  </si>
  <si>
    <t>'27.04.25_COS7_CXCR4-mGL_CCR5-mS3_Mar_488_0.2uW_561_1.0uW_C11_0'</t>
  </si>
  <si>
    <t>'05.11.25_HEK_CXCR4-mGL_CCR5-mS3_488_0.2uW_561_1.0uW_C1_0'</t>
  </si>
  <si>
    <t>'05.11.25_HEK_CXCR4-mGL_CCR5-mS3_488_0.2uW_561_1.0uW_C2_0'</t>
  </si>
  <si>
    <t>'05.11.25_HEK_CXCR4-mGL_CCR5-mS3_488_0.2uW_561_1.0uW_C3_0'</t>
  </si>
  <si>
    <t>'05.18.25_HEK_CXCR4-mGL_CCR5-mS3_488_0.2uW_561_1.0uW_C10_0'</t>
  </si>
  <si>
    <t>'05.18.25_HEK_CXCR4-mGL_CCR5-mS3_488_0.2uW_561_1.0uW_C11_0'</t>
  </si>
  <si>
    <t>'05.18.25_HEK_CXCR4-mGL_CCR5-mS3_488_0.2uW_561_1.0uW_C12_0'</t>
  </si>
  <si>
    <t>'05.18.25_HEK_CXCR4-mGL_CCR5-mS3_488_0.2uW_561_1.0uW_C13_0'</t>
  </si>
  <si>
    <t>'05.18.25_HEK_CXCR4-mGL_CCR5-mS3_488_0.2uW_561_1.0uW_C14_0'</t>
  </si>
  <si>
    <t>'05.18.25_HEK_CXCR4-mGL_CCR5-mS3_488_0.2uW_561_1.0uW_C15_0'</t>
  </si>
  <si>
    <t>'05.18.25_HEK_CXCR4-mGL_CCR5-mS3_488_0.2uW_561_1.0uW_C16_0'</t>
  </si>
  <si>
    <t>'05.18.25_HEK_CXCR4-mGL_CCR5-mS3_488_0.2uW_561_1.0uW_C17_0'</t>
  </si>
  <si>
    <t>'05.18.25_HEK_CXCR4-mGL_CCR5-mS3_488_0.2uW_561_1.0uW_C18_0'</t>
  </si>
  <si>
    <t>'05.18.25_HEK_CXCR4-mGL_CCR5-mS3_488_0.2uW_561_1.0uW_C19_0'</t>
  </si>
  <si>
    <t>'05.18.25_HEK_CXCR4-mGL_CCR5-mS3_488_0.2uW_561_1.0uW_C20_0'</t>
  </si>
  <si>
    <t>'05.18.25_HEK_CXCR4-mGL_CCR5-mS3_488_0.2uW_561_1.0uW_C21_0'</t>
  </si>
  <si>
    <t>'05.18.25_HEK_CXCR4-mGL_CCR5-mS3_488_0.2uW_561_1.0uW_C4_0'</t>
  </si>
  <si>
    <t>'05.18.25_HEK_CXCR4-mGL_CCR5-mS3_488_0.2uW_561_1.0uW_C5_0'</t>
  </si>
  <si>
    <t>'05.18.25_HEK_CXCR4-mGL_CCR5-mS3_488_0.2uW_561_1.0uW_C6_0'</t>
  </si>
  <si>
    <t>'05.18.25_HEK_CXCR4-mGL_CCR5-mS3_488_0.2uW_561_1.0uW_C7_0'</t>
  </si>
  <si>
    <t>'05.18.25_HEK_CXCR4-mGL_CCR5-mS3_488_0.2uW_561_1.0uW_C8_0'</t>
  </si>
  <si>
    <t>'05.18.25_HEK_CXCR4-mGL_CCR5-mS3_488_0.2uW_561_1.0uW_C9_0'</t>
  </si>
  <si>
    <t>'05.25.25_HEK_CXCR4-mGL_CCR5-mS3_488_0.2uW_561_1.0uW_C10_0'</t>
  </si>
  <si>
    <t>'05.25.25_HEK_CXCR4-mGL_CCR5-mS3_488_0.2uW_561_1.0uW_C11_0'</t>
  </si>
  <si>
    <t>'05.25.25_HEK_CXCR4-mGL_CCR5-mS3_488_0.2uW_561_1.0uW_C12_0'</t>
  </si>
  <si>
    <t>'05.25.25_HEK_CXCR4-mGL_CCR5-mS3_488_0.2uW_561_1.0uW_C13_0'</t>
  </si>
  <si>
    <t>'05.25.25_HEK_CXCR4-mGL_CCR5-mS3_488_0.2uW_561_1.0uW_C14_0'</t>
  </si>
  <si>
    <t>'05.25.25_HEK_CXCR4-mGL_CCR5-mS3_488_0.2uW_561_1.0uW_C15_0'</t>
  </si>
  <si>
    <t>'05.25.25_HEK_CXCR4-mGL_CCR5-mS3_488_0.2uW_561_1.0uW_C16_0'</t>
  </si>
  <si>
    <t>'05.25.25_HEK_CXCR4-mGL_CCR5-mS3_488_0.2uW_561_1.0uW_C17_0'</t>
  </si>
  <si>
    <t>'05.25.25_HEK_CXCR4-mGL_CCR5-mS3_488_0.2uW_561_1.0uW_C18_0'</t>
  </si>
  <si>
    <t>'05.25.25_HEK_CXCR4-mGL_CCR5-mS3_488_0.2uW_561_1.0uW_C19_0'</t>
  </si>
  <si>
    <t>'05.25.25_HEK_CXCR4-mGL_CCR5-mS3_488_0.2uW_561_1.0uW_C1_0'</t>
  </si>
  <si>
    <t>'05.25.25_HEK_CXCR4-mGL_CCR5-mS3_488_0.2uW_561_1.0uW_C20_0'</t>
  </si>
  <si>
    <t>'05.25.25_HEK_CXCR4-mGL_CCR5-mS3_488_0.2uW_561_1.0uW_C21_0'</t>
  </si>
  <si>
    <t>'05.25.25_HEK_CXCR4-mGL_CCR5-mS3_488_0.2uW_561_1.0uW_C22_0'</t>
  </si>
  <si>
    <t>'05.25.25_HEK_CXCR4-mGL_CCR5-mS3_488_0.2uW_561_1.0uW_C23_0'</t>
  </si>
  <si>
    <t>'05.25.25_HEK_CXCR4-mGL_CCR5-mS3_488_0.2uW_561_1.0uW_C24_0'</t>
  </si>
  <si>
    <t>'05.25.25_HEK_CXCR4-mGL_CCR5-mS3_488_0.2uW_561_1.0uW_C25_0'</t>
  </si>
  <si>
    <t>'05.25.25_HEK_CXCR4-mGL_CCR5-mS3_488_0.2uW_561_1.0uW_C26_0'</t>
  </si>
  <si>
    <t>'05.25.25_HEK_CXCR4-mGL_CCR5-mS3_488_0.2uW_561_1.0uW_C27_0'</t>
  </si>
  <si>
    <t>'05.25.25_HEK_CXCR4-mGL_CCR5-mS3_488_0.2uW_561_1.0uW_C28_0'</t>
  </si>
  <si>
    <t>'05.25.25_HEK_CXCR4-mGL_CCR5-mS3_488_0.2uW_561_1.0uW_C29_0'</t>
  </si>
  <si>
    <t>'05.25.25_HEK_CXCR4-mGL_CCR5-mS3_488_0.2uW_561_1.0uW_C2_0'</t>
  </si>
  <si>
    <t>'05.25.25_HEK_CXCR4-mGL_CCR5-mS3_488_0.2uW_561_1.0uW_C30_0'</t>
  </si>
  <si>
    <t>'05.25.25_HEK_CXCR4-mGL_CCR5-mS3_488_0.2uW_561_1.0uW_C31_0'</t>
  </si>
  <si>
    <t>'05.25.25_HEK_CXCR4-mGL_CCR5-mS3_488_0.2uW_561_1.0uW_C32_0'</t>
  </si>
  <si>
    <t>'05.25.25_HEK_CXCR4-mGL_CCR5-mS3_488_0.2uW_561_1.0uW_C3_0'</t>
  </si>
  <si>
    <t>'05.25.25_HEK_CXCR4-mGL_CCR5-mS3_488_0.2uW_561_1.0uW_C4_0'</t>
  </si>
  <si>
    <t>'05.25.25_HEK_CXCR4-mGL_CCR5-mS3_488_0.2uW_561_1.0uW_C5_0'</t>
  </si>
  <si>
    <t>'05.25.25_HEK_CXCR4-mGL_CCR5-mS3_488_0.2uW_561_1.0uW_C6_0'</t>
  </si>
  <si>
    <t>'05.25.25_HEK_CXCR4-mGL_CCR5-mS3_488_0.2uW_561_1.0uW_C7_0'</t>
  </si>
  <si>
    <t>'05.25.25_HEK_CXCR4-mGL_CCR5-mS3_488_0.2uW_561_1.0uW_C8_0'</t>
  </si>
  <si>
    <t>'05.25.25_HEK_CXCR4-mGL_CCR5-mS3_488_0.2uW_561_1.0uW_C9_0'</t>
  </si>
  <si>
    <t>'06.15.25_MDA_CXCR4-mGL_CCR5-mS3_488_0.2uW_561_1.0uW_C10_0'</t>
  </si>
  <si>
    <t>'06.15.25_MDA_CXCR4-mGL_CCR5-mS3_488_0.2uW_561_1.0uW_C11_0'</t>
  </si>
  <si>
    <t>'06.15.25_MDA_CXCR4-mGL_CCR5-mS3_488_0.2uW_561_1.0uW_C12_0'</t>
  </si>
  <si>
    <t>'06.15.25_MDA_CXCR4-mGL_CCR5-mS3_488_0.2uW_561_1.0uW_C13_0'</t>
  </si>
  <si>
    <t>'06.15.25_MDA_CXCR4-mGL_CCR5-mS3_488_0.2uW_561_1.0uW_C14_0'</t>
  </si>
  <si>
    <t>'06.15.25_MDA_CXCR4-mGL_CCR5-mS3_488_0.2uW_561_1.0uW_C15_0'</t>
  </si>
  <si>
    <t>'06.15.25_MDA_CXCR4-mGL_CCR5-mS3_488_0.2uW_561_1.0uW_C16_0'</t>
  </si>
  <si>
    <t>'06.15.25_MDA_CXCR4-mGL_CCR5-mS3_488_0.2uW_561_1.0uW_C17_0'</t>
  </si>
  <si>
    <t>'06.15.25_MDA_CXCR4-mGL_CCR5-mS3_488_0.2uW_561_1.0uW_C18_0'</t>
  </si>
  <si>
    <t>'06.15.25_MDA_CXCR4-mGL_CCR5-mS3_488_0.2uW_561_1.0uW_C19_0'</t>
  </si>
  <si>
    <t>'06.15.25_MDA_CXCR4-mGL_CCR5-mS3_488_0.2uW_561_1.0uW_C1_0'</t>
  </si>
  <si>
    <t>'06.15.25_MDA_CXCR4-mGL_CCR5-mS3_488_0.2uW_561_1.0uW_C20_0'</t>
  </si>
  <si>
    <t>'06.15.25_MDA_CXCR4-mGL_CCR5-mS3_488_0.2uW_561_1.0uW_C21_0'</t>
  </si>
  <si>
    <t>'06.15.25_MDA_CXCR4-mGL_CCR5-mS3_488_0.2uW_561_1.0uW_C22_0'</t>
  </si>
  <si>
    <t>'06.15.25_MDA_CXCR4-mGL_CCR5-mS3_488_0.2uW_561_1.0uW_C23_0'</t>
  </si>
  <si>
    <t>'06.15.25_MDA_CXCR4-mGL_CCR5-mS3_488_0.2uW_561_1.0uW_C24_0'</t>
  </si>
  <si>
    <t>'06.15.25_MDA_CXCR4-mGL_CCR5-mS3_488_0.2uW_561_1.0uW_C25_0'</t>
  </si>
  <si>
    <t>'06.15.25_MDA_CXCR4-mGL_CCR5-mS3_488_0.2uW_561_1.0uW_C26_0'</t>
  </si>
  <si>
    <t>'06.15.25_MDA_CXCR4-mGL_CCR5-mS3_488_0.2uW_561_1.0uW_C27_0'</t>
  </si>
  <si>
    <t>'06.15.25_MDA_CXCR4-mGL_CCR5-mS3_488_0.2uW_561_1.0uW_C28_0'</t>
  </si>
  <si>
    <t>'06.15.25_MDA_CXCR4-mGL_CCR5-mS3_488_0.2uW_561_1.0uW_C29_0'</t>
  </si>
  <si>
    <t>'06.15.25_MDA_CXCR4-mGL_CCR5-mS3_488_0.2uW_561_1.0uW_C2_0'</t>
  </si>
  <si>
    <t>'06.15.25_MDA_CXCR4-mGL_CCR5-mS3_488_0.2uW_561_1.0uW_C30_0'</t>
  </si>
  <si>
    <t>'06.15.25_MDA_CXCR4-mGL_CCR5-mS3_488_0.2uW_561_1.0uW_C31_0'</t>
  </si>
  <si>
    <t>'06.15.25_MDA_CXCR4-mGL_CCR5-mS3_488_0.2uW_561_1.0uW_C32_0'</t>
  </si>
  <si>
    <t>'06.15.25_MDA_CXCR4-mGL_CCR5-mS3_488_0.2uW_561_1.0uW_C33_0'</t>
  </si>
  <si>
    <t>'06.15.25_MDA_CXCR4-mGL_CCR5-mS3_488_0.2uW_561_1.0uW_C34_0'</t>
  </si>
  <si>
    <t>'06.15.25_MDA_CXCR4-mGL_CCR5-mS3_488_0.2uW_561_1.0uW_C35_0'</t>
  </si>
  <si>
    <t>'06.15.25_MDA_CXCR4-mGL_CCR5-mS3_488_0.2uW_561_1.0uW_C36_0'</t>
  </si>
  <si>
    <t>'06.15.25_MDA_CXCR4-mGL_CCR5-mS3_488_0.2uW_561_1.0uW_C37_0'</t>
  </si>
  <si>
    <t>'06.15.25_MDA_CXCR4-mGL_CCR5-mS3_488_0.2uW_561_1.0uW_C38_0'</t>
  </si>
  <si>
    <t>'06.15.25_MDA_CXCR4-mGL_CCR5-mS3_488_0.2uW_561_1.0uW_C39_0'</t>
  </si>
  <si>
    <t>'06.15.25_MDA_CXCR4-mGL_CCR5-mS3_488_0.2uW_561_1.0uW_C3_0'</t>
  </si>
  <si>
    <t>'06.15.25_MDA_CXCR4-mGL_CCR5-mS3_488_0.2uW_561_1.0uW_C40_0'</t>
  </si>
  <si>
    <t>'06.15.25_MDA_CXCR4-mGL_CCR5-mS3_488_0.2uW_561_1.0uW_C4_0'</t>
  </si>
  <si>
    <t>'06.15.25_MDA_CXCR4-mGL_CCR5-mS3_488_0.2uW_561_1.0uW_C5_0'</t>
  </si>
  <si>
    <t>'06.15.25_MDA_CXCR4-mGL_CCR5-mS3_488_0.2uW_561_1.0uW_C6_0'</t>
  </si>
  <si>
    <t>'06.15.25_MDA_CXCR4-mGL_CCR5-mS3_488_0.2uW_561_1.0uW_C7_0'</t>
  </si>
  <si>
    <t>'06.15.25_MDA_CXCR4-mGL_CCR5-mS3_488_0.2uW_561_1.0uW_C8_0'</t>
  </si>
  <si>
    <t>'06.15.25_MDA_CXCR4-mGL_CCR5-mS3_488_0.2uW_561_1.0uW_C9_0'</t>
  </si>
  <si>
    <t>02.16.25_COS7_CXCR4-mGL_CCR5-mS3_488_0.2uW_561_1.0uW_C13_0'</t>
  </si>
  <si>
    <t>02.16.25_COS7_CXCR4-mGL_CCR5-mS3_488_0.2uW_561_1.0uW_C14_0'</t>
  </si>
  <si>
    <t>02.16.25_COS7_CXCR4-mGL_CCR5-mS3_488_0.2uW_561_1.0uW_C15_0'</t>
  </si>
  <si>
    <t>02.16.25_COS7_CXCR4-mGL_CCR5-mS3_488_0.2uW_561_1.0uW_C16_0'</t>
  </si>
  <si>
    <t>02.16.25_COS7_CXCR4-mGL_CCR5-mS3_488_0.2uW_561_1.0uW_C17_0'</t>
  </si>
  <si>
    <t>02.16.25_COS7_CXCR4-mGL_CCR5-mS3_488_0.2uW_561_1.0uW_C18_0'</t>
  </si>
  <si>
    <t>02.16.25_COS7_CXCR4-mGL_CCR5-mS3_488_0.2uW_561_1.0uW_C19_0'</t>
  </si>
  <si>
    <t>02.16.25_COS7_CXCR4-mGL_CCR5-mS3_488_0.2uW_561_1.0uW_C1_0'</t>
  </si>
  <si>
    <t>02.16.25_COS7_CXCR4-mGL_CCR5-mS3_488_0.2uW_561_1.0uW_C20_0'</t>
  </si>
  <si>
    <t>02.16.25_COS7_CXCR4-mGL_CCR5-mS3_488_0.2uW_561_1.0uW_C21_0'</t>
  </si>
  <si>
    <t>02.16.25_COS7_CXCR4-mGL_CCR5-mS3_488_0.2uW_561_1.0uW_C2_0'</t>
  </si>
  <si>
    <t>02.16.25_COS7_CXCR4-mGL_CCR5-mS3_488_0.2uW_561_1.0uW_C3_0'</t>
  </si>
  <si>
    <t>02.16.25_COS7_CXCR4-mGL_CCR5-mS3_488_0.2uW_561_1.0uW_C4_0'</t>
  </si>
  <si>
    <t>02.16.25_COS7_CXCR4-mGL_CCR5-mS3_488_0.2uW_561_1.0uW_C5_0'</t>
  </si>
  <si>
    <t>02.16.25_COS7_CXCR4-mGL_CCR5-mS3_488_0.2uW_561_1.0uW_C6_0'</t>
  </si>
  <si>
    <t>'06.16.25_MDA_CXCR4-mGL_CCR5-mS3_488_0.2uW_561_1.0uW_C10_0'</t>
  </si>
  <si>
    <t>'06.16.25_MDA_CXCR4-mGL_CCR5-mS3_488_0.2uW_561_1.0uW_C11_0'</t>
  </si>
  <si>
    <t>'06.16.25_MDA_CXCR4-mGL_CCR5-mS3_488_0.2uW_561_1.0uW_C14_0'</t>
  </si>
  <si>
    <t>'06.16.25_MDA_CXCR4-mGL_CCR5-mS3_488_0.2uW_561_1.0uW_C15_0'</t>
  </si>
  <si>
    <t>'06.16.25_MDA_CXCR4-mGL_CCR5-mS3_488_0.2uW_561_1.0uW_C16_0'</t>
  </si>
  <si>
    <t>'06.16.25_MDA_CXCR4-mGL_CCR5-mS3_488_0.2uW_561_1.0uW_C1_0'</t>
  </si>
  <si>
    <t>'06.19.25_MDA_CXCR4-mGL_CCR5-mS3_488_0.2uW_561_1.0uW_C8_0'</t>
  </si>
  <si>
    <t>'06.19.25_MDA_CXCR4-mGL_CCR5-mS3_488_0.2uW_561_1.0uW_C9_0'</t>
  </si>
  <si>
    <t>'06.19.25_MDA_CXCR4-mGL_CCR5-mS3_488_0.2uW_561_1.0uW_C01_0'</t>
  </si>
  <si>
    <t>'06.19.25_MDA_CXCR4-mGL_CCR5-mS3_488_0.2uW_561_1.0uW_C06_0'</t>
  </si>
  <si>
    <t>'06.19.25_MDA_CXCR4-mGL_CCR5-mS3_488_0.2uW_561_1.0uW_C02_0'</t>
  </si>
  <si>
    <t>'06.01.25_MCF_CXCR4-mGL_CCR5-mS3_488_0.2uW_561_1.0uW_C10_0'</t>
  </si>
  <si>
    <t>'06.01.25_MCF_CXCR4-mGL_CCR5-mS3_488_0.2uW_561_1.0uW_C11_0'</t>
  </si>
  <si>
    <t>'06.01.25_MCF_CXCR4-mGL_CCR5-mS3_488_0.2uW_561_1.0uW_C12_0'</t>
  </si>
  <si>
    <t>'06.01.25_MCF_CXCR4-mGL_CCR5-mS3_488_0.2uW_561_1.0uW_C13_0'</t>
  </si>
  <si>
    <t>'06.01.25_MCF_CXCR4-mGL_CCR5-mS3_488_0.2uW_561_1.0uW_C14_0'</t>
  </si>
  <si>
    <t>'06.01.25_MCF_CXCR4-mGL_CCR5-mS3_488_0.2uW_561_1.0uW_C15_0'</t>
  </si>
  <si>
    <t>'06.01.25_MCF_CXCR4-mGL_CCR5-mS3_488_0.2uW_561_1.0uW_C16_0'</t>
  </si>
  <si>
    <t>'06.01.25_MCF_CXCR4-mGL_CCR5-mS3_488_0.2uW_561_1.0uW_C17_0'</t>
  </si>
  <si>
    <t>'06.01.25_MCF_CXCR4-mGL_CCR5-mS3_488_0.2uW_561_1.0uW_C18_0'</t>
  </si>
  <si>
    <t>'06.01.25_MCF_CXCR4-mGL_CCR5-mS3_488_0.2uW_561_1.0uW_C19_0'</t>
  </si>
  <si>
    <t>'06.01.25_MCF_CXCR4-mGL_CCR5-mS3_488_0.2uW_561_1.0uW_C1_0'</t>
  </si>
  <si>
    <t>'06.01.25_MCF_CXCR4-mGL_CCR5-mS3_488_0.2uW_561_1.0uW_C20_0'</t>
  </si>
  <si>
    <t>'06.01.25_MCF_CXCR4-mGL_CCR5-mS3_488_0.2uW_561_1.0uW_C21_0'</t>
  </si>
  <si>
    <t>'06.01.25_MCF_CXCR4-mGL_CCR5-mS3_488_0.2uW_561_1.0uW_C22_0'</t>
  </si>
  <si>
    <t>'06.01.25_MCF_CXCR4-mGL_CCR5-mS3_488_0.2uW_561_1.0uW_C23_0'</t>
  </si>
  <si>
    <t>'06.01.25_MCF_CXCR4-mGL_CCR5-mS3_488_0.2uW_561_1.0uW_C24_0'</t>
  </si>
  <si>
    <t>'06.01.25_MCF_CXCR4-mGL_CCR5-mS3_488_0.2uW_561_1.0uW_C25_0'</t>
  </si>
  <si>
    <t>'06.01.25_MCF_CXCR4-mGL_CCR5-mS3_488_0.2uW_561_1.0uW_C2_0'</t>
  </si>
  <si>
    <t>'06.01.25_MCF_CXCR4-mGL_CCR5-mS3_488_0.2uW_561_1.0uW_C3_0'</t>
  </si>
  <si>
    <t>'06.01.25_MCF_CXCR4-mGL_CCR5-mS3_488_0.2uW_561_1.0uW_C4_0'</t>
  </si>
  <si>
    <t>'06.01.25_MCF_CXCR4-mGL_CCR5-mS3_488_0.2uW_561_1.0uW_C5_0'</t>
  </si>
  <si>
    <t>'06.01.25_MCF_CXCR4-mGL_CCR5-mS3_488_0.2uW_561_1.0uW_C6_0'</t>
  </si>
  <si>
    <t>'06.01.25_MCF_CXCR4-mGL_CCR5-mS3_488_0.2uW_561_1.0uW_C7_0'</t>
  </si>
  <si>
    <t>'06.01.25_MCF_CXCR4-mGL_CCR5-mS3_488_0.2uW_561_1.0uW_C8_0'</t>
  </si>
  <si>
    <t>'06.01.25_MCF_CXCR4-mGL_CCR5-mS3_488_0.2uW_561_1.0uW_C9_0'</t>
  </si>
  <si>
    <t>'19.03.25_MCF_CXCR4-mGL_CCR5-mS3_488_0.2uW_561_1.0uW_C30_0'</t>
  </si>
  <si>
    <t>'19.03.25_MCF_CXCR4-mGL_CCR5-mS3_488_0.2uW_561_1.0uW_C31_0'</t>
  </si>
  <si>
    <t>'19.03.25_MCF_CXCR4-mGL_CCR5-mS3_488_0.2uW_561_1.0uW_C32_0'</t>
  </si>
  <si>
    <t>'19.03.25_MCF_CXCR4-mGL_CCR5-mS3_488_0.2uW_561_1.0uW_C33_0'</t>
  </si>
  <si>
    <t>'19.03.25_MCF_CXCR4-mGL_CCR5-mS3_488_0.2uW_561_1.0uW_C34_0'</t>
  </si>
  <si>
    <t>'19.03.25_MCF_CXCR4-mGL_CCR5-mS3_488_0.2uW_561_1.0uW_C35_0'</t>
  </si>
  <si>
    <t>'19.03.25_MCF_CXCR4-mGL_CCR5-mS3_488_0.2uW_561_1.0uW_C36_0'</t>
  </si>
  <si>
    <t>'19.03.25_MCF_CXCR4-mGL_CCR5-mS3_488_0.2uW_561_1.0uW_C37_0'</t>
  </si>
  <si>
    <t>'19.03.25_MCF_CXCR4-mGL_CCR5-mS3_488_0.2uW_561_1.0uW_C38_0'</t>
  </si>
  <si>
    <t>'19.03.25_MCF_CXCR4-mGL_CCR5-mS3_488_0.2uW_561_1.0uW_C39_0'</t>
  </si>
  <si>
    <t>'19.03.25_MCF_CXCR4-mGL_CCR5-mS3_488_0.2uW_561_1.0uW_C3_0'</t>
  </si>
  <si>
    <t>'19.03.25_MCF_CXCR4-mGL_CCR5-mS3_488_0.2uW_561_1.0uW_C40_0'</t>
  </si>
  <si>
    <t>'19.03.25_MCF_CXCR4-mGL_CCR5-mS3_488_0.2uW_561_1.0uW_C41_0'</t>
  </si>
  <si>
    <t>'19.03.25_MCF_CXCR4-mGL_CCR5-mS3_488_0.2uW_561_1.0uW_C42_0'</t>
  </si>
  <si>
    <t>'19.03.25_MCF_CXCR4-mGL_CCR5-mS3_488_0.2uW_561_1.0uW_C43_0'</t>
  </si>
  <si>
    <t>'19.03.25_MCF_CXCR4-mGL_CCR5-mS3_488_0.2uW_561_1.0uW_C4_0'</t>
  </si>
  <si>
    <t>'19.03.25_MCF_CXCR4-mGL_CCR5-mS3_488_0.2uW_561_1.0uW_C5_0'</t>
  </si>
  <si>
    <t>'19.03.25_MCF_CXCR4-mGL_CCR5-mS3_488_0.2uW_561_1.0uW_C6_0'</t>
  </si>
  <si>
    <t>'19.03.25_MCF_CXCR4-mGL_CCR5-mS3_488_0.2uW_561_1.0uW_C7_0'</t>
  </si>
  <si>
    <t>'19.03.25_MCF_CXCR4-mGL_CCR5-mS3_488_0.2uW_561_1.0uW_C8_0'</t>
  </si>
  <si>
    <t>'19.03.25_MCF_CXCR4-mGL_CCR5-mS3_488_0.2uW_561_1.0uW_C9_0'</t>
  </si>
  <si>
    <t>20.04.25_COS7_CXCR4-mGL_CCR5-mS3_CXCL12_488_0.2uW_561_1.0uW_C02_0'</t>
  </si>
  <si>
    <t>20.04.25_COS7_CXCR4-mGL_CCR5-mS3_CXCL12_488_0.2uW_561_1.0uW_C03_0'</t>
  </si>
  <si>
    <t>20.04.25_COS7_CXCR4-mGL_CCR5-mS3_CXCL12_488_0.2uW_561_1.0uW_C01_0'</t>
  </si>
  <si>
    <t>20.04.25_COS7_CXCR4-mGL_CCR5-mS3_CXCL12_488_0.2uW_561_1.0uW_C04_0'</t>
  </si>
  <si>
    <t>20.04.25_COS7_CXCR4-mGL_CCR5-mS3_CXCL12_488_0.2uW_561_1.0uW_C05_0'</t>
  </si>
  <si>
    <t>20.04.25_COS7_CXCR4-mGL_CCR5-mS3_CXCL12_488_0.2uW_561_1.0uW_C06_0'</t>
  </si>
  <si>
    <t>20.04.25_COS7_CXCR4-mGL_CCR5-mS3_CXCL12_488_0.2uW_561_1.0uW_C07_0'</t>
  </si>
  <si>
    <t>20.04.25_COS7_CXCR4-mGL_CCR5-mS3_CXCL12_488_0.2uW_561_1.0uW_C08_0'</t>
  </si>
  <si>
    <t>20.04.25_COS7_CXCR4-mGL_CCR5-mS3_CXCL12_488_0.2uW_561_1.0uW_C09_0'</t>
  </si>
  <si>
    <t>20.04.25_COS7_CXCR4-mGL_CCR5-mS3_CXCL12_488_0.2uW_561_1.0uW_C10_0'</t>
  </si>
  <si>
    <t>27.04.25_COS7_CXCR4-mGL_CCR5-mS3_CXCL12_488_0.2uW_561_1.0uW_C11_0'</t>
  </si>
  <si>
    <t>27.04.25_COS7_CXCR4-mGL_CCR5-mS3_CXCL12_488_0.2uW_561_1.0uW_C12_0'</t>
  </si>
  <si>
    <t>27.04.25_COS7_CXCR4-mGL_CCR5-mS3_CXCL12_488_0.2uW_561_1.0uW_C13_0'</t>
  </si>
  <si>
    <t>27.04.25_COS7_CXCR4-mGL_CCR5-mS3_CXCL12_488_0.2uW_561_1.0uW_C14_0'</t>
  </si>
  <si>
    <t>27.04.25_COS7_CXCR4-mGL_CCR5-mS3_CXCL12_488_0.2uW_561_1.0uW_C15_0'</t>
  </si>
  <si>
    <t>27.04.25_COS7_CXCR4-mGL_CCR5-mS3_CXCL12_488_0.2uW_561_1.0uW_C16_0'</t>
  </si>
  <si>
    <t>27.04.25_COS7_CXCR4-mGL_CCR5-mS3_CXCL12_488_0.2uW_561_1.0uW_C17_0'</t>
  </si>
  <si>
    <t>27.04.25_COS7_CXCR4-mGL_CCR5-mS3_CXCL12_488_0.2uW_561_1.0uW_C18_0'</t>
  </si>
  <si>
    <t>27.04.25_COS7_CXCR4-mGL_CCR5-mS3_CXCL12_488_0.2uW_561_1.0uW_C19_0'</t>
  </si>
  <si>
    <t>27.04.25_COS7_CXCR4-mGL_CCR5-mS3_CXCL12_488_0.2uW_561_1.0uW_C20_0'</t>
  </si>
  <si>
    <t>27.04.25_COS7_CXCR4-mGL_CCR5-mS3_CXCL12_488_0.2uW_561_1.0uW_C21_0'</t>
  </si>
  <si>
    <t>27.04.25_COS7_CXCR4-mGL_CCR5-mS3_CXCL12_488_0.2uW_561_1.0uW_C22_0'</t>
  </si>
  <si>
    <t>20.04.25_COS7_CXCR4-mGL_CCR5-mS3_CXCL12_488_0.2uW_561_1.0uW_C23_0'</t>
  </si>
  <si>
    <t>27.04.25_COS7_CXCR4-mGL_CCR5-mS3_CXCL12_488_0.2uW_561_1.0uW_C24_0'</t>
  </si>
  <si>
    <t>20.04.25_COS7_CXCR4-mGL_CCR5-mS3_CXCL12_488_0.2uW_561_1.0uW_C25_0'</t>
  </si>
  <si>
    <t>20.04.25_COS7_CXCR4-mGL_CCR5-mS3_CXCL12_488_0.2uW_561_1.0uW_C26_0'</t>
  </si>
  <si>
    <t>20.04.25_COS7_CXCR4-mGL_CCR5-mS3_CXCL12_488_0.2uW_561_1.0uW_C27_0'</t>
  </si>
  <si>
    <t>20.04.25_COS7_CXCR4-mGL_CCR5-mS3_CXCL12_488_0.2uW_561_1.0uW_C28_0'</t>
  </si>
  <si>
    <t>20.04.25_COS7_CXCR4-mGL_CCR5-mS3_CXCL12_488_0.2uW_561_1.0uW_C29_0'</t>
  </si>
  <si>
    <t>20.04.25_COS7_CXCR4-mGL_CCR5-mS3_CXCL12_488_0.2uW_561_1.0uW_C30_0'</t>
  </si>
  <si>
    <t>20.04.25_COS7_CXCR4-mGL_CCR5-mS3_CXCL12_488_0.2uW_561_1.0uW_C31_0'</t>
  </si>
  <si>
    <t>20.04.25_COS7_CXCR4-mGL_CCR5-mS3_CXCL12_488_0.2uW_561_1.0uW_C32_0'</t>
  </si>
  <si>
    <t>20.04.25_COS7_CXCR4-mGL_CCR5-mS3_CXCL12_488_0.2uW_561_1.0uW_C33_0'</t>
  </si>
  <si>
    <t>20.04.25_COS7_CXCR4-mGL_CCR5-mS3_CXCL12_488_0.2uW_561_1.0uW_C34_0'</t>
  </si>
  <si>
    <t>20.04.25_COS7_CXCR4-mGL_CCR5-mS3_CXCL12_488_0.2uW_561_1.0uW_C35_0'</t>
  </si>
  <si>
    <t>20.04.25_COS7_CXCR4-mGL_CCR5-mS3_CXCL12_488_0.2uW_561_1.0uW_C36_0'</t>
  </si>
  <si>
    <t>20.04.25_COS7_CXCR4-mGL_CCR5-mS3_CXCL12_488_0.2uW_561_1.0uW_C37_0'</t>
  </si>
  <si>
    <t>20.04.25_COS7_CXCR4-mGL_CCR5-mS3_CXCL12_488_0.2uW_561_1.0uW_C38_0'</t>
  </si>
  <si>
    <t>20.04.25_COS7_CXCR4-mGL_CCR5-mS3_CXCL12_488_0.2uW_561_1.0uW_C39_0'</t>
  </si>
  <si>
    <t>20.04.25_COS7_CXCR4-mGL_CCR5-mS3_CXCL12_488_0.2uW_561_1.0uW_C40_0'</t>
  </si>
  <si>
    <t>20.04.25_COS7_CXCR4-mGL_CCR5-mS3_CXCL12_488_0.2uW_561_1.0uW_C41_0'</t>
  </si>
  <si>
    <t>27.04.25_COS7_CXCR4-mGL_CCR5-mS3_CXCL12_488_0.2uW_561_1.0uW_C42_0'</t>
  </si>
  <si>
    <t>27.04.25_COS7_CXCR4-mGL_CCR5-mS3_CXCL12_488_0.2uW_561_1.0uW_C43_0'</t>
  </si>
  <si>
    <t>27.04.25_COS7_CXCR4-mGL_CCR5-mS3_CXCL12_488_0.2uW_561_1.0uW_C44_0'</t>
  </si>
  <si>
    <t>27.04.25_COS7_CXCR4-mGL_CCR5-mS3_CXCL12_488_0.2uW_561_1.0uW_C45_0'</t>
  </si>
  <si>
    <t>27.04.25_COS7_CXCR4-mGL_CCR5-mS3_CXCL12_488_0.2uW_561_1.0uW_C46_0'</t>
  </si>
  <si>
    <t>27.04.25_COS7_CXCR4-mGL_CCR5-mS3_CXCL12_488_0.2uW_561_1.0uW_C47_0'</t>
  </si>
  <si>
    <t>27.04.25_COS7_CXCR4-mGL_CCR5-mS3_CXCL12_488_0.2uW_561_1.0uW_C48_0'</t>
  </si>
  <si>
    <t>20.04.25_COS7_CXCR4-mGL_CCR5-mS3_CXCL12_488_0.2uW_561_1.0uW_C49_0'</t>
  </si>
  <si>
    <t>20.04.25_COS7_CXCR4-mGL_CCR5-mS3_CXCL12_488_0.2uW_561_1.0uW_C50_0'</t>
  </si>
  <si>
    <t>27.04.25_COS7_CXCR4-mGL_CCR5-mS3_CXCL12_488_0.2uW_561_1.0uW_C51_0'</t>
  </si>
  <si>
    <t>20.04.25_COS7_CXCR4-mGL_CCR5-mS3_CCL5_488_0.2uW_561_1.0uW_C08_0'</t>
  </si>
  <si>
    <t>20.04.25_COS7_CXCR4-mGL_CCR5-mS3_CCL5_488_0.2uW_561_1.0uW_C04_0'</t>
  </si>
  <si>
    <t>20.04.25_COS7_CXCR4-mGL_CCR5-mS3_CCL5_488_0.2uW_561_1.0uW_C05_0'</t>
  </si>
  <si>
    <t>20.04.25_COS7_CXCR4-mGL_CCR5-mS3_CCL5_488_0.2uW_561_1.0uW_C06_0'</t>
  </si>
  <si>
    <t>20.04.25_COS7_CXCR4-mGL_CCR5-mS3_CCL5_488_0.2uW_561_1.0uW_C07_0'</t>
  </si>
  <si>
    <t>20.04.25_COS7_CXCR4-mGL_CCR5-mS3_CCL5_488_0.2uW_561_1.0uW_C09_0'</t>
  </si>
  <si>
    <t>20.04.25_COS7_CXCR4-mGL_CCR5-mS3_CCL5_488_0.2uW_561_1.0uW_C10_0'</t>
  </si>
  <si>
    <t>20.04.25_COS7_CXCR4-mGL_CCR5-mS3_CCL5_488_0.2uW_561_1.0uW_C11_0'</t>
  </si>
  <si>
    <t>20.04.25_COS7_CXCR4-mGL_CCR5-mS3_CCL5_488_0.2uW_561_1.0uW_C12_0'</t>
  </si>
  <si>
    <t>20.04.25_COS7_CXCR4-mGL_CCR5-mS3_CCL5_488_0.2uW_561_1.0uW_C13_0'</t>
  </si>
  <si>
    <t>20.04.25_COS7_CXCR4-mGL_CCR5-mS3_CCL5_488_0.2uW_561_1.0uW_C14_0'</t>
  </si>
  <si>
    <t>20.04.25_COS7_CXCR4-mGL_CCR5-mS3_CCL5_488_0.2uW_561_1.0uW_C15_0'</t>
  </si>
  <si>
    <t>27.04.25_COS7_CXCR4-mGL_CCR5-mS3_CCL5_488_0.2uW_561_1.0uW_C16_0'</t>
  </si>
  <si>
    <t>27.04.25_COS7_CXCR4-mGL_CCR5-mS3_CCL5_488_0.2uW_561_1.0uW_C17_0'</t>
  </si>
  <si>
    <t>27.04.25_COS7_CXCR4-mGL_CCR5-mS3_CCL5_488_0.2uW_561_1.0uW_C18_0'</t>
  </si>
  <si>
    <t>27.04.25_COS7_CXCR4-mGL_CCR5-mS3_CCL5_488_0.2uW_561_1.0uW_C19_0'</t>
  </si>
  <si>
    <t>27.04.25_COS7_CXCR4-mGL_CCR5-mS3_CCL5_488_0.2uW_561_1.0uW_C20_0'</t>
  </si>
  <si>
    <t>27.04.25_COS7_CXCR4-mGL_CCR5-mS3_CCL5_488_0.2uW_561_1.0uW_C21_0'</t>
  </si>
  <si>
    <t>27.04.25_COS7_CXCR4-mGL_CCR5-mS3_CCL5_488_0.2uW_561_1.0uW_C22_0'</t>
  </si>
  <si>
    <t>27.04.25_COS7_CXCR4-mGL_CCR5-mS3_CCL5_488_0.2uW_561_1.0uW_C23_0'</t>
  </si>
  <si>
    <t>27.04.25_COS7_CXCR4-mGL_CCR5-mS3_CCL5_488_0.2uW_561_1.0uW_C24_0'</t>
  </si>
  <si>
    <t>20.04.25_COS7_CXCR4-mGL_CCR5-mS3_CCL5_488_0.2uW_561_1.0uW_C25_0'</t>
  </si>
  <si>
    <t>20.04.25_COS7_CXCR4-mGL_CCR5-mS3_CCL5_488_0.2uW_561_1.0uW_C26_0'</t>
  </si>
  <si>
    <t>20.04.25_COS7_CXCR4-mGL_CCR5-mS3_CCL5_488_0.2uW_561_1.0uW_C27_0'</t>
  </si>
  <si>
    <t>20.04.25_COS7_CXCR4-mGL_CCR5-mS3_CCL5_488_0.2uW_561_1.0uW_C28_0'</t>
  </si>
  <si>
    <t>20.04.25_COS7_CXCR4-mGL_CCR5-mS3_CCL5_488_0.2uW_561_1.0uW_C29_0'</t>
  </si>
  <si>
    <t>20.04.25_COS7_CXCR4-mGL_CCR5-mS3_CCL5_488_0.2uW_561_1.0uW_C30_0'</t>
  </si>
  <si>
    <t>27.04.25_COS7_CXCR4-mGL_CCR5-mS3_CCL5_488_0.2uW_561_1.0uW_C31_0'</t>
  </si>
  <si>
    <t>20.04.25_COS7_CXCR4-mGL_CCR5-mS3_CCL5_488_0.2uW_561_1.0uW_C03_0'</t>
  </si>
  <si>
    <t>20.04.25_COS7_CXCR4-mGL_CCR5-mS3_CCL5_488_0.2uW_561_1.0uW_C02_0'</t>
  </si>
  <si>
    <t>20.04.25_COS7_CXCR4-mGL_CCR5-mS3_CCL5_488_0.2uW_561_1.0uW_C01_0'</t>
  </si>
  <si>
    <t>20.04.25_COS7_CXCR4-mGL_CCR5-mS3_CCL5_488_0.2uW_561_1.0uW_C32_0'</t>
  </si>
  <si>
    <t>20.04.25_COS7_CXCR4-mGL_CCR5-mS3_CCL5_488_0.2uW_561_1.0uW_C33_0'</t>
  </si>
  <si>
    <t>20.04.25_COS7_CXCR4-mGL_CCR5-mS3_CCL5_488_0.2uW_561_1.0uW_C34_0'</t>
  </si>
  <si>
    <t>20.04.25_COS7_CXCR4-mGL_CCR5-mS3_CCL5_488_0.2uW_561_1.0uW_C35_0'</t>
  </si>
  <si>
    <t>20.04.25_COS7_CXCR4-mGL_CCR5-mS3_CCL5_488_0.2uW_561_1.0uW_C36_0'</t>
  </si>
  <si>
    <t>20.04.25_COS7_CXCR4-mGL_CCR5-mS3_CCL5_488_0.2uW_561_1.0uW_C37_0'</t>
  </si>
  <si>
    <t>20.04.25_COS7_CXCR4-mGL_CCR5-mS3_CCL5_488_0.2uW_561_1.0uW_C38_0'</t>
  </si>
  <si>
    <t>20.04.25_COS7_CXCR4-mGL_CCR5-mS3_CCL5_488_0.2uW_561_1.0uW_C39_0'</t>
  </si>
  <si>
    <t>20.04.25_COS7_CXCR4-mGL_CCR5-mS3_CCL5_488_0.2uW_561_1.0uW_C40_0'</t>
  </si>
  <si>
    <t>20.04.25_COS7_CXCR4-mGL_CCR5-mS3_CCL5_488_0.2uW_561_1.0uW_C41_0'</t>
  </si>
  <si>
    <t>27.04.25_COS7_CXCR4-mGL_CCR5-mS3_CCL5_488_0.2uW_561_1.0uW_C42_0'</t>
  </si>
  <si>
    <t>27.04.25_COS7_CXCR4-mGL_CCR5-mS3_CCL5_488_0.2uW_561_1.0uW_C43_0'</t>
  </si>
  <si>
    <t>27.04.25_COS7_CXCR4-mGL_CCR5-mS3_CCL5_488_0.2uW_561_1.0uW_C44_0'</t>
  </si>
  <si>
    <t>27.04.25_COS7_CXCR4-mGL_CCR5-mS3_CCL5_488_0.2uW_561_1.0uW_C45_0'</t>
  </si>
  <si>
    <t>27.04.25_COS7_CXCR4-mGL_CCR5-mS3_CCL5_488_0.2uW_561_1.0uW_C46_0'</t>
  </si>
  <si>
    <t>27.04.25_COS7_CXCR4-mGL_CCR5-mS3_CCL5_488_0.2uW_561_1.0uW_C47_0'</t>
  </si>
  <si>
    <t>27.04.25_COS7_CXCR4-mGL_CCR5-mS3_CCL5_488_0.2uW_561_1.0uW_C48_0'</t>
  </si>
  <si>
    <t>27.04.25_COS7_CXCR4-mGL_CCR5-mS3_CCL5_488_0.2uW_561_1.0uW_C49_0'</t>
  </si>
  <si>
    <t>27.04.25_COS7_CXCR4-mGL_CCR5-mS3_CCL5_488_0.2uW_561_1.0uW_C50_0'</t>
  </si>
  <si>
    <t>27.04.25_COS7_CXCR4-mGL_CCR5-mS3_CCL5_488_0.2uW_561_1.0uW_C51_0'</t>
  </si>
  <si>
    <t>27.04.25_COS7_CXCR4-mGL_CCR5-mS3_CCL5_488_0.2uW_561_1.0uW_C52_0'</t>
  </si>
  <si>
    <t>20.04.25_COS7_CXCR4-mGL_CCR5-mS3_CxCL125_488_0.2uW_561_1.0uW_C01_0'</t>
  </si>
  <si>
    <t>20.04.25_COS7_CXCR4-mGL_CCR5-mS3_CxCL125_488_0.2uW_561_1.0uW_C02_0'</t>
  </si>
  <si>
    <t>20.04.25_COS7_CXCR4-mGL_CCR5-mS3_CxCL125_488_0.2uW_561_1.0uW_C03_0'</t>
  </si>
  <si>
    <t>20.04.25_COS7_CXCR4-mGL_CCR5-mS3_CxCL125_488_0.2uW_561_1.0uW_C04_0'</t>
  </si>
  <si>
    <t>20.04.25_COS7_CXCR4-mGL_CCR5-mS3_CxCL125_488_0.2uW_561_1.0uW_C05_0'</t>
  </si>
  <si>
    <t>20.04.25_COS7_CXCR4-mGL_CCR5-mS3_CxCL125_488_0.2uW_561_1.0uW_C06_0'</t>
  </si>
  <si>
    <t>20.04.25_COS7_CXCR4-mGL_CCR5-mS3_CxCL125_488_0.2uW_561_1.0uW_C07_0'</t>
  </si>
  <si>
    <t>20.04.25_COS7_CXCR4-mGL_CCR5-mS3_CxCL125_488_0.2uW_561_1.0uW_C08_0'</t>
  </si>
  <si>
    <t>20.04.25_COS7_CXCR4-mGL_CCR5-mS3_CxCL125_488_0.2uW_561_1.0uW_C09_0'</t>
  </si>
  <si>
    <t>20.04.25_COS7_CXCR4-mGL_CCR5-mS3_CxCL125_488_0.2uW_561_1.0uW_C10_0'</t>
  </si>
  <si>
    <t>20.04.25_COS7_CXCR4-mGL_CCR5-mS3_CxCL125_488_0.2uW_561_1.0uW_C11_0'</t>
  </si>
  <si>
    <t>20.04.25_COS7_CXCR4-mGL_CCR5-mS3_CxCL125_488_0.2uW_561_1.0uW_C12_0'</t>
  </si>
  <si>
    <t>20.04.25_COS7_CXCR4-mGL_CCR5-mS3_CxCL125_488_0.2uW_561_1.0uW_C13_0'</t>
  </si>
  <si>
    <t>20.04.25_COS7_CXCR4-mGL_CCR5-mS3_CxCL125_488_0.2uW_561_1.0uW_C14_0'</t>
  </si>
  <si>
    <t>20.04.25_COS7_CXCR4-mGL_CCR5-mS3_CxCL125_488_0.2uW_561_1.0uW_C15_0'</t>
  </si>
  <si>
    <t>20.04.25_COS7_CXCR4-mGL_CCR5-mS3_CxCL125_488_0.2uW_561_1.0uW_C16_0'</t>
  </si>
  <si>
    <t>20.04.25_COS7_CXCR4-mGL_CCR5-mS3_CxCL125_488_0.2uW_561_1.0uW_C17_0'</t>
  </si>
  <si>
    <t>20.04.25_COS7_CXCR4-mGL_CCR5-mS3_CxCL125_488_0.2uW_561_1.0uW_C18_0'</t>
  </si>
  <si>
    <t>20.04.25_COS7_CXCR4-mGL_CCR5-mS3_CxCL125_488_0.2uW_561_1.0uW_C19_0'</t>
  </si>
  <si>
    <t>20.04.25_COS7_CXCR4-mGL_CCR5-mS3_CxCL125_488_0.2uW_561_1.0uW_C20_0'</t>
  </si>
  <si>
    <t>20.04.25_COS7_CXCR4-mGL_CCR5-mS3_CxCL125_488_0.2uW_561_1.0uW_C21_0'</t>
  </si>
  <si>
    <t>20.04.25_COS7_CXCR4-mGL_CCR5-mS3_CxCL125_488_0.2uW_561_1.0uW_C22_0'</t>
  </si>
  <si>
    <t>20.04.25_COS7_CXCR4-mGL_CCR5-mS3_CxCL125_488_0.2uW_561_1.0uW_C23_0'</t>
  </si>
  <si>
    <t>20.04.25_COS7_CXCR4-mGL_CCR5-mS3_CxCL125_488_0.2uW_561_1.0uW_C24_0'</t>
  </si>
  <si>
    <t>27.04.25_COS7_CXCR4-mGL_CCR5-mS3_CxCL125_488_0.2uW_561_1.0uW_C26_0'</t>
  </si>
  <si>
    <t>27.04.25_COS7_CXCR4-mGL_CCR5-mS3_CxCL125_488_0.2uW_561_1.0uW_C25_0'</t>
  </si>
  <si>
    <t>27.04.25_COS7_CXCR4-mGL_CCR5-mS3_CxCL125_488_0.2uW_561_1.0uW_C27_0'</t>
  </si>
  <si>
    <t>20.04.25_COS7_CXCR4-mGL_CCR5-mS3_CxCL125_488_0.2uW_561_1.0uW_C28_0'</t>
  </si>
  <si>
    <t>27.04.25_COS7_CXCR4-mGL_CCR5-mS3_CxCL125_488_0.2uW_561_1.0uW_C29_0'</t>
  </si>
  <si>
    <t>27.04.25_COS7_CXCR4-mGL_CCR5-mS3_CxCL125_488_0.2uW_561_1.0uW_C30_0'</t>
  </si>
  <si>
    <t>20.04.25_COS7_CXCR4-mGL_CCR5-mS3_CxCL125_488_0.2uW_561_1.0uW_C31_0'</t>
  </si>
  <si>
    <t>20.04.25_COS7_CXCR4-mGL_CCR5-mS3_CxCL125_488_0.2uW_561_1.0uW_C32_0'</t>
  </si>
  <si>
    <t>20.04.25_COS7_CXCR4-mGL_CCR5-mS3_CxCL125_488_0.2uW_561_1.0uW_C33_0'</t>
  </si>
  <si>
    <t>20.04.25_COS7_CXCR4-mGL_CCR5-mS3_CxCL125_488_0.2uW_561_1.0uW_C34_0'</t>
  </si>
  <si>
    <t>20.04.25_COS7_CXCR4-mGL_CCR5-mS3_CxCL125_488_0.2uW_561_1.0uW_C35_0'</t>
  </si>
  <si>
    <t>20.04.25_COS7_CXCR4-mGL_CCR5-mS3_CxCL125_488_0.2uW_561_1.0uW_C36_0'</t>
  </si>
  <si>
    <t>20.04.25_COS7_CXCR4-mGL_CCR5-mS3_CxCL125_488_0.2uW_561_1.0uW_C37_0'</t>
  </si>
  <si>
    <t>27.04.25_COS7_CXCR4-mGL_CCR5-mS3_CxCL125_488_0.2uW_561_1.0uW_C38_0'</t>
  </si>
  <si>
    <t>27.04.25_COS7_CXCR4-mGL_CCR5-mS3_CxCL125_488_0.2uW_561_1.0uW_C39_0'</t>
  </si>
  <si>
    <t>27.04.25_COS7_CXCR4-mGL_CCR5-mS3_CxCL125_488_0.2uW_561_1.0uW_C40_0'</t>
  </si>
  <si>
    <t>27.04.25_COS7_CXCR4-mGL_CCR5-mS3_CxCL125_488_0.2uW_561_1.0uW_C41_0'</t>
  </si>
  <si>
    <t>27.04.25_COS7_CXCR4-mGL_CCR5-mS3_CxCL125_488_0.2uW_561_1.0uW_C42_0'</t>
  </si>
  <si>
    <t>27.04.25_COS7_CXCR4-mGL_CCR5-mS3_CxCL125_488_0.2uW_561_1.0uW_C43_0'</t>
  </si>
  <si>
    <t>27.04.25_COS7_CXCR4-mGL_CCR5-mS3_CxCL125_488_0.2uW_561_1.0uW_C44_0'</t>
  </si>
  <si>
    <t>27.04.25_COS7_CXCR4-mGL_CCR5-mS3_CxCL125_488_0.2uW_561_1.0uW_C45_0'</t>
  </si>
  <si>
    <t>27.04.25_COS7_CXCR4-mGL_CCR5-mS3_CxCL125_488_0.2uW_561_1.0uW_C46_0'</t>
  </si>
  <si>
    <t>27.04.25_COS7_CXCR4-mGL_CCR5-mS3_CxCL125_488_0.2uW_561_1.0uW_C47_0'</t>
  </si>
  <si>
    <t>27.04.25_COS7_CXCR4-mGL_CCR5-mS3_CxCL125_488_0.2uW_561_1.0uW_C48_0'</t>
  </si>
  <si>
    <t>27.04.25_COS7_CXCR4-mGL_CCR5-mS3_CxCL125_488_0.2uW_561_1.0uW_C49_0'</t>
  </si>
  <si>
    <t>27.04.25_COS7_CXCR4-mGL_CCR5-mS3_CxCL125_488_0.2uW_561_1.0uW_C50_0'</t>
  </si>
  <si>
    <t>27.04.25_COS7_CXCR4-mGL_CCR5-mS3_CxCL125_488_0.2uW_561_1.0uW_C51_0'</t>
  </si>
  <si>
    <t>27.04.25_COS7_CXCR4-mGL_CCR5-mS3_CxCL125_488_0.2uW_561_1.0uW_C52_0'</t>
  </si>
  <si>
    <t>27.04.25_COS7_CXCR4-mGL_CCR5-mS3_CxCL125_488_0.2uW_561_1.0uW_C53_0'</t>
  </si>
  <si>
    <t>04.05.25_COS7_CXCR4-mGL_CCR5-mS3_Ple_488_0.2uW_561_1.0uW_C01_0'</t>
  </si>
  <si>
    <t>04.05.25_COS7_CXCR4-mGL_CCR5-mS3_Ple_488_0.2uW_561_1.0uW_C02_0'</t>
  </si>
  <si>
    <t>04.05.25_COS7_CXCR4-mGL_CCR5-mS3_Ple_488_0.2uW_561_1.0uW_C03_0'</t>
  </si>
  <si>
    <t>04.05.25_COS7_CXCR4-mGL_CCR5-mS3_Ple_488_0.2uW_561_1.0uW_C04_0'</t>
  </si>
  <si>
    <t>04.05.25_COS7_CXCR4-mGL_CCR5-mS3_Ple_488_0.2uW_561_1.0uW_C05_0'</t>
  </si>
  <si>
    <t>04.05.25_COS7_CXCR4-mGL_CCR5-mS3_Ple_488_0.2uW_561_1.0uW_C06_0'</t>
  </si>
  <si>
    <t>04.05.25_COS7_CXCR4-mGL_CCR5-mS3_Ple_488_0.2uW_561_1.0uW_C07_0'</t>
  </si>
  <si>
    <t>04.05.25_COS7_CXCR4-mGL_CCR5-mS3_Ple_488_0.2uW_561_1.0uW_C08_0'</t>
  </si>
  <si>
    <t>27.04.25_COS7_CXCR4-mGL_CCR5-mS3_Ple_488_0.2uW_561_1.0uW_C09_0'</t>
  </si>
  <si>
    <t>27.04.25_COS7_CXCR4-mGL_CCR5-mS3_Ple_488_0.2uW_561_1.0uW_C10_0'</t>
  </si>
  <si>
    <t>27.04.25_COS7_CXCR4-mGL_CCR5-mS3_Ple_488_0.2uW_561_1.0uW_C11_0'</t>
  </si>
  <si>
    <t>27.04.25_COS7_CXCR4-mGL_CCR5-mS3_Ple_488_0.2uW_561_1.0uW_C12_0'</t>
  </si>
  <si>
    <t>27.04.25_COS7_CXCR4-mGL_CCR5-mS3_Ple_488_0.2uW_561_1.0uW_C13_0'</t>
  </si>
  <si>
    <t>27.04.25_COS7_CXCR4-mGL_CCR5-mS3_Ple_488_0.2uW_561_1.0uW_C14_0'</t>
  </si>
  <si>
    <t>27.04.25_COS7_CXCR4-mGL_CCR5-mS3_Ple_488_0.2uW_561_1.0uW_C15_0'</t>
  </si>
  <si>
    <t>27.04.25_COS7_CXCR4-mGL_CCR5-mS3_Ple_488_0.2uW_561_1.0uW_C16_0'</t>
  </si>
  <si>
    <t>27.04.25_COS7_CXCR4-mGL_CCR5-mS3_Ple_488_0.2uW_561_1.0uW_C17_0'</t>
  </si>
  <si>
    <t>27.04.25_COS7_CXCR4-mGL_CCR5-mS3_Ple_488_0.2uW_561_1.0uW_C18_0'</t>
  </si>
  <si>
    <t>27.04.25_COS7_CXCR4-mGL_CCR5-mS3_Ple_488_0.2uW_561_1.0uW_C19_0'</t>
  </si>
  <si>
    <t>27.04.25_COS7_CXCR4-mGL_CCR5-mS3_Ple_488_0.2uW_561_1.0uW_C20_0'</t>
  </si>
  <si>
    <t>27.04.25_COS7_CXCR4-mGL_CCR5-mS3_Ple_488_0.2uW_561_1.0uW_C21_0'</t>
  </si>
  <si>
    <t>04.05.25_COS7_CXCR4-mGL_CCR5-mS3_Ple_488_0.2uW_561_1.0uW_C22_0'</t>
  </si>
  <si>
    <t>04.05.25_COS7_CXCR4-mGL_CCR5-mS3_Ple_488_0.2uW_561_1.0uW_C23_0'</t>
  </si>
  <si>
    <t>04.05.25_COS7_CXCR4-mGL_CCR5-mS3_Ple_488_0.2uW_561_1.0uW_C24_0'</t>
  </si>
  <si>
    <t>04.05.25_COS7_CXCR4-mGL_CCR5-mS3_Ple_488_0.2uW_561_1.0uW_C25_0'</t>
  </si>
  <si>
    <t>04.05.25_COS7_CXCR4-mGL_CCR5-mS3_Ple_488_0.2uW_561_1.0uW_C26_0'</t>
  </si>
  <si>
    <t>04.05.25_COS7_CXCR4-mGL_CCR5-mS3_Ple_488_0.2uW_561_1.0uW_C27_0'</t>
  </si>
  <si>
    <t>04.05.25_COS7_CXCR4-mGL_CCR5-mS3_Ple_488_0.2uW_561_1.0uW_C28_0'</t>
  </si>
  <si>
    <t>04.05.25_COS7_CXCR4-mGL_CCR5-mS3_Ple_488_0.2uW_561_1.0uW_C29_0'</t>
  </si>
  <si>
    <t>04.05.25_COS7_CXCR4-mGL_CCR5-mS3_Ple_488_0.2uW_561_1.0uW_C30_0'</t>
  </si>
  <si>
    <t>04.05.25_COS7_CXCR4-mGL_CCR5-mS3_Ple_488_0.2uW_561_1.0uW_C31_0'</t>
  </si>
  <si>
    <t>04.05.25_COS7_CXCR4-mGL_CCR5-mS3_Ple_488_0.2uW_561_1.0uW_C32_0'</t>
  </si>
  <si>
    <t>04.05.25_COS7_CXCR4-mGL_CCR5-mS3_Ple_488_0.2uW_561_1.0uW_C33_0'</t>
  </si>
  <si>
    <t>04.05.25_COS7_CXCR4-mGL_CCR5-mS3_Ple_488_0.2uW_561_1.0uW_C34_0'</t>
  </si>
  <si>
    <t>27.04.25_COS7_CXCR4-mGL_CCR5-mS3_Ple_488_0.2uW_561_1.0uW_C35_0'</t>
  </si>
  <si>
    <t>27.04.25_COS7_CXCR4-mGL_CCR5-mS3_Ple_488_0.2uW_561_1.0uW_C36_0'</t>
  </si>
  <si>
    <t>27.04.25_COS7_CXCR4-mGL_CCR5-mS3_Ple_488_0.2uW_561_1.0uW_C37_0'</t>
  </si>
  <si>
    <t>27.04.25_COS7_CXCR4-mGL_CCR5-mS3_Ple_488_0.2uW_561_1.0uW_C38_0'</t>
  </si>
  <si>
    <t>27.04.25_COS7_CXCR4-mGL_CCR5-mS3_Ple_488_0.2uW_561_1.0uW_C39_0'</t>
  </si>
  <si>
    <t>27.04.25_COS7_CXCR4-mGL_CCR5-mS3_Ple_488_0.2uW_561_1.0uW_C40_0'</t>
  </si>
  <si>
    <t>27.04.25_COS7_CXCR4-mGL_CCR5-mS3_Ple_488_0.2uW_561_1.0uW_C41_0'</t>
  </si>
  <si>
    <t>27.04.25_COS7_CXCR4-mGL_CCR5-mS3_Ple_488_0.2uW_561_1.0uW_C42_0'</t>
  </si>
  <si>
    <t>27.04.25_COS7_CXCR4-mGL_CCR5-mS3_Ple_488_0.2uW_561_1.0uW_C43_0'</t>
  </si>
  <si>
    <t>04.05.25_COS7_CXCR4-mGL_CCR5-mS3_Mar_488_0.2uW_561_1.0uW_C01_0'</t>
  </si>
  <si>
    <t>04.05.25_COS7_CXCR4-mGL_CCR5-mS3_Mar_488_0.2uW_561_1.0uW_C02_0'</t>
  </si>
  <si>
    <t>04.05.25_COS7_CXCR4-mGL_CCR5-mS3_Mar_488_0.2uW_561_1.0uW_C03_0'</t>
  </si>
  <si>
    <t>04.05.25_COS7_CXCR4-mGL_CCR5-mS3_Mar_488_0.2uW_561_1.0uW_C04_0'</t>
  </si>
  <si>
    <t>04.05.25_COS7_CXCR4-mGL_CCR5-mS3_Mar_488_0.2uW_561_1.0uW_C05_0'</t>
  </si>
  <si>
    <t>04.05.25_COS7_CXCR4-mGL_CCR5-mS3_Mar_488_0.2uW_561_1.0uW_C06_0'</t>
  </si>
  <si>
    <t>04.05.25_COS7_CXCR4-mGL_CCR5-mS3_Mar_488_0.2uW_561_1.0uW_C07_0'</t>
  </si>
  <si>
    <t>04.05.25_COS7_CXCR4-mGL_CCR5-mS3_Mar_488_0.2uW_561_1.0uW_C08_0'</t>
  </si>
  <si>
    <t>04.05.25_COS7_CXCR4-mGL_CCR5-mS3_Mar_488_0.2uW_561_1.0uW_C09_0'</t>
  </si>
  <si>
    <t>27.04.25_COS7_CXCR4-mGL_CCR5-mS3_Mar_488_0.2uW_561_1.0uW_C12_0'</t>
  </si>
  <si>
    <t>27.04.25_COS7_CXCR4-mGL_CCR5-mS3_Mar_488_0.2uW_561_1.0uW_C13_0'</t>
  </si>
  <si>
    <t>27.04.25_COS7_CXCR4-mGL_CCR5-mS3_Mar_488_0.2uW_561_1.0uW_C14_0'</t>
  </si>
  <si>
    <t>27.04.25_COS7_CXCR4-mGL_CCR5-mS3_Mar_488_0.2uW_561_1.0uW_C15_0'</t>
  </si>
  <si>
    <t>27.04.25_COS7_CXCR4-mGL_CCR5-mS3_Mar_488_0.2uW_561_1.0uW_C16_0'</t>
  </si>
  <si>
    <t>27.04.25_COS7_CXCR4-mGL_CCR5-mS3_Mar_488_0.2uW_561_1.0uW_C17_0'</t>
  </si>
  <si>
    <t>27.04.25_COS7_CXCR4-mGL_CCR5-mS3_Mar_488_0.2uW_561_1.0uW_C18_0'</t>
  </si>
  <si>
    <t>27.04.25_COS7_CXCR4-mGL_CCR5-mS3_Mar_488_0.2uW_561_1.0uW_C19_0'</t>
  </si>
  <si>
    <t>27.04.25_COS7_CXCR4-mGL_CCR5-mS3_Mar_488_0.2uW_561_1.0uW_C20_0'</t>
  </si>
  <si>
    <t>27.04.25_COS7_CXCR4-mGL_CCR5-mS3_Mar_488_0.2uW_561_1.0uW_C21_0'</t>
  </si>
  <si>
    <t>04.05.25_COS7_CXCR4-mGL_CCR5-mS3_Mar_488_0.2uW_561_1.0uW_C22_0'</t>
  </si>
  <si>
    <t>04.05.25_COS7_CXCR4-mGL_CCR5-mS3_Mar_488_0.2uW_561_1.0uW_C23_0'</t>
  </si>
  <si>
    <t>27.04.25_COS7_CXCR4-mGL_CCR5-mS3_Mar_488_0.2uW_561_1.0uW_C24_0'</t>
  </si>
  <si>
    <t>04.05.25_COS7_CXCR4-mGL_CCR5-mS3_Mar_488_0.2uW_561_1.0uW_C25_0'</t>
  </si>
  <si>
    <t>04.05.25_COS7_CXCR4-mGL_CCR5-mS3_Mar_488_0.2uW_561_1.0uW_C26_0'</t>
  </si>
  <si>
    <t>04.05.25_COS7_CXCR4-mGL_CCR5-mS3_Mar_488_0.2uW_561_1.0uW_C27_0'</t>
  </si>
  <si>
    <t>04.05.25_COS7_CXCR4-mGL_CCR5-mS3_Mar_488_0.2uW_561_1.0uW_C28_0'</t>
  </si>
  <si>
    <t>04.05.25_COS7_CXCR4-mGL_CCR5-mS3_Mar_488_0.2uW_561_1.0uW_C29_0'</t>
  </si>
  <si>
    <t>04.05.25_COS7_CXCR4-mGL_CCR5-mS3_Mar_488_0.2uW_561_1.0uW_C30_0'</t>
  </si>
  <si>
    <t>04.05.25_COS7_CXCR4-mGL_CCR5-mS3_Mar_488_0.2uW_561_1.0uW_C31_0'</t>
  </si>
  <si>
    <t>04.05.25_COS7_CXCR4-mGL_CCR5-mS3_Mar_488_0.2uW_561_1.0uW_C32_0'</t>
  </si>
  <si>
    <t>04.05.25_COS7_CXCR4-mGL_CCR5-mS3_Mar_488_0.2uW_561_1.0uW_C33_0'</t>
  </si>
  <si>
    <t>04.05.25_COS7_CXCR4-mGL_CCR5-mS3_Mar_488_0.2uW_561_1.0uW_C34_0'</t>
  </si>
  <si>
    <t>27.04.25_COS7_CXCR4-mGL_CCR5-mS3_Mar_488_0.2uW_561_1.0uW_C35_0'</t>
  </si>
  <si>
    <t>27.04.25_COS7_CXCR4-mGL_CCR5-mS3_Mar_488_0.2uW_561_1.0uW_C36_0'</t>
  </si>
  <si>
    <t>27.04.25_COS7_CXCR4-mGL_CCR5-mS3_Mar_488_0.2uW_561_1.0uW_C37_0'</t>
  </si>
  <si>
    <t>27.04.25_COS7_CXCR4-mGL_CCR5-mS3_Mar_488_0.2uW_561_1.0uW_C38_0'</t>
  </si>
  <si>
    <t>27.04.25_COS7_CXCR4-mGL_CCR5-mS3_Mar_488_0.2uW_561_1.0uW_C39_0'</t>
  </si>
  <si>
    <t>27.04.25_COS7_CXCR4-mGL_CCR5-mS3_Mar_488_0.2uW_561_1.0uW_C40_0'</t>
  </si>
  <si>
    <t>27.04.25_COS7_CXCR4-mGL_CCR5-mS3_Mar_488_0.2uW_561_1.0uW_C41_0'</t>
  </si>
  <si>
    <t>27.04.25_COS7_CXCR4-mGL_CCR5-mS3_Mar_488_0.2uW_561_1.0uW_C42_0'</t>
  </si>
  <si>
    <t>04.05.25_COS7_CXCR4-mGL_CCR5-mS3_Ple_Mar_488_0.2uW_561_1.0uW_C01_0'</t>
  </si>
  <si>
    <t>04.05.25_COS7_CXCR4-mGL_CCR5-mS3_Ple_Mar_488_0.2uW_561_1.0uW_C02_0'</t>
  </si>
  <si>
    <t>04.05.25_COS7_CXCR4-mGL_CCR5-mS3_Ple_Mar_488_0.2uW_561_1.0uW_C03_0'</t>
  </si>
  <si>
    <t>04.05.25_COS7_CXCR4-mGL_CCR5-mS3_Ple_Mar_488_0.2uW_561_1.0uW_C04_0'</t>
  </si>
  <si>
    <t>04.05.25_COS7_CXCR4-mGL_CCR5-mS3_Ple_Mar_488_0.2uW_561_1.0uW_C05_0'</t>
  </si>
  <si>
    <t>04.05.25_COS7_CXCR4-mGL_CCR5-mS3_Ple_Mar_488_0.2uW_561_1.0uW_C06_0'</t>
  </si>
  <si>
    <t>04.05.25_COS7_CXCR4-mGL_CCR5-mS3_Ple_Mar_488_0.2uW_561_1.0uW_C07_0'</t>
  </si>
  <si>
    <t>04.05.25_COS7_CXCR4-mGL_CCR5-mS3_Ple_Mar_488_0.2uW_561_1.0uW_C08_0'</t>
  </si>
  <si>
    <t>04.05.25_COS7_CXCR4-mGL_CCR5-mS3_Ple_Mar_488_0.2uW_561_1.0uW_C09_0'</t>
  </si>
  <si>
    <t>04.05.25_COS7_CXCR4-mGL_CCR5-mS3_Ple_Mar_488_0.2uW_561_1.0uW_C10_0'</t>
  </si>
  <si>
    <t>04.05.25_COS7_CXCR4-mGL_CCR5-mS3_Ple_Mar_488_0.2uW_561_1.0uW_C11_0'</t>
  </si>
  <si>
    <t>04.05.25_COS7_CXCR4-mGL_CCR5-mS3_Ple_Mar_488_0.2uW_561_1.0uW_C12_0'</t>
  </si>
  <si>
    <t>04.05.25_COS7_CXCR4-mGL_CCR5-mS3_Ple_Mar_488_0.2uW_561_1.0uW_C13_0'</t>
  </si>
  <si>
    <t>04.05.25_COS7_CXCR4-mGL_CCR5-mS3_Ple_Mar_488_0.2uW_561_1.0uW_C14_0'</t>
  </si>
  <si>
    <t>27.04.25_COS7_CXCR4-mGL_CCR5-mS3_Ple_Mar_488_0.2uW_561_1.0uW_C15_0'</t>
  </si>
  <si>
    <t>27.04.25_COS7_CXCR4-mGL_CCR5-mS3_Ple_Mar_488_0.2uW_561_1.0uW_C16_0'</t>
  </si>
  <si>
    <t>27.04.25_COS7_CXCR4-mGL_CCR5-mS3_Ple_Mar_488_0.2uW_561_1.0uW_C17_0'</t>
  </si>
  <si>
    <t>27.04.25_COS7_CXCR4-mGL_CCR5-mS3_Ple_Mar_488_0.2uW_561_1.0uW_C18_0'</t>
  </si>
  <si>
    <t>27.04.25_COS7_CXCR4-mGL_CCR5-mS3_Ple_Mar_488_0.2uW_561_1.0uW_C19_0'</t>
  </si>
  <si>
    <t>27.04.25_COS7_CXCR4-mGL_CCR5-mS3_Ple_Mar_488_0.2uW_561_1.0uW_C20_0'</t>
  </si>
  <si>
    <t>27.04.25_COS7_CXCR4-mGL_CCR5-mS3_Ple_Mar_488_0.2uW_561_1.0uW_C21_0'</t>
  </si>
  <si>
    <t>04.05.25_COS7_CXCR4-mGL_CCR5-mS3_Ple_Mar_488_0.2uW_561_1.0uW_C22_0'</t>
  </si>
  <si>
    <t>04.05.25_COS7_CXCR4-mGL_CCR5-mS3_Ple_Mar_488_0.2uW_561_1.0uW_C23_0'</t>
  </si>
  <si>
    <t>04.05.25_COS7_CXCR4-mGL_CCR5-mS3_Ple_Mar_488_0.2uW_561_1.0uW_C24_0'</t>
  </si>
  <si>
    <t>04.05.25_COS7_CXCR4-mGL_CCR5-mS3_Ple_Mar_488_0.2uW_561_1.0uW_C25_0'</t>
  </si>
  <si>
    <t>04.05.25_COS7_CXCR4-mGL_CCR5-mS3_Ple_Mar_488_0.2uW_561_1.0uW_C26_0'</t>
  </si>
  <si>
    <t>04.05.25_COS7_CXCR4-mGL_CCR5-mS3_Ple_Mar_488_0.2uW_561_1.0uW_C27_0'</t>
  </si>
  <si>
    <t>04.05.25_COS7_CXCR4-mGL_CCR5-mS3_Ple_Mar_488_0.2uW_561_1.0uW_C28_0'</t>
  </si>
  <si>
    <t>27.04.25_COS7_CXCR4-mGL_CCR5-mS3_Ple_Mar_488_0.2uW_561_1.0uW_C29_0'</t>
  </si>
  <si>
    <t>04.05.25_COS7_CXCR4-mGL_CCR5-mS3_Ple_Mar_488_0.2uW_561_1.0uW_C30_0'</t>
  </si>
  <si>
    <t>04.05.25_COS7_CXCR4-mGL_CCR5-mS3_Ple_Mar_488_0.2uW_561_1.0uW_C31_0'</t>
  </si>
  <si>
    <t>04.05.25_COS7_CXCR4-mGL_CCR5-mS3_Ple_Mar_488_0.2uW_561_1.0uW_C32_0'</t>
  </si>
  <si>
    <t>04.05.25_COS7_CXCR4-mGL_CCR5-mS3_Ple_Mar_488_0.2uW_561_1.0uW_C33_0'</t>
  </si>
  <si>
    <t>04.05.25_COS7_CXCR4-mGL_CCR5-mS3_Ple_Mar_488_0.2uW_561_1.0uW_C34_0'</t>
  </si>
  <si>
    <t>04.05.25_COS7_CXCR4-mGL_CCR5-mS3_Ple_Mar_488_0.2uW_561_1.0uW_C35_0'</t>
  </si>
  <si>
    <t>04.05.25_COS7_CXCR4-mGL_CCR5-mS3_Ple_Mar_488_0.2uW_561_1.0uW_C36_0'</t>
  </si>
  <si>
    <t>04.05.25_COS7_CXCR4-mGL_CCR5-mS3_Ple_Mar_488_0.2uW_561_1.0uW_C37_0'</t>
  </si>
  <si>
    <t>04.05.25_COS7_CXCR4-mGL_CCR5-mS3_Ple_Mar_488_0.2uW_561_1.0uW_C38_0'</t>
  </si>
  <si>
    <t>04.05.25_COS7_CXCR4-mGL_CCR5-mS3_Ple_Mar_488_0.2uW_561_1.0uW_C39_0'</t>
  </si>
  <si>
    <t>27.04.25_COS7_CXCR4-mGL_CCR5-mS3_Ple_Mar_488_0.2uW_561_1.0uW_C40_0'</t>
  </si>
  <si>
    <t>27.04.25_COS7_CXCR4-mGL_CCR5-mS3_Ple_Mar_488_0.2uW_561_1.0uW_C41_0'</t>
  </si>
  <si>
    <t>27.04.25_COS7_CXCR4-mGL_CCR5-mS3_Ple_Mar_488_0.2uW_561_1.0uW_C42_0'</t>
  </si>
  <si>
    <t>27.04.25_COS7_CXCR4-mGL_CCR5-mS3_Ple_Mar_488_0.2uW_561_1.0uW_C43_0'</t>
  </si>
  <si>
    <t>27.04.25_COS7_CXCR4-mGL_CCR5-mS3_Ple_Mar_488_0.2uW_561_1.0uW_C49_0'</t>
  </si>
  <si>
    <t>27.04.25_COS7_CXCR4-mGL_CCR5-mS3_Ple_Mar_488_0.2uW_561_1.0uW_C44_0'</t>
  </si>
  <si>
    <t>27.04.25_COS7_CXCR4-mGL_CCR5-mS3_Ple_Mar_488_0.2uW_561_1.0uW_C45_0'</t>
  </si>
  <si>
    <t>27.04.25_COS7_CXCR4-mGL_CCR5-mS3_Ple_Mar_488_0.2uW_561_1.0uW_C46_0'</t>
  </si>
  <si>
    <t>27.04.25_COS7_CXCR4-mGL_CCR5-mS3_Ple_Mar_488_0.2uW_561_1.0uW_C47_0'</t>
  </si>
  <si>
    <t>27.04.25_COS7_CXCR4-mGL_CCR5-mS3_Ple_Mar_488_0.2uW_561_1.0uW_C48_0'</t>
  </si>
  <si>
    <t>27.04.25_COS7_CXCR4-mGL_CCR5-mS3_Ple_Mar_488_0.2uW_561_1.0uW_C50_0'</t>
  </si>
  <si>
    <t>27.04.25_COS7_CXCR4-mGL_CCR5-mS3_Ple_Mar_488_0.2uW_561_1.0uW_C51_0'</t>
  </si>
  <si>
    <t>27.04.25_COS7_CXCR4-mGL_CCR5-mS3_Ple_Mar_488_0.2uW_561_1.0uW_C52_0'</t>
  </si>
  <si>
    <t>05.18.25_HEK_CXCR4-mGL_CCR5-mS3_CXCL12_488_0.2uW_561_1.0uW_C01_0'</t>
  </si>
  <si>
    <t>05.18.25_HEK_CXCR4-mGL_CCR5-mS3_CXCL12_488_0.2uW_561_1.0uW_C02_0'</t>
  </si>
  <si>
    <t>05.18.25_HEK_CXCR4-mGL_CCR5-mS3_CXCL12_488_0.2uW_561_1.0uW_C03_0'</t>
  </si>
  <si>
    <t>05.18.25_HEK_CXCR4-mGL_CCR5-mS3_CXCL12_488_0.2uW_561_1.0uW_C04_0'</t>
  </si>
  <si>
    <t>05.18.25_HEK_CXCR4-mGL_CCR5-mS3_CXCL12_488_0.2uW_561_1.0uW_C05_0'</t>
  </si>
  <si>
    <t>05.18.25_HEK_CXCR4-mGL_CCR5-mS3_CXCL12_488_0.2uW_561_1.0uW_C06_0'</t>
  </si>
  <si>
    <t>05.18.25_HEK_CXCR4-mGL_CCR5-mS3_CXCL12_488_0.2uW_561_1.0uW_C07_0'</t>
  </si>
  <si>
    <t>05.18.25_HEK_CXCR4-mGL_CCR5-mS3_CXCL12_488_0.2uW_561_1.0uW_C08_0'</t>
  </si>
  <si>
    <t>05.18.25_HEK_CXCR4-mGL_CCR5-mS3_CXCL12_488_0.2uW_561_1.0uW_C09_0'</t>
  </si>
  <si>
    <t>05.18.25_HEK_CXCR4-mGL_CCR5-mS3_CXCL12_488_0.2uW_561_1.0uW_C10_0'</t>
  </si>
  <si>
    <t>05.18.25_HEK_CXCR4-mGL_CCR5-mS3_CXCL12_488_0.2uW_561_1.0uW_C11_0'</t>
  </si>
  <si>
    <t>05.18.25_HEK_CXCR4-mGL_CCR5-mS3_CXCL12_488_0.2uW_561_1.0uW_C12_0'</t>
  </si>
  <si>
    <t>05.18.25_HEK_CXCR4-mGL_CCR5-mS3_CXCL12_488_0.2uW_561_1.0uW_C13_0'</t>
  </si>
  <si>
    <t>05.18.25_HEK_CXCR4-mGL_CCR5-mS3_CXCL12_488_0.2uW_561_1.0uW_C14_0'</t>
  </si>
  <si>
    <t>05.18.25_HEK_CXCR4-mGL_CCR5-mS3_CXCL12_488_0.2uW_561_1.0uW_C15_0'</t>
  </si>
  <si>
    <t>05.18.25_HEK_CXCR4-mGL_CCR5-mS3_CXCL12_488_0.2uW_561_1.0uW_C16_0'</t>
  </si>
  <si>
    <t>05.18.25_HEK_CXCR4-mGL_CCR5-mS3_CXCL12_488_0.2uW_561_1.0uW_C17_0'</t>
  </si>
  <si>
    <t>05.25.25_HEK_CXCR4-mGL_CCR5-mS3_CXCL12_488_0.2uW_561_1.0uW_C18_0'</t>
  </si>
  <si>
    <t>05.25.25_HEK_CXCR4-mGL_CCR5-mS3_CXCL12_488_0.2uW_561_1.0uW_C19_0'</t>
  </si>
  <si>
    <t>05.25.25_HEK_CXCR4-mGL_CCR5-mS3_CXCL12_488_0.2uW_561_1.0uW_C20_0'</t>
  </si>
  <si>
    <t>05.25.25_HEK_CXCR4-mGL_CCR5-mS3_CXCL12_488_0.2uW_561_1.0uW_C21_0'</t>
  </si>
  <si>
    <t>05.25.25_HEK_CXCR4-mGL_CCR5-mS3_CXCL12_488_0.2uW_561_1.0uW_C22_0'</t>
  </si>
  <si>
    <t>05.25.25_HEK_CXCR4-mGL_CCR5-mS3_CXCL12_488_0.2uW_561_1.0uW_C23_0'</t>
  </si>
  <si>
    <t>05.25.25_HEK_CXCR4-mGL_CCR5-mS3_CXCL12_488_0.2uW_561_1.0uW_C24_0'</t>
  </si>
  <si>
    <t>05.25.25_HEK_CXCR4-mGL_CCR5-mS3_CXCL12_488_0.2uW_561_1.0uW_C25_0'</t>
  </si>
  <si>
    <t>05.25.25_HEK_CXCR4-mGL_CCR5-mS3_CXCL12_488_0.2uW_561_1.0uW_C26_0'</t>
  </si>
  <si>
    <t>05.25.25_HEK_CXCR4-mGL_CCR5-mS3_CXCL12_488_0.2uW_561_1.0uW_C27_0'</t>
  </si>
  <si>
    <t>05.25.25_HEK_CXCR4-mGL_CCR5-mS3_CXCL12_488_0.2uW_561_1.0uW_C28_0'</t>
  </si>
  <si>
    <t>05.25.25_HEK_CXCR4-mGL_CCR5-mS3_CXCL12_488_0.2uW_561_1.0uW_C29_0'</t>
  </si>
  <si>
    <t>05.25.25_HEK_CXCR4-mGL_CCR5-mS3_CXCL12_488_0.2uW_561_1.0uW_C30_0'</t>
  </si>
  <si>
    <t>05.25.25_HEK_CXCR4-mGL_CCR5-mS3_CXCL12_488_0.2uW_561_1.0uW_C31_0'</t>
  </si>
  <si>
    <t>05.25.25_HEK_CXCR4-mGL_CCR5-mS3_CXCL12_488_0.2uW_561_1.0uW_C32_0'</t>
  </si>
  <si>
    <t>05.25.25_HEK_CXCR4-mGL_CCR5-mS3_CXCL12_488_0.2uW_561_1.0uW_C33_0'</t>
  </si>
  <si>
    <t>05.25.25_HEK_CXCR4-mGL_CCR5-mS3_CXCL12_488_0.2uW_561_1.0uW_C34_0'</t>
  </si>
  <si>
    <t>05.25.25_HEK_CXCR4-mGL_CCR5-mS3_CXCL12_488_0.2uW_561_1.0uW_C35_0'</t>
  </si>
  <si>
    <t>05.25.25_HEK_CXCR4-mGL_CCR5-mS3_CXCL12_488_0.2uW_561_1.0uW_C36_0'</t>
  </si>
  <si>
    <t>05.25.25_HEK_CXCR4-mGL_CCR5-mS3_CXCL12_488_0.2uW_561_1.0uW_C37_0'</t>
  </si>
  <si>
    <t>05.25.25_HEK_CXCR4-mGL_CCR5-mS3_CXCL12_488_0.2uW_561_1.0uW_C38_0'</t>
  </si>
  <si>
    <t>05.18.25_HEK_CXCR4-mGL_CCR5-mS3_CXCL12_488_0.2uW_561_1.0uW_C39_0'</t>
  </si>
  <si>
    <t>05.18.25_HEK_CXCR4-mGL_CCR5-mS3_CXCL12_488_0.2uW_561_1.0uW_C40_0'</t>
  </si>
  <si>
    <t>05.18.25_HEK_CXCR4-mGL_CCR5-mS3_CXCL12_488_0.2uW_561_1.0uW_C41_0'</t>
  </si>
  <si>
    <t>05.18.25_HEK_CXCR4-mGL_CCR5-mS3_CXCL12_488_0.2uW_561_1.0uW_C42_0'</t>
  </si>
  <si>
    <t>05.18.25_HEK_CXCR4-mGL_CCR5-mS3_CXCL12_488_0.2uW_561_1.0uW_C43_0'</t>
  </si>
  <si>
    <t>05.18.25_HEK_CXCR4-mGL_CCR5-mS3_CXCL12_488_0.2uW_561_1.0uW_C44_0'</t>
  </si>
  <si>
    <t>05.18.25_HEK_CXCR4-mGL_CCR5-mS3_CXCL12_488_0.2uW_561_1.0uW_C45_0'</t>
  </si>
  <si>
    <t>05.18.25_HEK_CXCR4-mGL_CCR5-mS3_CXCL12_488_0.2uW_561_1.0uW_C46_0'</t>
  </si>
  <si>
    <t>05.18.25_HEK_CXCR4-mGL_CCR5-mS3_CXCL12_488_0.2uW_561_1.0uW_C47_0'</t>
  </si>
  <si>
    <t>05.18.25_HEK_CXCR4-mGL_CCR5-mS3_CXCL12_488_0.2uW_561_1.0uW_C48_0'</t>
  </si>
  <si>
    <t>05.25.25_HEK_CXCR4-mGL_CCR5-mS3_CXCL12_488_0.2uW_561_1.0uW_C49_0'</t>
  </si>
  <si>
    <t>05.25.25_HEK_CXCR4-mGL_CCR5-mS3_CXCL12_488_0.2uW_561_1.0uW_C50_0'</t>
  </si>
  <si>
    <t>05.25.25_HEK_CXCR4-mGL_CCR5-mS3_CXCL12_488_0.2uW_561_1.0uW_C51_0'</t>
  </si>
  <si>
    <t>05.25.25_HEK_CXCR4-mGL_CCR5-mS3_CXCL12_488_0.2uW_561_1.0uW_C52_0'</t>
  </si>
  <si>
    <t>05.25.25_HEK_CXCR4-mGL_CCR5-mS3_CXCL12_488_0.2uW_561_1.0uW_C53_0'</t>
  </si>
  <si>
    <t>05.25.25_HEK_CXCR4-mGL_CCR5-mS3_CXCL12_488_0.2uW_561_1.0uW_C54_0'</t>
  </si>
  <si>
    <t>05.25.25_HEK_CXCR4-mGL_CCR5-mS3_CXCL12_488_0.2uW_561_1.0uW_C55_0'</t>
  </si>
  <si>
    <t>05.18.25_HEK_CXCR4-mGL_CCR5-mS3_CXCL12_488_0.2uW_561_1.0uW_C56_0'</t>
  </si>
  <si>
    <t>05.18.25_HEK_CXCR4-mGL_CCR5-mS3_CXCL12_488_0.2uW_561_1.0uW_C57_0'</t>
  </si>
  <si>
    <t>05.18.25_HEK_CXCR4-mGL_CCR5-mS3_CXCL12_488_0.2uW_561_1.0uW_C58_0'</t>
  </si>
  <si>
    <t>05.18.25_HEK_CXCR4-mGL_CCR5-mS3_CXCL12_488_0.2uW_561_1.0uW_C59_0'</t>
  </si>
  <si>
    <t>05.18.25_HEK_CXCR4-mGL_CCR5-mS3_CXCL12_488_0.2uW_561_1.0uW_C60_0'</t>
  </si>
  <si>
    <t>05.18.25_HEK_CXCR4-mGL_CCR5-mS3_CXCL12_488_0.2uW_561_1.0uW_C61_0'</t>
  </si>
  <si>
    <t>05.18.25_HEK_CXCR4-mGL_CCR5-mS3_CXCL12_488_0.2uW_561_1.0uW_C62_0'</t>
  </si>
  <si>
    <t>05.18.25_HEK_CXCR4-mGL_CCR5-mS3_CXCL12_488_0.2uW_561_1.0uW_C63_0'</t>
  </si>
  <si>
    <t>05.25.25_HEK_CXCR4-mGL_CCR5-mS3_CXCL12_488_0.2uW_561_1.0uW_C64_0'</t>
  </si>
  <si>
    <t>05.25.25_HEK_CXCR4-mGL_CCR5-mS3_CXCL12_488_0.2uW_561_1.0uW_C65_0'</t>
  </si>
  <si>
    <t>05.25.25_HEK_CXCR4-mGL_CCR5-mS3_CXCL12_488_0.2uW_561_1.0uW_C66_0'</t>
  </si>
  <si>
    <t>05.25.25_HEK_CXCR4-mGL_CCR5-mS3_CXCL12_488_0.2uW_561_1.0uW_C67_0'</t>
  </si>
  <si>
    <t>05.25.25_HEK_CXCR4-mGL_CCR5-mS3_CXCL12_488_0.2uW_561_1.0uW_C68_0'</t>
  </si>
  <si>
    <t>05.25.25_HEK_CXCR4-mGL_CCR5-mS3_CXCL12_488_0.2uW_561_1.0uW_C69_0'</t>
  </si>
  <si>
    <t>05.25.25_HEK_CXCR4-mGL_CCR5-mS3_CXCL12_488_0.2uW_561_1.0uW_C70_0'</t>
  </si>
  <si>
    <t>05.25.25_HEK_CXCR4-mGL_CCR5-mS3_CXCL12_488_0.2uW_561_1.0uW_C71_0'</t>
  </si>
  <si>
    <t>05.25.25_HEK_CXCR4-mGL_CCR5-mS3_CXCL12_488_0.2uW_561_1.0uW_C72_0'</t>
  </si>
  <si>
    <t>05.25.25_HEK_CXCR4-mGL_CCR5-mS3_CXCL12_488_0.2uW_561_1.0uW_C73_0'</t>
  </si>
  <si>
    <t>05.25.25_HEK_CXCR4-mGL_CCR5-mS3_CXCL12_488_0.2uW_561_1.0uW_C74_0'</t>
  </si>
  <si>
    <t>05.25.25_HEK_CXCR4-mGL_CCR5-mS3_CXCL12_488_0.2uW_561_1.0uW_C75_0'</t>
  </si>
  <si>
    <t>05.25.25_HEK_CXCR4-mGL_CCR5-mS3_CXCL12_488_0.2uW_561_1.0uW_C76_0'</t>
  </si>
  <si>
    <t>05.25.25_HEK_CXCR4-mGL_CCR5-mS3_CXCL12_488_0.2uW_561_1.0uW_C77_0'</t>
  </si>
  <si>
    <t>05.25.25_HEK_CXCR4-mGL_CCR5-mS3_CXCL12_488_0.2uW_561_1.0uW_C78_0'</t>
  </si>
  <si>
    <t>05.25.25_HEK_CXCR4-mGL_CCR5-mS3_CXCL12_488_0.2uW_561_1.0uW_C79_0'</t>
  </si>
  <si>
    <t>05.25.25_HEK_CXCR4-mGL_CCR5-mS3_CXCL12_488_0.2uW_561_1.0uW_C80_0'</t>
  </si>
  <si>
    <t>05.25.25_HEK_CXCR4-mGL_CCR5-mS3_CXCL12_488_0.2uW_561_1.0uW_C81_0'</t>
  </si>
  <si>
    <t>05.25.25_HEK_CXCR4-mGL_CCR5-mS3_CXCL12_488_0.2uW_561_1.0uW_C82_0'</t>
  </si>
  <si>
    <t>05.25.25_HEK_CXCR4-mGL_CCR5-mS3_CXCL12_488_0.2uW_561_1.0uW_C83_0'</t>
  </si>
  <si>
    <t>05.25.25_HEK_CXCR4-mGL_CCR5-mS3_CXCL12_488_0.2uW_561_1.0uW_C84_0'</t>
  </si>
  <si>
    <t>05.25.25_HEK_CXCR4-mGL_CCR5-mS3_CXCL12_488_0.2uW_561_1.0uW_C85_0'</t>
  </si>
  <si>
    <t>05.25.25_HEK_CXCR4-mGL_CCR5-mS3_CXCL12_488_0.2uW_561_1.0uW_C86_0'</t>
  </si>
  <si>
    <t>05.25.25_HEK_CXCR4-mGL_CCR5-mS3_CXCL12_488_0.2uW_561_1.0uW_C87_0'</t>
  </si>
  <si>
    <t>05.18.25_HEK_CXCR4-mGL_CCR5-mS3_CCL5_488_0.2uW_561_1.0uW_C01_0'</t>
  </si>
  <si>
    <t>05.18.25_HEK_CXCR4-mGL_CCR5-mS3_CCL5_488_0.2uW_561_1.0uW_C02_0'</t>
  </si>
  <si>
    <t>05.18.25_HEK_CXCR4-mGL_CCR5-mS3_CCL5_488_0.2uW_561_1.0uW_C03_0'</t>
  </si>
  <si>
    <t>05.18.25_HEK_CXCR4-mGL_CCR5-mS3_CCL5_488_0.2uW_561_1.0uW_C04_0'</t>
  </si>
  <si>
    <t>05.18.25_HEK_CXCR4-mGL_CCR5-mS3_CCL5_488_0.2uW_561_1.0uW_C05_0'</t>
  </si>
  <si>
    <t>05.18.25_HEK_CXCR4-mGL_CCR5-mS3_CCL5_488_0.2uW_561_1.0uW_C06_0'</t>
  </si>
  <si>
    <t>05.18.25_HEK_CXCR4-mGL_CCR5-mS3_CCL5_488_0.2uW_561_1.0uW_C07_0'</t>
  </si>
  <si>
    <t>05.18.25_HEK_CXCR4-mGL_CCR5-mS3_CCL5_488_0.2uW_561_1.0uW_C08_0'</t>
  </si>
  <si>
    <t>05.18.25_HEK_CXCR4-mGL_CCR5-mS3_CCL5_488_0.2uW_561_1.0uW_C09_0'</t>
  </si>
  <si>
    <t>05.18.25_HEK_CXCR4-mGL_CCR5-mS3_CCL5_488_0.2uW_561_1.0uW_C10_0'</t>
  </si>
  <si>
    <t>05.18.25_HEK_CXCR4-mGL_CCR5-mS3_CCL5_488_0.2uW_561_1.0uW_C11_0'</t>
  </si>
  <si>
    <t>05.18.25_HEK_CXCR4-mGL_CCR5-mS3_CCL5_488_0.2uW_561_1.0uW_C12_0'</t>
  </si>
  <si>
    <t>05.18.25_HEK_CXCR4-mGL_CCR5-mS3_CCL5_488_0.2uW_561_1.0uW_C13_0'</t>
  </si>
  <si>
    <t>05.18.25_HEK_CXCR4-mGL_CCR5-mS3_CCL5_488_0.2uW_561_1.0uW_C14_0'</t>
  </si>
  <si>
    <t>05.18.25_HEK_CXCR4-mGL_CCR5-mS3_CCL5_488_0.2uW_561_1.0uW_C15_0'</t>
  </si>
  <si>
    <t>05.18.25_HEK_CXCR4-mGL_CCR5-mS3_CCL5_488_0.2uW_561_1.0uW_C16_0'</t>
  </si>
  <si>
    <t>05.25.25_HEK_CXCR4-mGL_CCR5-mS3_CCL5_488_0.2uW_561_1.0uW_C17_0'</t>
  </si>
  <si>
    <t>05.25.25_HEK_CXCR4-mGL_CCR5-mS3_CCL5_488_0.2uW_561_1.0uW_C18_0'</t>
  </si>
  <si>
    <t>05.25.25_HEK_CXCR4-mGL_CCR5-mS3_CCL5_488_0.2uW_561_1.0uW_C19_0'</t>
  </si>
  <si>
    <t>05.25.25_HEK_CXCR4-mGL_CCR5-mS3_CCL5_488_0.2uW_561_1.0uW_C20_0'</t>
  </si>
  <si>
    <t>05.25.25_HEK_CXCR4-mGL_CCR5-mS3_CCL5_488_0.2uW_561_1.0uW_C21_0'</t>
  </si>
  <si>
    <t>05.25.25_HEK_CXCR4-mGL_CCR5-mS3_CCL5_488_0.2uW_561_1.0uW_C22_0'</t>
  </si>
  <si>
    <t>05.25.25_HEK_CXCR4-mGL_CCR5-mS3_CCL5_488_0.2uW_561_1.0uW_C23_0'</t>
  </si>
  <si>
    <t>05.25.25_HEK_CXCR4-mGL_CCR5-mS3_CCL5_488_0.2uW_561_1.0uW_C24_0'</t>
  </si>
  <si>
    <t>05.25.25_HEK_CXCR4-mGL_CCR5-mS3_CCL5_488_0.2uW_561_1.0uW_C25_0'</t>
  </si>
  <si>
    <t>05.25.25_HEK_CXCR4-mGL_CCR5-mS3_CCL5_488_0.2uW_561_1.0uW_C26_0'</t>
  </si>
  <si>
    <t>05.25.25_HEK_CXCR4-mGL_CCR5-mS3_CCL5_488_0.2uW_561_1.0uW_C27_0'</t>
  </si>
  <si>
    <t>05.25.25_HEK_CXCR4-mGL_CCR5-mS3_CCL5_488_0.2uW_561_1.0uW_C28_0'</t>
  </si>
  <si>
    <t>05.25.25_HEK_CXCR4-mGL_CCR5-mS3_CCL5_488_0.2uW_561_1.0uW_C29_0'</t>
  </si>
  <si>
    <t>05.25.25_HEK_CXCR4-mGL_CCR5-mS3_CCL5_488_0.2uW_561_1.0uW_C30_0'</t>
  </si>
  <si>
    <t>05.25.25_HEK_CXCR4-mGL_CCR5-mS3_CCL5_488_0.2uW_561_1.0uW_C31_0'</t>
  </si>
  <si>
    <t>05.25.25_HEK_CXCR4-mGL_CCR5-mS3_CCL5_488_0.2uW_561_1.0uW_C32_0'</t>
  </si>
  <si>
    <t>05.25.25_HEK_CXCR4-mGL_CCR5-mS3_CCL5_488_0.2uW_561_1.0uW_C33_0'</t>
  </si>
  <si>
    <t>05.25.25_HEK_CXCR4-mGL_CCR5-mS3_CCL5_488_0.2uW_561_1.0uW_C34_0'</t>
  </si>
  <si>
    <t>05.25.25_HEK_CXCR4-mGL_CCR5-mS3_CCL5_488_0.2uW_561_1.0uW_C35_0'</t>
  </si>
  <si>
    <t>05.18.25_HEK_CXCR4-mGL_CCR5-mS3_CCL5_488_0.2uW_561_1.0uW_C36_0'</t>
  </si>
  <si>
    <t>05.18.25_HEK_CXCR4-mGL_CCR5-mS3_CCL5_488_0.2uW_561_1.0uW_C37_0'</t>
  </si>
  <si>
    <t>05.18.25_HEK_CXCR4-mGL_CCR5-mS3_CCL5_488_0.2uW_561_1.0uW_C38_0'</t>
  </si>
  <si>
    <t>05.18.25_HEK_CXCR4-mGL_CCR5-mS3_CCL5_488_0.2uW_561_1.0uW_C39_0'</t>
  </si>
  <si>
    <t>05.18.25_HEK_CXCR4-mGL_CCR5-mS3_CCL5_488_0.2uW_561_1.0uW_C40_0'</t>
  </si>
  <si>
    <t>05.18.25_HEK_CXCR4-mGL_CCR5-mS3_CCL5_488_0.2uW_561_1.0uW_C41_0'</t>
  </si>
  <si>
    <t>05.25.25_HEK_CXCR4-mGL_CCR5-mS3_CCL5_488_0.2uW_561_1.0uW_C42_0'</t>
  </si>
  <si>
    <t>05.25.25_HEK_CXCR4-mGL_CCR5-mS3_CCL5_488_0.2uW_561_1.0uW_C43_0'</t>
  </si>
  <si>
    <t>05.25.25_HEK_CXCR4-mGL_CCR5-mS3_CCL5_488_0.2uW_561_1.0uW_C44_0'</t>
  </si>
  <si>
    <t>05.25.25_HEK_CXCR4-mGL_CCR5-mS3_CCL5_488_0.2uW_561_1.0uW_C45_0'</t>
  </si>
  <si>
    <t>05.25.25_HEK_CXCR4-mGL_CCR5-mS3_CCL5_488_0.2uW_561_1.0uW_C46_0'</t>
  </si>
  <si>
    <t>05.25.25_HEK_CXCR4-mGL_CCR5-mS3_CCL5_488_0.2uW_561_1.0uW_C47_0'</t>
  </si>
  <si>
    <t>05.25.25_HEK_CXCR4-mGL_CCR5-mS3_CCL5_488_0.2uW_561_1.0uW_C48_0'</t>
  </si>
  <si>
    <t>05.25.25_HEK_CXCR4-mGL_CCR5-mS3_CCL5_488_0.2uW_561_1.0uW_C49_0'</t>
  </si>
  <si>
    <t>05.25.25_HEK_CXCR4-mGL_CCR5-mS3_CCL5_488_0.2uW_561_1.0uW_C50_0'</t>
  </si>
  <si>
    <t>05.25.25_HEK_CXCR4-mGL_CCR5-mS3_CCL5_488_0.2uW_561_1.0uW_C51_0'</t>
  </si>
  <si>
    <t>05.25.25_HEK_CXCR4-mGL_CCR5-mS3_CCL5_488_0.2uW_561_1.0uW_C52_0'</t>
  </si>
  <si>
    <t>05.25.25_HEK_CXCR4-mGL_CCR5-mS3_CCL5_488_0.2uW_561_1.0uW_C53_0'</t>
  </si>
  <si>
    <t>05.25.25_HEK_CXCR4-mGL_CCR5-mS3_CCL5_488_0.2uW_561_1.0uW_C54_0'</t>
  </si>
  <si>
    <t>05.25.25_HEK_CXCR4-mGL_CCR5-mS3_CCL5_488_0.2uW_561_1.0uW_C55_0'</t>
  </si>
  <si>
    <t>05.25.25_HEK_CXCR4-mGL_CCR5-mS3_CCL5_488_0.2uW_561_1.0uW_C56_0'</t>
  </si>
  <si>
    <t>05.18.25_HEK_CXCR4-mGL_CCR5-mS3_CCL5_488_0.2uW_561_1.0uW_C57_0'</t>
  </si>
  <si>
    <t>05.18.25_HEK_CXCR4-mGL_CCR5-mS3_CCL5_488_0.2uW_561_1.0uW_C58_0'</t>
  </si>
  <si>
    <t>05.18.25_HEK_CXCR4-mGL_CCR5-mS3_CCL5_488_0.2uW_561_1.0uW_C59_0'</t>
  </si>
  <si>
    <t>05.18.25_HEK_CXCR4-mGL_CCR5-mS3_CCL5_488_0.2uW_561_1.0uW_C60_0'</t>
  </si>
  <si>
    <t>05.18.25_HEK_CXCR4-mGL_CCR5-mS3_CCL5_488_0.2uW_561_1.0uW_C61_0'</t>
  </si>
  <si>
    <t>05.18.25_HEK_CXCR4-mGL_CCR5-mS3_CCL5_488_0.2uW_561_1.0uW_C62_0'</t>
  </si>
  <si>
    <t>05.18.25_HEK_CXCR4-mGL_CCR5-mS3_CCL5_488_0.2uW_561_1.0uW_C63_0'</t>
  </si>
  <si>
    <t>05.18.25_HEK_CXCR4-mGL_CCR5-mS3_CCL5_488_0.2uW_561_1.0uW_C64_0'</t>
  </si>
  <si>
    <t>05.18.25_HEK_CXCR4-mGL_CCR5-mS3_CCL5_488_0.2uW_561_1.0uW_C65_0'</t>
  </si>
  <si>
    <t>05.18.25_HEK_CXCR4-mGL_CCR5-mS3_CCL5_488_0.2uW_561_1.0uW_C66_0'</t>
  </si>
  <si>
    <t>05.18.25_HEK_CXCR4-mGL_CCR5-mS3_CCL5_488_0.2uW_561_1.0uW_C67_0'</t>
  </si>
  <si>
    <t>05.18.25_HEK_CXCR4-mGL_CCR5-mS3_CCL5_488_0.2uW_561_1.0uW_C68_0'</t>
  </si>
  <si>
    <t>05.18.25_HEK_CXCR4-mGL_CCR5-mS3_CCL5_488_0.2uW_561_1.0uW_C69_0'</t>
  </si>
  <si>
    <t>05.25.25_HEK_CXCR4-mGL_CCR5-mS3_CCL5_488_0.2uW_561_1.0uW_C70_0'</t>
  </si>
  <si>
    <t>05.25.25_HEK_CXCR4-mGL_CCR5-mS3_CCL5_488_0.2uW_561_1.0uW_C71_0'</t>
  </si>
  <si>
    <t>05.25.25_HEK_CXCR4-mGL_CCR5-mS3_CCL5_488_0.2uW_561_1.0uW_C72_0'</t>
  </si>
  <si>
    <t>05.25.25_HEK_CXCR4-mGL_CCR5-mS3_CCL5_488_0.2uW_561_1.0uW_C73_0'</t>
  </si>
  <si>
    <t>05.25.25_HEK_CXCR4-mGL_CCR5-mS3_CCL5_488_0.2uW_561_1.0uW_C74_0'</t>
  </si>
  <si>
    <t>05.25.25_HEK_CXCR4-mGL_CCR5-mS3_CCL5_488_0.2uW_561_1.0uW_C75_0'</t>
  </si>
  <si>
    <t>05.25.25_HEK_CXCR4-mGL_CCR5-mS3_CCL5_488_0.2uW_561_1.0uW_C76_0'</t>
  </si>
  <si>
    <t>05.25.25_HEK_CXCR4-mGL_CCR5-mS3_CCL5_488_0.2uW_561_1.0uW_C77_0'</t>
  </si>
  <si>
    <t>05.25.25_HEK_CXCR4-mGL_CCR5-mS3_CCL5_488_0.2uW_561_1.0uW_C78_0'</t>
  </si>
  <si>
    <t>05.25.25_HEK_CXCR4-mGL_CCR5-mS3_CCL5_488_0.2uW_561_1.0uW_C79_0'</t>
  </si>
  <si>
    <t>05.25.25_HEK_CXCR4-mGL_CCR5-mS3_CCL5_488_0.2uW_561_1.0uW_C80_0'</t>
  </si>
  <si>
    <t>05.25.25_HEK_CXCR4-mGL_CCR5-mS3_CCL5_488_0.2uW_561_1.0uW_C81_0'</t>
  </si>
  <si>
    <t>05.25.25_HEK_CXCR4-mGL_CCR5-mS3_CCL5_488_0.2uW_561_1.0uW_C82_0'</t>
  </si>
  <si>
    <t>05.25.25_HEK_CXCR4-mGL_CCR5-mS3_CCL5_488_0.2uW_561_1.0uW_C83_0'</t>
  </si>
  <si>
    <t>05.25.25_HEK_CXCR4-mGL_CCR5-mS3_CCL5_488_0.2uW_561_1.0uW_C84_0'</t>
  </si>
  <si>
    <t>05.25.25_HEK_CXCR4-mGL_CCR5-mS3_CCL5_488_0.2uW_561_1.0uW_C85_0'</t>
  </si>
  <si>
    <t>05.25.25_HEK_CXCR4-mGL_CCR5-mS3_CCL5_488_0.2uW_561_1.0uW_C86_0'</t>
  </si>
  <si>
    <t>05.25.25_HEK_CXCR4-mGL_CCR5-mS3_CCL5_488_0.2uW_561_1.0uW_C87_0'</t>
  </si>
  <si>
    <t>05.18.25_HEK_CXCR4-mGL_CCR5-mS3_CxCL125_488_0.2uW_561_1.0uW_C01_0'</t>
  </si>
  <si>
    <t>05.18.25_HEK_CXCR4-mGL_CCR5-mS3_CxCL125_488_0.2uW_561_1.0uW_C02_0'</t>
  </si>
  <si>
    <t>05.18.25_HEK_CXCR4-mGL_CCR5-mS3_CxCL125_488_0.2uW_561_1.0uW_C03_0'</t>
  </si>
  <si>
    <t>05.18.25_HEK_CXCR4-mGL_CCR5-mS3_CxCL125_488_0.2uW_561_1.0uW_C04_0'</t>
  </si>
  <si>
    <t>05.18.25_HEK_CXCR4-mGL_CCR5-mS3_CxCL125_488_0.2uW_561_1.0uW_C05_0'</t>
  </si>
  <si>
    <t>05.18.25_HEK_CXCR4-mGL_CCR5-mS3_CxCL125_488_0.2uW_561_1.0uW_C06_0'</t>
  </si>
  <si>
    <t>05.18.25_HEK_CXCR4-mGL_CCR5-mS3_CxCL125_488_0.2uW_561_1.0uW_C07_0'</t>
  </si>
  <si>
    <t>05.18.25_HEK_CXCR4-mGL_CCR5-mS3_CxCL125_488_0.2uW_561_1.0uW_C08_0'</t>
  </si>
  <si>
    <t>05.18.25_HEK_CXCR4-mGL_CCR5-mS3_CxCL125_488_0.2uW_561_1.0uW_C09_0'</t>
  </si>
  <si>
    <t>05.18.25_HEK_CXCR4-mGL_CCR5-mS3_CxCL125_488_0.2uW_561_1.0uW_C10_0'</t>
  </si>
  <si>
    <t>05.18.25_HEK_CXCR4-mGL_CCR5-mS3_CxCL125_488_0.2uW_561_1.0uW_C11_0'</t>
  </si>
  <si>
    <t>05.18.25_HEK_CXCR4-mGL_CCR5-mS3_CxCL125_488_0.2uW_561_1.0uW_C12_0'</t>
  </si>
  <si>
    <t>05.18.25_HEK_CXCR4-mGL_CCR5-mS3_CxCL125_488_0.2uW_561_1.0uW_C13_0'</t>
  </si>
  <si>
    <t>05.18.25_HEK_CXCR4-mGL_CCR5-mS3_CxCL125_488_0.2uW_561_1.0uW_C14_0'</t>
  </si>
  <si>
    <t>05.18.25_HEK_CXCR4-mGL_CCR5-mS3_CxCL125_488_0.2uW_561_1.0uW_C15_0'</t>
  </si>
  <si>
    <t>05.18.25_HEK_CXCR4-mGL_CCR5-mS3_CxCL125_488_0.2uW_561_1.0uW_C16_0'</t>
  </si>
  <si>
    <t>05.18.25_HEK_CXCR4-mGL_CCR5-mS3_CxCL125_488_0.2uW_561_1.0uW_C17_0'</t>
  </si>
  <si>
    <t>05.18.25_HEK_CXCR4-mGL_CCR5-mS3_CxCL125_488_0.2uW_561_1.0uW_C18_0'</t>
  </si>
  <si>
    <t>05.25.25_HEK_CXCR4-mGL_CCR5-mS3_CXCL125_488_0.2uW_561_1.0uW_C19_0'</t>
  </si>
  <si>
    <t>05.25.25_HEK_CXCR4-mGL_CCR5-mS3_CXCL125_488_0.2uW_561_1.0uW_C20_0'</t>
  </si>
  <si>
    <t>05.25.25_HEK_CXCR4-mGL_CCR5-mS3_CXCL125_488_0.2uW_561_1.0uW_C21_0'</t>
  </si>
  <si>
    <t>05.25.25_HEK_CXCR4-mGL_CCR5-mS3_CXCL125_488_0.2uW_561_1.0uW_C22_0'</t>
  </si>
  <si>
    <t>05.25.25_HEK_CXCR4-mGL_CCR5-mS3_CXCL125_488_0.2uW_561_1.0uW_C23_0'</t>
  </si>
  <si>
    <t>05.25.25_HEK_CXCR4-mGL_CCR5-mS3_CXCL125_488_0.2uW_561_1.0uW_C24_0'</t>
  </si>
  <si>
    <t>05.25.25_HEK_CXCR4-mGL_CCR5-mS3_CXCL125_488_0.2uW_561_1.0uW_C25_0'</t>
  </si>
  <si>
    <t>05.25.25_HEK_CXCR4-mGL_CCR5-mS3_CXCL125_488_0.2uW_561_1.0uW_C26_0'</t>
  </si>
  <si>
    <t>05.25.25_HEK_CXCR4-mGL_CCR5-mS3_CXCL125_488_0.2uW_561_1.0uW_C27_0'</t>
  </si>
  <si>
    <t>05.25.25_HEK_CXCR4-mGL_CCR5-mS3_CXCL125_488_0.2uW_561_1.0uW_C28_0'</t>
  </si>
  <si>
    <t>05.25.25_HEK_CXCR4-mGL_CCR5-mS3_CXCL125_488_0.2uW_561_1.0uW_C29_0'</t>
  </si>
  <si>
    <t>05.25.25_HEK_CXCR4-mGL_CCR5-mS3_CXCL125_488_0.2uW_561_1.0uW_C30_0'</t>
  </si>
  <si>
    <t>05.25.25_HEK_CXCR4-mGL_CCR5-mS3_CXCL125_488_0.2uW_561_1.0uW_C32_0'</t>
  </si>
  <si>
    <t>05.25.25_HEK_CXCR4-mGL_CCR5-mS3_CXCL125_488_0.2uW_561_1.0uW_C33_0'</t>
  </si>
  <si>
    <t>05.25.25_HEK_CXCR4-mGL_CCR5-mS3_CXCL125_488_0.2uW_561_1.0uW_C34_0'</t>
  </si>
  <si>
    <t>05.25.25_HEK_CXCR4-mGL_CCR5-mS3_CXCL125_488_0.2uW_561_1.0uW_C35_0'</t>
  </si>
  <si>
    <t>05.25.25_HEK_CXCR4-mGL_CCR5-mS3_CXCL125_488_0.2uW_561_1.0uW_C36_0'</t>
  </si>
  <si>
    <t>05.25.25_HEK_CXCR4-mGL_CCR5-mS3_CXCL125_488_0.2uW_561_1.0uW_C37_0'</t>
  </si>
  <si>
    <t>05.18.25_HEK_CXCR4-mGL_CCR5-mS3_CxCL125_488_0.2uW_561_1.0uW_C38_0'</t>
  </si>
  <si>
    <t>05.18.25_HEK_CXCR4-mGL_CCR5-mS3_CxCL125_488_0.2uW_561_1.0uW_C39_0'</t>
  </si>
  <si>
    <t>05.25.25_HEK_CXCR4-mGL_CCR5-mS3_CXCL125_488_0.2uW_561_1.0uW_C40_0'</t>
  </si>
  <si>
    <t>05.18.25_HEK_CXCR4-mGL_CCR5-mS3_CxCL125_488_0.2uW_561_1.0uW_C41_0'</t>
  </si>
  <si>
    <t>05.18.25_HEK_CXCR4-mGL_CCR5-mS3_CxCL125_488_0.2uW_561_1.0uW_C42_0'</t>
  </si>
  <si>
    <t>05.18.25_HEK_CXCR4-mGL_CCR5-mS3_CxCL125_488_0.2uW_561_1.0uW_C43_0'</t>
  </si>
  <si>
    <t>05.18.25_HEK_CXCR4-mGL_CCR5-mS3_CxCL125_488_0.2uW_561_1.0uW_C44_0'</t>
  </si>
  <si>
    <t>05.18.25_HEK_CXCR4-mGL_CCR5-mS3_CxCL125_488_0.2uW_561_1.0uW_C45_0'</t>
  </si>
  <si>
    <t>05.18.25_HEK_CXCR4-mGL_CCR5-mS3_CxCL125_488_0.2uW_561_1.0uW_C46_0'</t>
  </si>
  <si>
    <t>05.25.25_HEK_CXCR4-mGL_CCR5-mS3_CXCL125_488_0.2uW_561_1.0uW_C47_0'</t>
  </si>
  <si>
    <t>05.25.25_HEK_CXCR4-mGL_CCR5-mS3_CXCL125_488_0.2uW_561_1.0uW_C48_0'</t>
  </si>
  <si>
    <t>05.25.25_HEK_CXCR4-mGL_CCR5-mS3_CXCL125_488_0.2uW_561_1.0uW_C49_0'</t>
  </si>
  <si>
    <t>05.25.25_HEK_CXCR4-mGL_CCR5-mS3_CXCL125_488_0.2uW_561_1.0uW_C50_0'</t>
  </si>
  <si>
    <t>05.25.25_HEK_CXCR4-mGL_CCR5-mS3_CXCL125_488_0.2uW_561_1.0uW_C51_0'</t>
  </si>
  <si>
    <t>05.25.25_HEK_CXCR4-mGL_CCR5-mS3_CXCL125_488_0.2uW_561_1.0uW_C52_0'</t>
  </si>
  <si>
    <t>05.25.25_HEK_CXCR4-mGL_CCR5-mS3_CXCL125_488_0.2uW_561_1.0uW_C53_0'</t>
  </si>
  <si>
    <t>05.25.25_HEK_CXCR4-mGL_CCR5-mS3_CXCL125_488_0.2uW_561_1.0uW_C54_0'</t>
  </si>
  <si>
    <t>05.25.25_HEK_CXCR4-mGL_CCR5-mS3_CXCL125_488_0.2uW_561_1.0uW_C55_0'</t>
  </si>
  <si>
    <t>05.25.25_HEK_CXCR4-mGL_CCR5-mS3_CXCL125_488_0.2uW_561_1.0uW_C56._0'</t>
  </si>
  <si>
    <t>05.18.25_HEK_CXCR4-mGL_CCR5-mS3_CxCL125_488_0.2uW_561_1.0uW_C57_0'</t>
  </si>
  <si>
    <t>05.25.25_HEK_CXCR4-mGL_CCR5-mS3_CXCL125_488_0.2uW_561_1.0uW_C31_0'</t>
  </si>
  <si>
    <t>05.18.25_HEK_CXCR4-mGL_CCR5-mS3_CxCL125_488_0.2uW_561_1.0uW_C58_0'</t>
  </si>
  <si>
    <t>05.18.25_HEK_CXCR4-mGL_CCR5-mS3_CxCL125_488_0.2uW_561_1.0uW_C59_0'</t>
  </si>
  <si>
    <t>05.18.25_HEK_CXCR4-mGL_CCR5-mS3_CxCL125_488_0.2uW_561_1.0uW_C60_0'</t>
  </si>
  <si>
    <t>05.18.25_HEK_CXCR4-mGL_CCR5-mS3_CxCL125_488_0.2uW_561_1.0uW_C61_0'</t>
  </si>
  <si>
    <t>05.18.25_HEK_CXCR4-mGL_CCR5-mS3_CxCL125_488_0.2uW_561_1.0uW_C62_0'</t>
  </si>
  <si>
    <t>05.18.25_HEK_CXCR4-mGL_CCR5-mS3_CxCL125_488_0.2uW_561_1.0uW_C63_0'</t>
  </si>
  <si>
    <t>05.18.25_HEK_CXCR4-mGL_CCR5-mS3_CxCL125_488_0.2uW_561_1.0uW_C64_0'</t>
  </si>
  <si>
    <t>05.18.25_HEK_CXCR4-mGL_CCR5-mS3_CxCL125_488_0.2uW_561_1.0uW_C65_0'</t>
  </si>
  <si>
    <t>05.25.25_HEK_CXCR4-mGL_CCR5-mS3_CXCL125_488_0.2uW_561_1.0uW_C66_0'</t>
  </si>
  <si>
    <t>05.25.25_HEK_CXCR4-mGL_CCR5-mS3_CXCL125_488_0.2uW_561_1.0uW_C67_0'</t>
  </si>
  <si>
    <t>05.25.25_HEK_CXCR4-mGL_CCR5-mS3_CXCL125_488_0.2uW_561_1.0uW_C68_0'</t>
  </si>
  <si>
    <t>05.25.25_HEK_CXCR4-mGL_CCR5-mS3_CXCL125_488_0.2uW_561_1.0uW_C69_0'</t>
  </si>
  <si>
    <t>05.25.25_HEK_CXCR4-mGL_CCR5-mS3_CXCL125_488_0.2uW_561_1.0uW_C70_0'</t>
  </si>
  <si>
    <t>05.25.25_HEK_CXCR4-mGL_CCR5-mS3_CXCL125_488_0.2uW_561_1.0uW_C71_0'</t>
  </si>
  <si>
    <t>05.25.25_HEK_CXCR4-mGL_CCR5-mS3_CXCL125_488_0.2uW_561_1.0uW_C72_0'</t>
  </si>
  <si>
    <t>05.25.25_HEK_CXCR4-mGL_CCR5-mS3_CXCL125_488_0.2uW_561_1.0uW_C73_0'</t>
  </si>
  <si>
    <t>05.25.25_HEK_CXCR4-mGL_CCR5-mS3_CXCL125_488_0.2uW_561_1.0uW_C74_0'</t>
  </si>
  <si>
    <t>05.25.25_HEK_CXCR4-mGL_CCR5-mS3_CXCL125_488_0.2uW_561_1.0uW_C75_0'</t>
  </si>
  <si>
    <t>05.25.25_HEK_CXCR4-mGL_CCR5-mS3_CXCL125_488_0.2uW_561_1.0uW_C76_0'</t>
  </si>
  <si>
    <t>05.25.25_HEK_CXCR4-mGL_CCR5-mS3_CXCL125_488_0.2uW_561_1.0uW_C77_0'</t>
  </si>
  <si>
    <t>05.25.25_HEK_CXCR4-mGL_CCR5-mS3_CXCL125_488_0.2uW_561_1.0uW_C78_0'</t>
  </si>
  <si>
    <t>05.25.25_HEK_CXCR4-mGL_CCR5-mS3_CXCL125_488_0.2uW_561_1.0uW_C79_0'</t>
  </si>
  <si>
    <t>05.25.25_HEK_CXCR4-mGL_CCR5-mS3_CXCL125_488_0.2uW_561_1.0uW_C80_0'</t>
  </si>
  <si>
    <t>05.25.25_HEK_CXCR4-mGL_CCR5-mS3_CXCL125_488_0.2uW_561_1.0uW_C81_0'</t>
  </si>
  <si>
    <t>05.25.25_HEK_CXCR4-mGL_CCR5-mS3_CXCL125_488_0.2uW_561_1.0uW_C82_0'</t>
  </si>
  <si>
    <t>05.25.25_HEK_CXCR4-mGL_CCR5-mS3_CXCL125_488_0.2uW_561_1.0uW_C83_0'</t>
  </si>
  <si>
    <t>05.25.25_HEK_CXCR4-mGL_CCR5-mS3_CXCL125_488_0.2uW_561_1.0uW_C84_0'</t>
  </si>
  <si>
    <t>05.25.25_HEK_CXCR4-mGL_CCR5-mS3_CXCL125_488_0.2uW_561_1.0uW_C85_0'</t>
  </si>
  <si>
    <t>05.25.25_HEK_CXCR4-mGL_CCR5-mS3_CXCL125_488_0.2uW_561_1.0uW_C86_0'</t>
  </si>
  <si>
    <t>05.25.25_HEK_CXCR4-mGL_CCR5-mS3_CXCL125_488_0.2uW_561_1.0uW_C87_0'</t>
  </si>
  <si>
    <t>06.01.25_HEK_CXCR4-mGL_CCR5-mS3_Plex_488_0.2uW_561_1.0uW_C1_0'</t>
  </si>
  <si>
    <t>06.01.25_HEK_CXCR4-mGL_CCR5-mS3_Plex_488_0.2uW_561_1.0uW_C2_0'</t>
  </si>
  <si>
    <t>06.01.25_HEK_CXCR4-mGL_CCR5-mS3_Plex_488_0.2uW_561_1.0uW_C3_0'</t>
  </si>
  <si>
    <t>06.01.25_HEK_CXCR4-mGL_CCR5-mS3_Plex_488_0.2uW_561_1.0uW_C4_0'</t>
  </si>
  <si>
    <t>06.01.25_HEK_CXCR4-mGL_CCR5-mS3_Plex_488_0.2uW_561_1.0uW_C5_0'</t>
  </si>
  <si>
    <t>06.01.25_HEK_CXCR4-mGL_CCR5-mS3_Plex_488_0.2uW_561_1.0uW_C6_0'</t>
  </si>
  <si>
    <t>06.01.25_HEK_CXCR4-mGL_CCR5-mS3_Plex_488_0.2uW_561_1.0uW_C7_0'</t>
  </si>
  <si>
    <t>06.01.25_HEK_CXCR4-mGL_CCR5-mS3_Plex_488_0.2uW_561_1.0uW_C8_0'</t>
  </si>
  <si>
    <t>06.01.25_HEK_CXCR4-mGL_CCR5-mS3_Plex_488_0.2uW_561_1.0uW_C9_0'</t>
  </si>
  <si>
    <t>06.01.25_HEK_CXCR4-mGL_CCR5-mS3_Plex_488_0.2uW_561_1.0uW_C10_0'</t>
  </si>
  <si>
    <t>06.01.25_HEK_CXCR4-mGL_CCR5-mS3_Plex_488_0.2uW_561_1.0uW_C11_0'</t>
  </si>
  <si>
    <t>06.01.25_HEK_CXCR4-mGL_CCR5-mS3_Plex_488_0.2uW_561_1.0uW_C12_0'</t>
  </si>
  <si>
    <t>06.01.25_HEK_CXCR4-mGL_CCR5-mS3_Plex_488_0.2uW_561_1.0uW_C13_0'</t>
  </si>
  <si>
    <t>06.01.25_HEK_CXCR4-mGL_CCR5-mS3_Plex_488_0.2uW_561_1.0uW_C14_0'</t>
  </si>
  <si>
    <t>06.01.25_HEK_CXCR4-mGL_CCR5-mS3_Plex_488_0.2uW_561_1.0uW_C15_0'</t>
  </si>
  <si>
    <t>06.01.25_HEK_CXCR4-mGL_CCR5-mS3_Plex_488_0.2uW_561_1.0uW_C16_0'</t>
  </si>
  <si>
    <t>06.01.25_HEK_CXCR4-mGL_CCR5-mS3_Plex_488_0.2uW_561_1.0uW_C17_0'</t>
  </si>
  <si>
    <t>06.01.25_HEK_CXCR4-mGL_CCR5-mS3_Plex_488_0.2uW_561_1.0uW_C18_0'</t>
  </si>
  <si>
    <t>06.01.25_HEK_CXCR4-mGL_CCR5-mS3_Plex_488_0.2uW_561_1.0uW_C19_0'</t>
  </si>
  <si>
    <t>06.01.25_HEK_CXCR4-mGL_CCR5-mS3_Plex_488_0.2uW_561_1.0uW_C20_0'</t>
  </si>
  <si>
    <t>06.01.25_HEK_CXCR4-mGL_CCR5-mS3_Plex_488_0.2uW_561_1.0uW_C21_0'</t>
  </si>
  <si>
    <t>06.01.25_HEK_CXCR4-mGL_CCR5-mS3_Plex_488_0.2uW_561_1.0uW_C22_0'</t>
  </si>
  <si>
    <t>06.01.25_HEK_CXCR4-mGL_CCR5-mS3_Plex_488_0.2uW_561_1.0uW_C23_0'</t>
  </si>
  <si>
    <t>06.01.25_HEK_CXCR4-mGL_CCR5-mS3_Plex_488_0.2uW_561_1.0uW_C24_0'</t>
  </si>
  <si>
    <t>06.01.25_HEK_CXCR4-mGL_CCR5-mS3_Plex_488_0.2uW_561_1.0uW_C25_0'</t>
  </si>
  <si>
    <t>06.01.25_HEK_CXCR4-mGL_CCR5-mS3_Plex_488_0.2uW_561_1.0uW_C26_0'</t>
  </si>
  <si>
    <t>06.01.25_HEK_CXCR4-mGL_CCR5-mS3_Plex_488_0.2uW_561_1.0uW_C27_0'</t>
  </si>
  <si>
    <t>06.01.25_HEK_CXCR4-mGL_CCR5-mS3_Plex_488_0.2uW_561_1.0uW_C28_0'</t>
  </si>
  <si>
    <t>06.01.25_HEK_CXCR4-mGL_CCR5-mS3_Plex_488_0.2uW_561_1.0uW_C29_0'</t>
  </si>
  <si>
    <t>06.01.25_HEK_CXCR4-mGL_CCR5-mS3_Plex_488_0.2uW_561_1.0uW_C30_0'</t>
  </si>
  <si>
    <t>06.01.25_HEK_CXCR4-mGL_CCR5-mS3_Plex_488_0.2uW_561_1.0uW_C31_0'</t>
  </si>
  <si>
    <t>06.01.25_HEK_CXCR4-mGL_CCR5-mS3_Plex_488_0.2uW_561_1.0uW_C32_0'</t>
  </si>
  <si>
    <t>06.01.25_HEK_CXCR4-mGL_CCR5-mS3_Plex_488_0.2uW_561_1.0uW_C33_0'</t>
  </si>
  <si>
    <t>06.01.25_HEK_CXCR4-mGL_CCR5-mS3_Plex_488_0.2uW_561_1.0uW_C34_0'</t>
  </si>
  <si>
    <t>06.01.25_HEK_CXCR4-mGL_CCR5-mS3_Plex_488_0.2uW_561_1.0uW_C35_0'</t>
  </si>
  <si>
    <t>06.01.25_HEK_CXCR4-mGL_CCR5-mS3_Plex_488_0.2uW_561_1.0uW_C36_0'</t>
  </si>
  <si>
    <t>06.01.25_HEK_CXCR4-mGL_CCR5-mS3_Plex_488_0.2uW_561_1.0uW_C37_0'</t>
  </si>
  <si>
    <t>06.01.25_HEK_CXCR4-mGL_CCR5-mS3_Plex_488_0.2uW_561_1.0uW_C38_0'</t>
  </si>
  <si>
    <t>06.01.25_HEK_CXCR4-mGL_CCR5-mS3_Plex_488_0.2uW_561_1.0uW_C39_0'</t>
  </si>
  <si>
    <t>06.01.25_HEK_CXCR4-mGL_CCR5-mS3_Plex_488_0.2uW_561_1.0uW_C40_0'</t>
  </si>
  <si>
    <t>06.01.25_HEK_CXCR4-mGL_CCR5-mS3_Plex_488_0.2uW_561_1.0uW_C41_0'</t>
  </si>
  <si>
    <t>06.01.25_HEK_CXCR4-mGL_CCR5-mS3_Plex_488_0.2uW_561_1.0uW_C42_0'</t>
  </si>
  <si>
    <t>06.01.25_HEK_CXCR4-mGL_CCR5-mS3_Plex_488_0.2uW_561_1.0uW_C43_0'</t>
  </si>
  <si>
    <t>06.01.25_HEK_CXCR4-mGL_CCR5-mS3_Plex_488_0.2uW_561_1.0uW_C44_0'</t>
  </si>
  <si>
    <t>06.01.25_HEK_CXCR4-mGL_CCR5-mS3_Plex_488_0.2uW_561_1.0uW_C45_0'</t>
  </si>
  <si>
    <t>06.01.25_HEK_CXCR4-mGL_CCR5-mS3_Plex_488_0.2uW_561_1.0uW_C47_0'</t>
  </si>
  <si>
    <t>06.01.25_HEK_CXCR4-mGL_CCR5-mS3_Plex_488_0.2uW_561_1.0uW_C48_0'</t>
  </si>
  <si>
    <t>06.01.25_HEK_CXCR4-mGL_CCR5-mS3_Plex_488_0.2uW_561_1.0uW_C49_0'</t>
  </si>
  <si>
    <t>06.01.25_HEK_CXCR4-mGL_CCR5-mS3_Plex_488_0.2uW_561_1.0uW_C50_0'</t>
  </si>
  <si>
    <t>06.01.25_HEK_CXCR4-mGL_CCR5-mS3_Plex_488_0.2uW_561_1.0uW_C51_0'</t>
  </si>
  <si>
    <t>06.01.25_HEK_CXCR4-mGL_CCR5-mS3_Plex_488_0.2uW_561_1.0uW_C52_0'</t>
  </si>
  <si>
    <t>06.01.25_HEK_CXCR4-mGL_CCR5-mS3_Mar_488_0.2uW_561_1.0uW_C1_0'</t>
  </si>
  <si>
    <t>06.01.25_HEK_CXCR4-mGL_CCR5-mS3_Mar_488_0.2uW_561_1.0uW_C2_0'</t>
  </si>
  <si>
    <t>06.01.25_HEK_CXCR4-mGL_CCR5-mS3_Mar_488_0.2uW_561_1.0uW_C3_0'</t>
  </si>
  <si>
    <t>06.01.25_HEK_CXCR4-mGL_CCR5-mS3_Mar_488_0.2uW_561_1.0uW_C4_0'</t>
  </si>
  <si>
    <t>06.01.25_HEK_CXCR4-mGL_CCR5-mS3_Mar_488_0.2uW_561_1.0uW_C5_0'</t>
  </si>
  <si>
    <t>06.01.25_HEK_CXCR4-mGL_CCR5-mS3_Mar_488_0.2uW_561_1.0uW_C6_0'</t>
  </si>
  <si>
    <t>06.01.25_HEK_CXCR4-mGL_CCR5-mS3_Mar_488_0.2uW_561_1.0uW_C7_0'</t>
  </si>
  <si>
    <t>06.01.25_HEK_CXCR4-mGL_CCR5-mS3_Mar_488_0.2uW_561_1.0uW_C8_0'</t>
  </si>
  <si>
    <t>06.01.25_HEK_CXCR4-mGL_CCR5-mS3_Mar_488_0.2uW_561_1.0uW_C9_0'</t>
  </si>
  <si>
    <t>06.01.25_HEK_CXCR4-mGL_CCR5-mS3_Mar_488_0.2uW_561_1.0uW_C10_0'</t>
  </si>
  <si>
    <t>06.01.25_HEK_CXCR4-mGL_CCR5-mS3_Mar_488_0.2uW_561_1.0uW_C11_0'</t>
  </si>
  <si>
    <t>06.01.25_HEK_CXCR4-mGL_CCR5-mS3_Mar_488_0.2uW_561_1.0uW_C12_0'</t>
  </si>
  <si>
    <t>06.01.25_HEK_CXCR4-mGL_CCR5-mS3_Mar_488_0.2uW_561_1.0uW_C13_0'</t>
  </si>
  <si>
    <t>06.01.25_HEK_CXCR4-mGL_CCR5-mS3_Mar_488_0.2uW_561_1.0uW_C14_0'</t>
  </si>
  <si>
    <t>06.01.25_HEK_CXCR4-mGL_CCR5-mS3_Mar_488_0.2uW_561_1.0uW_C15_0'</t>
  </si>
  <si>
    <t>06.01.25_HEK_CXCR4-mGL_CCR5-mS3_Mar_488_0.2uW_561_1.0uW_C16_0'</t>
  </si>
  <si>
    <t>06.01.25_HEK_CXCR4-mGL_CCR5-mS3_Mar_488_0.2uW_561_1.0uW_C17_0'</t>
  </si>
  <si>
    <t>06.01.25_HEK_CXCR4-mGL_CCR5-mS3_Mar_488_0.2uW_561_1.0uW_C18_0'</t>
  </si>
  <si>
    <t>06.01.25_HEK_CXCR4-mGL_CCR5-mS3_Mar_488_0.2uW_561_1.0uW_C19_0'</t>
  </si>
  <si>
    <t>06.01.25_HEK_CXCR4-mGL_CCR5-mS3_Mar_488_0.2uW_561_1.0uW_C20_0'</t>
  </si>
  <si>
    <t>06.01.25_HEK_CXCR4-mGL_CCR5-mS3_Mar_488_0.2uW_561_1.0uW_C21_0'</t>
  </si>
  <si>
    <t>06.01.25_HEK_CXCR4-mGL_CCR5-mS3_Mar_488_0.2uW_561_1.0uW_C22_0'</t>
  </si>
  <si>
    <t>06.01.25_HEK_CXCR4-mGL_CCR5-mS3_Mar_488_0.2uW_561_1.0uW_C23_0'</t>
  </si>
  <si>
    <t>06.01.25_HEK_CXCR4-mGL_CCR5-mS3_Mar_488_0.2uW_561_1.0uW_C24_0'</t>
  </si>
  <si>
    <t>06.01.25_HEK_CXCR4-mGL_CCR5-mS3_Mar_488_0.2uW_561_1.0uW_C25_0'</t>
  </si>
  <si>
    <t>06.01.25_HEK_CXCR4-mGL_CCR5-mS3_Mar_488_0.2uW_561_1.0uW_C26_0'</t>
  </si>
  <si>
    <t>06.01.25_HEK_CXCR4-mGL_CCR5-mS3_Mar_488_0.2uW_561_1.0uW_C27_0'</t>
  </si>
  <si>
    <t>06.01.25_HEK_CXCR4-mGL_CCR5-mS3_Mar_488_0.2uW_561_1.0uW_C28_0'</t>
  </si>
  <si>
    <t>06.01.25_HEK_CXCR4-mGL_CCR5-mS3_Mar_488_0.2uW_561_1.0uW_C29_0'</t>
  </si>
  <si>
    <t>06.01.25_HEK_CXCR4-mGL_CCR5-mS3_Mar_488_0.2uW_561_1.0uW_C30_0'</t>
  </si>
  <si>
    <t>06.01.25_HEK_CXCR4-mGL_CCR5-mS3_Mar_488_0.2uW_561_1.0uW_C31_0'</t>
  </si>
  <si>
    <t>06.01.25_HEK_CXCR4-mGL_CCR5-mS3_Mar_488_0.2uW_561_1.0uW_C32_0'</t>
  </si>
  <si>
    <t>06.01.25_HEK_CXCR4-mGL_CCR5-mS3_Mar_488_0.2uW_561_1.0uW_C33_0'</t>
  </si>
  <si>
    <t>06.01.25_HEK_CXCR4-mGL_CCR5-mS3_Mar_488_0.2uW_561_1.0uW_C34_0'</t>
  </si>
  <si>
    <t>06.01.25_HEK_CXCR4-mGL_CCR5-mS3_Mar_488_0.2uW_561_1.0uW_C35_0'</t>
  </si>
  <si>
    <t>06.01.25_HEK_CXCR4-mGL_CCR5-mS3_Mar_488_0.2uW_561_1.0uW_C36_0'</t>
  </si>
  <si>
    <t>06.01.25_HEK_CXCR4-mGL_CCR5-mS3_Mar_488_0.2uW_561_1.0uW_C37_0'</t>
  </si>
  <si>
    <t>06.01.25_HEK_CXCR4-mGL_CCR5-mS3_Mar_488_0.2uW_561_1.0uW_C38_0'</t>
  </si>
  <si>
    <t>06.01.25_HEK_CXCR4-mGL_CCR5-mS3_Mar_488_0.2uW_561_1.0uW_C39_0'</t>
  </si>
  <si>
    <t>06.01.25_HEK_CXCR4-mGL_CCR5-mS3_Mar_488_0.2uW_561_1.0uW_C40_0'</t>
  </si>
  <si>
    <t>06.01.25_HEK_CXCR4-mGL_CCR5-mS3_Mar_488_0.2uW_561_1.0uW_C41_0'</t>
  </si>
  <si>
    <t>06.01.25_HEK_CXCR4-mGL_CCR5-mS3_Mar_488_0.2uW_561_1.0uW_C42_0'</t>
  </si>
  <si>
    <t>06.01.25_HEK_CXCR4-mGL_CCR5-mS3_Mar_488_0.2uW_561_1.0uW_C43_0'</t>
  </si>
  <si>
    <t>06.01.25_HEK_CXCR4-mGL_CCR5-mS3_Mar_488_0.2uW_561_1.0uW_C44_0'</t>
  </si>
  <si>
    <t>06.01.25_HEK_CXCR4-mGL_CCR5-mS3_Mar_488_0.2uW_561_1.0uW_C45_0'</t>
  </si>
  <si>
    <t>06.01.25_HEK_CXCR4-mGL_CCR5-mS3_Mar_488_0.2uW_561_1.0uW_C46_0'</t>
  </si>
  <si>
    <t>06.01.25_HEK_CXCR4-mGL_CCR5-mS3_Mar_488_0.2uW_561_1.0uW_C47_0'</t>
  </si>
  <si>
    <t>06.01.25_HEK_CXCR4-mGL_CCR5-mS3_Mar_488_0.2uW_561_1.0uW_C48_0'</t>
  </si>
  <si>
    <t>06.01.25_HEK_CXCR4-mGL_CCR5-mS3_Mar_488_0.2uW_561_1.0uW_C49_0'</t>
  </si>
  <si>
    <t>06.01.25_HEK_CXCR4-mGL_CCR5-mS3_Mar_488_0.2uW_561_1.0uW_C50_0'</t>
  </si>
  <si>
    <t>06.01.25_HEK_CXCR4-mGL_CCR5-mS3_Mar_488_0.2uW_561_1.0uW_C51_0'</t>
  </si>
  <si>
    <t>06.01.25_HEK_CXCR4-mGL_CCR5-mS3_Mar_488_0.2uW_561_1.0uW_C52_0'</t>
  </si>
  <si>
    <t>06.01.25_HEK_CXCR4-mGL_CCR5-mS3_Mar_488_0.2uW_561_1.0uW_C53_0'</t>
  </si>
  <si>
    <t>06.01.25_HEK_CXCR4-mGL_CCR5-mS3_PlexMar_488_0.2uW_561_1.0uW_C01_0'</t>
  </si>
  <si>
    <t>06.01.25_HEK_CXCR4-mGL_CCR5-mS3_PlexMar_488_0.2uW_561_1.0uW_C02_0'</t>
  </si>
  <si>
    <t>06.01.25_HEK_CXCR4-mGL_CCR5-mS3_PlexMar_488_0.2uW_561_1.0uW_C03_0'</t>
  </si>
  <si>
    <t>06.01.25_HEK_CXCR4-mGL_CCR5-mS3_PlexMar_488_0.2uW_561_1.0uW_C04_0'</t>
  </si>
  <si>
    <t>06.01.25_HEK_CXCR4-mGL_CCR5-mS3_PlexMar_488_0.2uW_561_1.0uW_C05_0'</t>
  </si>
  <si>
    <t>06.01.25_HEK_CXCR4-mGL_CCR5-mS3_PlexMar_488_0.2uW_561_1.0uW_C06_0'</t>
  </si>
  <si>
    <t>06.01.25_HEK_CXCR4-mGL_CCR5-mS3_PlexMar_488_0.2uW_561_1.0uW_C07_0'</t>
  </si>
  <si>
    <t>06.01.25_HEK_CXCR4-mGL_CCR5-mS3_PlexMar_488_0.2uW_561_1.0uW_C08_0'</t>
  </si>
  <si>
    <t>06.01.25_HEK_CXCR4-mGL_CCR5-mS3_PlexMar_488_0.2uW_561_1.0uW_C09_0'</t>
  </si>
  <si>
    <t>06.01.25_HEK_CXCR4-mGL_CCR5-mS3_PlexMar_488_0.2uW_561_1.0uW_C10_0'</t>
  </si>
  <si>
    <t>06.01.25_HEK_CXCR4-mGL_CCR5-mS3_PlexMar_488_0.2uW_561_1.0uW_C11_0'</t>
  </si>
  <si>
    <t>06.01.25_HEK_CXCR4-mGL_CCR5-mS3_PlexMar_488_0.2uW_561_1.0uW_C12_0'</t>
  </si>
  <si>
    <t>06.01.25_HEK_CXCR4-mGL_CCR5-mS3_PlexMar_488_0.2uW_561_1.0uW_C13_0'</t>
  </si>
  <si>
    <t>06.01.25_HEK_CXCR4-mGL_CCR5-mS3_PlexMar_488_0.2uW_561_1.0uW_C14_0'</t>
  </si>
  <si>
    <t>06.01.25_HEK_CXCR4-mGL_CCR5-mS3_PlexMar_488_0.2uW_561_1.0uW_C15_0'</t>
  </si>
  <si>
    <t>06.01.25_HEK_CXCR4-mGL_CCR5-mS3_PlexMar_488_0.2uW_561_1.0uW_C16_0'</t>
  </si>
  <si>
    <t>06.01.25_HEK_CXCR4-mGL_CCR5-mS3_PlexMar_488_0.2uW_561_1.0uW_C17_0'</t>
  </si>
  <si>
    <t>06.01.25_HEK_CXCR4-mGL_CCR5-mS3_PlexMar_488_0.2uW_561_1.0uW_C18_0'</t>
  </si>
  <si>
    <t>06.01.25_HEK_CXCR4-mGL_CCR5-mS3_PlexMar_488_0.2uW_561_1.0uW_C19_0'</t>
  </si>
  <si>
    <t>06.01.25_HEK_CXCR4-mGL_CCR5-mS3_PlexMar_488_0.2uW_561_1.0uW_C20_0'</t>
  </si>
  <si>
    <t>06.01.25_HEK_CXCR4-mGL_CCR5-mS3_PlexMar_488_0.2uW_561_1.0uW_C21_0'</t>
  </si>
  <si>
    <t>06.01.25_HEK_CXCR4-mGL_CCR5-mS3_PlexMar_488_0.2uW_561_1.0uW_C22_0'</t>
  </si>
  <si>
    <t>06.01.25_HEK_CXCR4-mGL_CCR5-mS3_PlexMar_488_0.2uW_561_1.0uW_C23_0'</t>
  </si>
  <si>
    <t>06.01.25_HEK_CXCR4-mGL_CCR5-mS3_PlexMar_488_0.2uW_561_1.0uW_C24_0'</t>
  </si>
  <si>
    <t>06.01.25_HEK_CXCR4-mGL_CCR5-mS3_PlexMar_488_0.2uW_561_1.0uW_C25_0'</t>
  </si>
  <si>
    <t>06.01.25_HEK_CXCR4-mGL_CCR5-mS3_PlexMar_488_0.2uW_561_1.0uW_C26_0'</t>
  </si>
  <si>
    <t>06.01.25_HEK_CXCR4-mGL_CCR5-mS3_PlexMar_488_0.2uW_561_1.0uW_C27_0'</t>
  </si>
  <si>
    <t>06.01.25_HEK_CXCR4-mGL_CCR5-mS3_PlexMar_488_0.2uW_561_1.0uW_C28_0'</t>
  </si>
  <si>
    <t>06.01.25_HEK_CXCR4-mGL_CCR5-mS3_PlexMar_488_0.2uW_561_1.0uW_C29_0'</t>
  </si>
  <si>
    <t>06.01.25_HEK_CXCR4-mGL_CCR5-mS3_PlexMar_488_0.2uW_561_1.0uW_C30_0'</t>
  </si>
  <si>
    <t>06.01.25_HEK_CXCR4-mGL_CCR5-mS3_PlexMar_488_0.2uW_561_1.0uW_C31_0'</t>
  </si>
  <si>
    <t>06.01.25_HEK_CXCR4-mGL_CCR5-mS3_PlexMar_488_0.2uW_561_1.0uW_C32_0'</t>
  </si>
  <si>
    <t>06.01.25_HEK_CXCR4-mGL_CCR5-mS3_PlexMar_488_0.2uW_561_1.0uW_C33_0'</t>
  </si>
  <si>
    <t>06.01.25_HEK_CXCR4-mGL_CCR5-mS3_PlexMar_488_0.2uW_561_1.0uW_C34_0'</t>
  </si>
  <si>
    <t>06.01.25_HEK_CXCR4-mGL_CCR5-mS3_PlexMar_488_0.2uW_561_1.0uW_C35_0'</t>
  </si>
  <si>
    <t>06.01.25_HEK_CXCR4-mGL_CCR5-mS3_PlexMar_488_0.2uW_561_1.0uW_C36_0'</t>
  </si>
  <si>
    <t>06.01.25_HEK_CXCR4-mGL_CCR5-mS3_PlexMar_488_0.2uW_561_1.0uW_C37_0'</t>
  </si>
  <si>
    <t>06.01.25_HEK_CXCR4-mGL_CCR5-mS3_PlexMar_488_0.2uW_561_1.0uW_C38_0'</t>
  </si>
  <si>
    <t>06.01.25_HEK_CXCR4-mGL_CCR5-mS3_PlexMar_488_0.2uW_561_1.0uW_C39_0'</t>
  </si>
  <si>
    <t>06.01.25_HEK_CXCR4-mGL_CCR5-mS3_PlexMar_488_0.2uW_561_1.0uW_C40_0'</t>
  </si>
  <si>
    <t>06.01.25_HEK_CXCR4-mGL_CCR5-mS3_PlexMar_488_0.2uW_561_1.0uW_C41_0'</t>
  </si>
  <si>
    <t>06.01.25_HEK_CXCR4-mGL_CCR5-mS3_PlexMar_488_0.2uW_561_1.0uW_C42_0'</t>
  </si>
  <si>
    <t>06.01.25_HEK_CXCR4-mGL_CCR5-mS3_PlexMar_488_0.2uW_561_1.0uW_C43_0'</t>
  </si>
  <si>
    <t>06.01.25_HEK_CXCR4-mGL_CCR5-mS3_PlexMar_488_0.2uW_561_1.0uW_C44_0'</t>
  </si>
  <si>
    <t>06.01.25_HEK_CXCR4-mGL_CCR5-mS3_PlexMar_488_0.2uW_561_1.0uW_C45_0'</t>
  </si>
  <si>
    <t>06.01.25_HEK_CXCR4-mGL_CCR5-mS3_PlexMar_488_0.2uW_561_1.0uW_C46_0'</t>
  </si>
  <si>
    <t>06.01.25_HEK_CXCR4-mGL_CCR5-mS3_PlexMar_488_0.2uW_561_1.0uW_C47_0'</t>
  </si>
  <si>
    <t>06.01.25_HEK_CXCR4-mGL_CCR5-mS3_PlexMar_488_0.2uW_561_1.0uW_C48_0'</t>
  </si>
  <si>
    <t>06.01.25_HEK_CXCR4-mGL_CCR5-mS3_PlexMar_488_0.2uW_561_1.0uW_C49_0'</t>
  </si>
  <si>
    <t>06.01.25_HEK_CXCR4-mGL_CCR5-mS3_PlexMar_488_0.2uW_561_1.0uW_C50_0'</t>
  </si>
  <si>
    <t>06.01.25_HEK_CXCR4-mGL_CCR5-mS3_PlexMar_488_0.2uW_561_1.0uW_C51_0'</t>
  </si>
  <si>
    <t>06.01.25_HEK_CXCR4-mGL_CCR5-mS3_PlexMar_488_0.2uW_561_1.0uW_C52_0'</t>
  </si>
  <si>
    <t>06.01.25_HEK_CXCR4-mGL_CCR5-mS3_PlexMar_488_0.2uW_561_1.0uW_C53_0'</t>
  </si>
  <si>
    <t>06.01.25_HEK_CXCR4-mGL_CCR5-mS3_PlexMar_488_0.2uW_561_1.0uW_C54_0'</t>
  </si>
  <si>
    <t>06.01.25_HEK_CXCR4-mGL_CCR5-mS3_PlexMar_488_0.2uW_561_1.0uW_C55_0'</t>
  </si>
  <si>
    <t>06.15.25_MDA_CXCR4-mGL_CCR5-mS3_PlexMar_488_0.2uW_561_1.0uW_C36_0'</t>
  </si>
  <si>
    <t>06.15.25_MDA_CXCR4-mGL_CCR5-mS3_CXCL12_488_0.2uW_561_1.0uW_C02_0'</t>
  </si>
  <si>
    <t>06.15.25_MDA_CXCR4-mGL_CCR5-mS3_CXCL12_488_0.2uW_561_1.0uW_C01_0'</t>
  </si>
  <si>
    <t>06.15.25_MDA_CXCR4-mGL_CCR5-mS3_CXCL12_488_0.2uW_561_1.0uW_C03_0'</t>
  </si>
  <si>
    <t>06.15.25_MDA_CXCR4-mGL_CCR5-mS3_CXCL12_488_0.2uW_561_1.0uW_C04_0'</t>
  </si>
  <si>
    <t>06.15.25_MDA_CXCR4-mGL_CCR5-mS3_CXCL12_488_0.2uW_561_1.0uW_C05_0'</t>
  </si>
  <si>
    <t>06.15.25_MDA_CXCR4-mGL_CCR5-mS3_CXCL12_488_0.2uW_561_1.0uW_C06_0'</t>
  </si>
  <si>
    <t>06.15.25_MDA_CXCR4-mGL_CCR5-mS3_CXCL12_488_0.2uW_561_1.0uW_C07_0'</t>
  </si>
  <si>
    <t>06.15.25_MDA_CXCR4-mGL_CCR5-mS3_CXCL12_488_0.2uW_561_1.0uW_C08_0'</t>
  </si>
  <si>
    <t>06.15.25_MDA_CXCR4-mGL_CCR5-mS3_CXCL12_488_0.2uW_561_1.0uW_C09_0'</t>
  </si>
  <si>
    <t>06.15.25_MDA_CXCR4-mGL_CCR5-mS3_CXCL12_488_0.2uW_561_1.0uW_C10_0'</t>
  </si>
  <si>
    <t>06.15.25_MDA_CXCR4-mGL_CCR5-mS3_CXCL12_488_0.2uW_561_1.0uW_C11_0'</t>
  </si>
  <si>
    <t>06.15.25_MDA_CXCR4-mGL_CCR5-mS3_CXCL12_488_0.2uW_561_1.0uW_C12_0'</t>
  </si>
  <si>
    <t>06.15.25_MDA_CXCR4-mGL_CCR5-mS3_CXCL12_488_0.2uW_561_1.0uW_C13_0'</t>
  </si>
  <si>
    <t>06.15.25_MDA_CXCR4-mGL_CCR5-mS3_CXCL12_488_0.2uW_561_1.0uW_C14_0'</t>
  </si>
  <si>
    <t>06.15.25_MDA_CXCR4-mGL_CCR5-mS3_CXCL12_488_0.2uW_561_1.0uW_C15_0'</t>
  </si>
  <si>
    <t>06.15.25_MDA_CXCR4-mGL_CCR5-mS3_CXCL12_488_0.2uW_561_1.0uW_C16_0'</t>
  </si>
  <si>
    <t>06.15.25_MDA_CXCR4-mGL_CCR5-mS3_CXCL12_488_0.2uW_561_1.0uW_C17_0'</t>
  </si>
  <si>
    <t>06.15.25_MDA_CXCR4-mGL_CCR5-mS3_CXCL12_488_0.2uW_561_1.0uW_C18_0'</t>
  </si>
  <si>
    <t>06.15.25_MDA_CXCR4-mGL_CCR5-mS3_CXCL12_488_0.2uW_561_1.0uW_C19_0'</t>
  </si>
  <si>
    <t>06.15.25_MDA_CXCR4-mGL_CCR5-mS3_CXCL12_488_0.2uW_561_1.0uW_C20_0'</t>
  </si>
  <si>
    <t>06.15.25_MDA_CXCR4-mGL_CCR5-mS3_CXCL12_488_0.2uW_561_1.0uW_C21_0'</t>
  </si>
  <si>
    <t>06.15.25_MDA_CXCR4-mGL_CCR5-mS3_CXCL12_488_0.2uW_561_1.0uW_C22_0'</t>
  </si>
  <si>
    <t>06.15.25_MDA_CXCR4-mGL_CCR5-mS3_CXCL12_488_0.2uW_561_1.0uW_C23_0'</t>
  </si>
  <si>
    <t>06.15.25_MDA_CXCR4-mGL_CCR5-mS3_CXCL12_488_0.2uW_561_1.0uW_C24_0'</t>
  </si>
  <si>
    <t>06.15.25_MDA_CXCR4-mGL_CCR5-mS3_CXCL12_488_0.2uW_561_1.0uW_C25_0'</t>
  </si>
  <si>
    <t>06.15.25_MDA_CXCR4-mGL_CCR5-mS3_CXCL12_488_0.2uW_561_1.0uW_C26_0'</t>
  </si>
  <si>
    <t>06.15.25_MDA_CXCR4-mGL_CCR5-mS3_CXCL12_488_0.2uW_561_1.0uW_C27_0'</t>
  </si>
  <si>
    <t>06.15.25_MDA_CXCR4-mGL_CCR5-mS3_CXCL12_488_0.2uW_561_1.0uW_C28_0'</t>
  </si>
  <si>
    <t>06.15.25_MDA_CXCR4-mGL_CCR5-mS3_CXCL12_488_0.2uW_561_1.0uW_C29_0'</t>
  </si>
  <si>
    <t>06.15.25_MDA_CXCR4-mGL_CCR5-mS3_CXCL12_488_0.2uW_561_1.0uW_C30_0'</t>
  </si>
  <si>
    <t>06.15.25_MDA_CXCR4-mGL_CCR5-mS3_CXCL12_488_0.2uW_561_1.0uW_C31_0'</t>
  </si>
  <si>
    <t>06.15.25_MDA_CXCR4-mGL_CCR5-mS3_CXCL12_488_0.2uW_561_1.0uW_C32_0'</t>
  </si>
  <si>
    <t>06.15.25_MDA_CXCR4-mGL_CCR5-mS3_CXCL12_488_0.2uW_561_1.0uW_C33_0'</t>
  </si>
  <si>
    <t>06.15.25_MDA_CXCR4-mGL_CCR5-mS3_CXCL12_488_0.2uW_561_1.0uW_C34_0'</t>
  </si>
  <si>
    <t>06.15.25_MDA_CXCR4-mGL_CCR5-mS3_CXCL12_488_0.2uW_561_1.0uW_C35_0'</t>
  </si>
  <si>
    <t>06.15.25_MDA_CXCR4-mGL_CCR5-mS3_CXCL12_488_0.2uW_561_1.0uW_C36_0'</t>
  </si>
  <si>
    <t>06.15.25_MDA_CXCR4-mGL_CCR5-mS3_CXCL12_488_0.2uW_561_1.0uW_C37_0'</t>
  </si>
  <si>
    <t>06.15.25_MDA_CXCR4-mGL_CCR5-mS3_CXCL12_488_0.2uW_561_1.0uW_C38_0'</t>
  </si>
  <si>
    <t>06.15.25_MDA_CXCR4-mGL_CCR5-mS3_CXCL12_488_0.2uW_561_1.0uW_C39_0'</t>
  </si>
  <si>
    <t>06.15.25_MDA_CXCR4-mGL_CCR5-mS3_CXCL12_488_0.2uW_561_1.0uW_C40_0'</t>
  </si>
  <si>
    <t>06.15.25_MDA_CXCR4-mGL_CCR5-mS3_CXCL12_488_0.2uW_561_1.0uW_C41_0'</t>
  </si>
  <si>
    <t>06.15.25_MDA_CXCR4-mGL_CCR5-mS3_CXCL12_488_0.2uW_561_1.0uW_C42_0'</t>
  </si>
  <si>
    <t>06.15.25_MDA_CXCR4-mGL_CCR5-mS3_CXCL12_488_0.2uW_561_1.0uW_C43_0'</t>
  </si>
  <si>
    <t>06.15.25_MDA_CXCR4-mGL_CCR5-mS3_CXCL12_488_0.2uW_561_1.0uW_C44_0'</t>
  </si>
  <si>
    <t>06.15.25_MDA_CXCR4-mGL_CCR5-mS3_CXCL12_488_0.2uW_561_1.0uW_C45_0'</t>
  </si>
  <si>
    <t>06.15.25_MDA_CXCR4-mGL_CCR5-mS3_CXCL12_488_0.2uW_561_1.0uW_C46_0'</t>
  </si>
  <si>
    <t>06.15.25_MDA_CXCR4-mGL_CCR5-mS3_CXCL12_488_0.2uW_561_1.0uW_C47_0'</t>
  </si>
  <si>
    <t>06.15.25_MDA_CXCR4-mGL_CCR5-mS3_CXCL12_488_0.2uW_561_1.0uW_C48_0'</t>
  </si>
  <si>
    <t>06.15.25_MDA_CXCR4-mGL_CCR5-mS3_CXCL12_488_0.2uW_561_1.0uW_C49_0'</t>
  </si>
  <si>
    <t>06.15.25_MDA_CXCR4-mGL_CCR5-mS3_CXCL12_488_0.2uW_561_1.0uW_C50_0'</t>
  </si>
  <si>
    <t>06.15.25_MDA_CXCR4-mGL_CCR5-mS3_CXCL12_488_0.2uW_561_1.0uW_C51_0'</t>
  </si>
  <si>
    <t>06.15.25_MDA_CXCR4-mGL_CCR5-mS3_CXCL12_488_0.2uW_561_1.0uW_C52_0'</t>
  </si>
  <si>
    <t>06.15.25_MDA_CXCR4-mGL_CCR5-mS3_CXCL12_488_0.2uW_561_1.0uW_C53_0'</t>
  </si>
  <si>
    <t>06.15.25_MDA_CXCR4-mGL_CCR5-mS3_CXCL12_488_0.2uW_561_1.0uW_C54_0'</t>
  </si>
  <si>
    <t>06.15.25_MDA_CXCR4-mGL_CCR5-mS3_CCL5_488_0.2uW_561_1.0uW_C01_0'</t>
  </si>
  <si>
    <t>06.15.25_MDA_CXCR4-mGL_CCR5-mS3_CCL5_488_0.2uW_561_1.0uW_C02_0'</t>
  </si>
  <si>
    <t>06.15.25_MDA_CXCR4-mGL_CCR5-mS3_CCL5_488_0.2uW_561_1.0uW_C03_0'</t>
  </si>
  <si>
    <t>06.15.25_MDA_CXCR4-mGL_CCR5-mS3_CCL5_488_0.2uW_561_1.0uW_C04_0'</t>
  </si>
  <si>
    <t>06.15.25_MDA_CXCR4-mGL_CCR5-mS3_CCL5_488_0.2uW_561_1.0uW_C05_0'</t>
  </si>
  <si>
    <t>06.15.25_MDA_CXCR4-mGL_CCR5-mS3_CCL5_488_0.2uW_561_1.0uW_C06_0'</t>
  </si>
  <si>
    <t>06.15.25_MDA_CXCR4-mGL_CCR5-mS3_CCL5_488_0.2uW_561_1.0uW_C07_0'</t>
  </si>
  <si>
    <t>06.15.25_MDA_CXCR4-mGL_CCR5-mS3_CCL5_488_0.2uW_561_1.0uW_C08_0'</t>
  </si>
  <si>
    <t>06.15.25_MDA_CXCR4-mGL_CCR5-mS3_CCL5_488_0.2uW_561_1.0uW_C09_0'</t>
  </si>
  <si>
    <t>06.15.25_MDA_CXCR4-mGL_CCR5-mS3_CCL5_488_0.2uW_561_1.0uW_C10_0'</t>
  </si>
  <si>
    <t>06.15.25_MDA_CXCR4-mGL_CCR5-mS3_CCL5_488_0.2uW_561_1.0uW_C11_0'</t>
  </si>
  <si>
    <t>06.15.25_MDA_CXCR4-mGL_CCR5-mS3_CCL5_488_0.2uW_561_1.0uW_C12_0'</t>
  </si>
  <si>
    <t>06.15.25_MDA_CXCR4-mGL_CCR5-mS3_CCL5_488_0.2uW_561_1.0uW_C13_0'</t>
  </si>
  <si>
    <t>06.15.25_MDA_CXCR4-mGL_CCR5-mS3_CCL5_488_0.2uW_561_1.0uW_C14_0'</t>
  </si>
  <si>
    <t>06.15.25_MDA_CXCR4-mGL_CCR5-mS3_CCL5_488_0.2uW_561_1.0uW_C15_0'</t>
  </si>
  <si>
    <t>06.15.25_MDA_CXCR4-mGL_CCR5-mS3_CCL5_488_0.2uW_561_1.0uW_C16_0'</t>
  </si>
  <si>
    <t>06.15.25_MDA_CXCR4-mGL_CCR5-mS3_CCL5_488_0.2uW_561_1.0uW_C17_0'</t>
  </si>
  <si>
    <t>06.15.25_MDA_CXCR4-mGL_CCR5-mS3_CCL5_488_0.2uW_561_1.0uW_C18_0'</t>
  </si>
  <si>
    <t>06.15.25_MDA_CXCR4-mGL_CCR5-mS3_CCL5_488_0.2uW_561_1.0uW_C19_0'</t>
  </si>
  <si>
    <t>06.15.25_MDA_CXCR4-mGL_CCR5-mS3_CCL5_488_0.2uW_561_1.0uW_C20_0'</t>
  </si>
  <si>
    <t>06.15.25_MDA_CXCR4-mGL_CCR5-mS3_CCL5_488_0.2uW_561_1.0uW_C21_0'</t>
  </si>
  <si>
    <t>06.15.25_MDA_CXCR4-mGL_CCR5-mS3_CCL5_488_0.2uW_561_1.0uW_C22_0'</t>
  </si>
  <si>
    <t>06.15.25_MDA_CXCR4-mGL_CCR5-mS3_CCL5_488_0.2uW_561_1.0uW_C23_0'</t>
  </si>
  <si>
    <t>06.15.25_MDA_CXCR4-mGL_CCR5-mS3_CCL5_488_0.2uW_561_1.0uW_C24_0'</t>
  </si>
  <si>
    <t>06.15.25_MDA_CXCR4-mGL_CCR5-mS3_CCL5_488_0.2uW_561_1.0uW_C25_0'</t>
  </si>
  <si>
    <t>06.15.25_MDA_CXCR4-mGL_CCR5-mS3_CCL5_488_0.2uW_561_1.0uW_C26_0'</t>
  </si>
  <si>
    <t>06.15.25_MDA_CXCR4-mGL_CCR5-mS3_CCL5_488_0.2uW_561_1.0uW_C27_0'</t>
  </si>
  <si>
    <t>06.15.25_MDA_CXCR4-mGL_CCR5-mS3_CCL5_488_0.2uW_561_1.0uW_C28_0'</t>
  </si>
  <si>
    <t>06.15.25_MDA_CXCR4-mGL_CCR5-mS3_CCL5_488_0.2uW_561_1.0uW_C29_0'</t>
  </si>
  <si>
    <t>06.15.25_MDA_CXCR4-mGL_CCR5-mS3_CCL5_488_0.2uW_561_1.0uW_C30_0'</t>
  </si>
  <si>
    <t>06.15.25_MDA_CXCR4-mGL_CCR5-mS3_CCL5_488_0.2uW_561_1.0uW_C31_0'</t>
  </si>
  <si>
    <t>06.15.25_MDA_CXCR4-mGL_CCR5-mS3_CCL5_488_0.2uW_561_1.0uW_C32_0'</t>
  </si>
  <si>
    <t>06.15.25_MDA_CXCR4-mGL_CCR5-mS3_CCL5_488_0.2uW_561_1.0uW_C33_0'</t>
  </si>
  <si>
    <t>06.15.25_MDA_CXCR4-mGL_CCR5-mS3_CCL5_488_0.2uW_561_1.0uW_C34_0'</t>
  </si>
  <si>
    <t>06.15.25_MDA_CXCR4-mGL_CCR5-mS3_CCL5_488_0.2uW_561_1.0uW_C35_0'</t>
  </si>
  <si>
    <t>06.15.25_MDA_CXCR4-mGL_CCR5-mS3_CCL5_488_0.2uW_561_1.0uW_C36_0'</t>
  </si>
  <si>
    <t>06.15.25_MDA_CXCR4-mGL_CCR5-mS3_CCL5_488_0.2uW_561_1.0uW_C37_0'</t>
  </si>
  <si>
    <t>06.15.25_MDA_CXCR4-mGL_CCR5-mS3_CCL5_488_0.2uW_561_1.0uW_C38_0'</t>
  </si>
  <si>
    <t>06.15.25_MDA_CXCR4-mGL_CCR5-mS3_CCL5_488_0.2uW_561_1.0uW_C39_0'</t>
  </si>
  <si>
    <t>06.15.25_MDA_CXCR4-mGL_CCR5-mS3_CCL5_488_0.2uW_561_1.0uW_C40_0'</t>
  </si>
  <si>
    <t>06.15.25_MDA_CXCR4-mGL_CCR5-mS3_CCL5_488_0.2uW_561_1.0uW_C41_0'</t>
  </si>
  <si>
    <t>06.15.25_MDA_CXCR4-mGL_CCR5-mS3_CCL5_488_0.2uW_561_1.0uW_C42_0'</t>
  </si>
  <si>
    <t>06.15.25_MDA_CXCR4-mGL_CCR5-mS3_CCL5_488_0.2uW_561_1.0uW_C43_0'</t>
  </si>
  <si>
    <t>06.15.25_MDA_CXCR4-mGL_CCR5-mS3_CCL5_488_0.2uW_561_1.0uW_C44_0'</t>
  </si>
  <si>
    <t>06.15.25_MDA_CXCR4-mGL_CCR5-mS3_CCL5_488_0.2uW_561_1.0uW_C45_0'</t>
  </si>
  <si>
    <t>06.15.25_MDA_CXCR4-mGL_CCR5-mS3_CCL5_488_0.2uW_561_1.0uW_C46_0'</t>
  </si>
  <si>
    <t>06.15.25_MDA_CXCR4-mGL_CCR5-mS3_CCL5_488_0.2uW_561_1.0uW_C47_0'</t>
  </si>
  <si>
    <t>06.15.25_MDA_CXCR4-mGL_CCR5-mS3_CCL5_488_0.2uW_561_1.0uW_C48_0'</t>
  </si>
  <si>
    <t>06.15.25_MDA_CXCR4-mGL_CCR5-mS3_CCL5_488_0.2uW_561_1.0uW_C49_0'</t>
  </si>
  <si>
    <t>06.15.25_MDA_CXCR4-mGL_CCR5-mS3_CCL5_488_0.2uW_561_1.0uW_C50_0'</t>
  </si>
  <si>
    <t>06.15.25_MDA_CXCR4-mGL_CCR5-mS3_CCL5_488_0.2uW_561_1.0uW_C51_0'</t>
  </si>
  <si>
    <t>06.15.25_MDA_CXCR4-mGL_CCR5-mS3_CCL5_488_0.2uW_561_1.0uW_C52_0'</t>
  </si>
  <si>
    <t>06.15.25_MDA_CXCR4-mGL_CCR5-mS3_CCL5_488_0.2uW_561_1.0uW_C53_0'</t>
  </si>
  <si>
    <t>06.15.25_MDA_CXCR4-mGL_CCR5-mS3_CxCL125_488_0.2uW_561_1.0uW_C01_0'</t>
  </si>
  <si>
    <t>06.15.25_MDA_CXCR4-mGL_CCR5-mS3_CxCL125_488_0.2uW_561_1.0uW_C02_0'</t>
  </si>
  <si>
    <t>06.15.25_MDA_CXCR4-mGL_CCR5-mS3_CxCL125_488_0.2uW_561_1.0uW_C03_0'</t>
  </si>
  <si>
    <t>06.15.25_MDA_CXCR4-mGL_CCR5-mS3_CxCL125_488_0.2uW_561_1.0uW_C04_0'</t>
  </si>
  <si>
    <t>06.15.25_MDA_CXCR4-mGL_CCR5-mS3_CxCL125_488_0.2uW_561_1.0uW_C05_0'</t>
  </si>
  <si>
    <t>06.15.25_MDA_CXCR4-mGL_CCR5-mS3_CxCL125_488_0.2uW_561_1.0uW_C06_0'</t>
  </si>
  <si>
    <t>06.15.25_MDA_CXCR4-mGL_CCR5-mS3_CxCL125_488_0.2uW_561_1.0uW_C07_0'</t>
  </si>
  <si>
    <t>06.15.25_MDA_CXCR4-mGL_CCR5-mS3_CxCL125_488_0.2uW_561_1.0uW_C08_0'</t>
  </si>
  <si>
    <t>06.15.25_MDA_CXCR4-mGL_CCR5-mS3_CxCL125_488_0.2uW_561_1.0uW_C09_0'</t>
  </si>
  <si>
    <t>06.15.25_MDA_CXCR4-mGL_CCR5-mS3_CxCL125_488_0.2uW_561_1.0uW_C10_0'</t>
  </si>
  <si>
    <t>06.15.25_MDA_CXCR4-mGL_CCR5-mS3_CxCL125_488_0.2uW_561_1.0uW_C11_0'</t>
  </si>
  <si>
    <t>06.15.25_MDA_CXCR4-mGL_CCR5-mS3_CxCL125_488_0.2uW_561_1.0uW_C12_0'</t>
  </si>
  <si>
    <t>06.15.25_MDA_CXCR4-mGL_CCR5-mS3_CxCL125_488_0.2uW_561_1.0uW_C13_0'</t>
  </si>
  <si>
    <t>06.15.25_MDA_CXCR4-mGL_CCR5-mS3_CxCL125_488_0.2uW_561_1.0uW_C14_0'</t>
  </si>
  <si>
    <t>06.15.25_MDA_CXCR4-mGL_CCR5-mS3_CxCL125_488_0.2uW_561_1.0uW_C15_0'</t>
  </si>
  <si>
    <t>06.15.25_MDA_CXCR4-mGL_CCR5-mS3_CxCL125_488_0.2uW_561_1.0uW_C16_0'</t>
  </si>
  <si>
    <t>06.15.25_MDA_CXCR4-mGL_CCR5-mS3_CxCL125_488_0.2uW_561_1.0uW_C17_0'</t>
  </si>
  <si>
    <t>06.15.25_MDA_CXCR4-mGL_CCR5-mS3_CxCL125_488_0.2uW_561_1.0uW_C18_0'</t>
  </si>
  <si>
    <t>06.15.25_MDA_CXCR4-mGL_CCR5-mS3_CxCL125_488_0.2uW_561_1.0uW_C19_0'</t>
  </si>
  <si>
    <t>06.15.25_MDA_CXCR4-mGL_CCR5-mS3_CxCL125_488_0.2uW_561_1.0uW_C20_0'</t>
  </si>
  <si>
    <t>06.15.25_MDA_CXCR4-mGL_CCR5-mS3_CxCL125_488_0.2uW_561_1.0uW_C21_0'</t>
  </si>
  <si>
    <t>06.15.25_MDA_CXCR4-mGL_CCR5-mS3_CxCL125_488_0.2uW_561_1.0uW_C22_0'</t>
  </si>
  <si>
    <t>06.15.25_MDA_CXCR4-mGL_CCR5-mS3_CxCL125_488_0.2uW_561_1.0uW_C23_0'</t>
  </si>
  <si>
    <t>06.15.25_MDA_CXCR4-mGL_CCR5-mS3_CxCL125_488_0.2uW_561_1.0uW_C24_0'</t>
  </si>
  <si>
    <t>06.15.25_MDA_CXCR4-mGL_CCR5-mS3_CxCL125_488_0.2uW_561_1.0uW_C25_0'</t>
  </si>
  <si>
    <t>06.15.25_MDA_CXCR4-mGL_CCR5-mS3_CxCL125_488_0.2uW_561_1.0uW_C26_0'</t>
  </si>
  <si>
    <t>06.15.25_MDA_CXCR4-mGL_CCR5-mS3_CxCL125_488_0.2uW_561_1.0uW_C27_0'</t>
  </si>
  <si>
    <t>06.15.25_MDA_CXCR4-mGL_CCR5-mS3_CxCL125_488_0.2uW_561_1.0uW_C28_0'</t>
  </si>
  <si>
    <t>06.15.25_MDA_CXCR4-mGL_CCR5-mS3_CxCL125_488_0.2uW_561_1.0uW_C29_0'</t>
  </si>
  <si>
    <t>06.15.25_MDA_CXCR4-mGL_CCR5-mS3_CxCL125_488_0.2uW_561_1.0uW_C30_0'</t>
  </si>
  <si>
    <t>06.15.25_MDA_CXCR4-mGL_CCR5-mS3_CxCL125_488_0.2uW_561_1.0uW_C31_0'</t>
  </si>
  <si>
    <t>06.15.25_MDA_CXCR4-mGL_CCR5-mS3_CxCL125_488_0.2uW_561_1.0uW_C32_0'</t>
  </si>
  <si>
    <t>06.15.25_MDA_CXCR4-mGL_CCR5-mS3_CxCL125_488_0.2uW_561_1.0uW_C33_0'</t>
  </si>
  <si>
    <t>06.15.25_MDA_CXCR4-mGL_CCR5-mS3_CxCL125_488_0.2uW_561_1.0uW_C34_0'</t>
  </si>
  <si>
    <t>06.15.25_MDA_CXCR4-mGL_CCR5-mS3_CxCL125_488_0.2uW_561_1.0uW_C35_0'</t>
  </si>
  <si>
    <t>06.15.25_MDA_CXCR4-mGL_CCR5-mS3_CxCL125_488_0.2uW_561_1.0uW_C36_0'</t>
  </si>
  <si>
    <t>06.15.25_MDA_CXCR4-mGL_CCR5-mS3_CxCL125_488_0.2uW_561_1.0uW_C37_0'</t>
  </si>
  <si>
    <t>06.15.25_MDA_CXCR4-mGL_CCR5-mS3_CxCL125_488_0.2uW_561_1.0uW_C38_0'</t>
  </si>
  <si>
    <t>06.15.25_MDA_CXCR4-mGL_CCR5-mS3_CxCL125_488_0.2uW_561_1.0uW_C39_0'</t>
  </si>
  <si>
    <t>06.15.25_MDA_CXCR4-mGL_CCR5-mS3_CxCL125_488_0.2uW_561_1.0uW_C40_0'</t>
  </si>
  <si>
    <t>06.15.25_MDA_CXCR4-mGL_CCR5-mS3_CxCL125_488_0.2uW_561_1.0uW_C41_0'</t>
  </si>
  <si>
    <t>06.15.25_MDA_CXCR4-mGL_CCR5-mS3_CxCL125_488_0.2uW_561_1.0uW_C42_0'</t>
  </si>
  <si>
    <t>06.15.25_MDA_CXCR4-mGL_CCR5-mS3_CxCL125_488_0.2uW_561_1.0uW_C43_0'</t>
  </si>
  <si>
    <t>06.15.25_MDA_CXCR4-mGL_CCR5-mS3_CxCL125_488_0.2uW_561_1.0uW_C44_0'</t>
  </si>
  <si>
    <t>06.15.25_MDA_CXCR4-mGL_CCR5-mS3_CxCL125_488_0.2uW_561_1.0uW_C45_0'</t>
  </si>
  <si>
    <t>06.15.25_MDA_CXCR4-mGL_CCR5-mS3_CxCL125_488_0.2uW_561_1.0uW_C46_0'</t>
  </si>
  <si>
    <t>06.15.25_MDA_CXCR4-mGL_CCR5-mS3_CxCL125_488_0.2uW_561_1.0uW_C47_0'</t>
  </si>
  <si>
    <t>06.15.25_MDA_CXCR4-mGL_CCR5-mS3_CxCL125_488_0.2uW_561_1.0uW_C48_0'</t>
  </si>
  <si>
    <t>06.15.25_MDA_CXCR4-mGL_CCR5-mS3_CxCL125_488_0.2uW_561_1.0uW_C49_0'</t>
  </si>
  <si>
    <t>06.15.25_MDA_CXCR4-mGL_CCR5-mS3_CxCL125_488_0.2uW_561_1.0uW_C50_0'</t>
  </si>
  <si>
    <t>06.15.25_MDA_CXCR4-mGL_CCR5-mS3_CxCL125_488_0.2uW_561_1.0uW_C51_0'</t>
  </si>
  <si>
    <t>06.15.25_MDA_CXCR4-mGL_CCR5-mS3_CxCL125_488_0.2uW_561_1.0uW_C52_0'</t>
  </si>
  <si>
    <t>06.15.25_MDA_CXCR4-mGL_CCR5-mS3_CxCL125_488_0.2uW_561_1.0uW_C53_0'</t>
  </si>
  <si>
    <t>06.15.25_MDA_CXCR4-mGL_CCR5-mS3_CxCL125_488_0.2uW_561_1.0uW_C54_0'</t>
  </si>
  <si>
    <t>06.15.25_MDA_CXCR4-mGL_CCR5-mS3_CxCL125_488_0.2uW_561_1.0uW_C55_0'</t>
  </si>
  <si>
    <t>06.15.25_MDA_CXCR4-mGL_CCR5-mS3_Plex_488_0.2uW_561_1.0uW_C01_0'</t>
  </si>
  <si>
    <t>06.15.25_MDA_CXCR4-mGL_CCR5-mS3_Plex_488_0.2uW_561_1.0uW_C02_0'</t>
  </si>
  <si>
    <t>06.15.25_MDA_CXCR4-mGL_CCR5-mS3_Plex_488_0.2uW_561_1.0uW_C03_0'</t>
  </si>
  <si>
    <t>06.15.25_MDA_CXCR4-mGL_CCR5-mS3_Plex_488_0.2uW_561_1.0uW_C04_0'</t>
  </si>
  <si>
    <t>06.15.25_MDA_CXCR4-mGL_CCR5-mS3_Plex_488_0.2uW_561_1.0uW_C05_0'</t>
  </si>
  <si>
    <t>06.15.25_MDA_CXCR4-mGL_CCR5-mS3_Plex_488_0.2uW_561_1.0uW_C06_0'</t>
  </si>
  <si>
    <t>06.15.25_MDA_CXCR4-mGL_CCR5-mS3_Plex_488_0.2uW_561_1.0uW_C07_0'</t>
  </si>
  <si>
    <t>06.15.25_MDA_CXCR4-mGL_CCR5-mS3_Plex_488_0.2uW_561_1.0uW_C08_0'</t>
  </si>
  <si>
    <t>06.15.25_MDA_CXCR4-mGL_CCR5-mS3_Plex_488_0.2uW_561_1.0uW_C09_0'</t>
  </si>
  <si>
    <t>06.15.25_MDA_CXCR4-mGL_CCR5-mS3_Plex_488_0.2uW_561_1.0uW_C10_0'</t>
  </si>
  <si>
    <t>06.15.25_MDA_CXCR4-mGL_CCR5-mS3_Plex_488_0.2uW_561_1.0uW_C11_0'</t>
  </si>
  <si>
    <t>06.15.25_MDA_CXCR4-mGL_CCR5-mS3_Plex_488_0.2uW_561_1.0uW_C12_0'</t>
  </si>
  <si>
    <t>06.15.25_MDA_CXCR4-mGL_CCR5-mS3_Plex_488_0.2uW_561_1.0uW_C13_0'</t>
  </si>
  <si>
    <t>06.15.25_MDA_CXCR4-mGL_CCR5-mS3_Plex_488_0.2uW_561_1.0uW_C14_0'</t>
  </si>
  <si>
    <t>06.15.25_MDA_CXCR4-mGL_CCR5-mS3_Plex_488_0.2uW_561_1.0uW_C15_0'</t>
  </si>
  <si>
    <t>06.15.25_MDA_CXCR4-mGL_CCR5-mS3_Plex_488_0.2uW_561_1.0uW_C16_0'</t>
  </si>
  <si>
    <t>06.15.25_MDA_CXCR4-mGL_CCR5-mS3_Plex_488_0.2uW_561_1.0uW_C17_0'</t>
  </si>
  <si>
    <t>06.15.25_MDA_CXCR4-mGL_CCR5-mS3_Plex_488_0.2uW_561_1.0uW_C18_0'</t>
  </si>
  <si>
    <t>06.15.25_MDA_CXCR4-mGL_CCR5-mS3_Plex_488_0.2uW_561_1.0uW_C19_0'</t>
  </si>
  <si>
    <t>06.15.25_MDA_CXCR4-mGL_CCR5-mS3_Plex_488_0.2uW_561_1.0uW_C20_0'</t>
  </si>
  <si>
    <t>06.15.25_MDA_CXCR4-mGL_CCR5-mS3_Plex_488_0.2uW_561_1.0uW_C21_0'</t>
  </si>
  <si>
    <t>06.15.25_MDA_CXCR4-mGL_CCR5-mS3_Plex_488_0.2uW_561_1.0uW_C22_0'</t>
  </si>
  <si>
    <t>06.15.25_MDA_CXCR4-mGL_CCR5-mS3_Plex_488_0.2uW_561_1.0uW_C23_0'</t>
  </si>
  <si>
    <t>06.15.25_MDA_CXCR4-mGL_CCR5-mS3_Plex_488_0.2uW_561_1.0uW_C24_0'</t>
  </si>
  <si>
    <t>06.15.25_MDA_CXCR4-mGL_CCR5-mS3_Plex_488_0.2uW_561_1.0uW_C25_0'</t>
  </si>
  <si>
    <t>06.15.25_MDA_CXCR4-mGL_CCR5-mS3_Plex_488_0.2uW_561_1.0uW_C26_0'</t>
  </si>
  <si>
    <t>06.15.25_MDA_CXCR4-mGL_CCR5-mS3_Plex_488_0.2uW_561_1.0uW_C27_0'</t>
  </si>
  <si>
    <t>06.15.25_MDA_CXCR4-mGL_CCR5-mS3_Plex_488_0.2uW_561_1.0uW_C28_0'</t>
  </si>
  <si>
    <t>06.15.25_MDA_CXCR4-mGL_CCR5-mS3_Plex_488_0.2uW_561_1.0uW_C29_0'</t>
  </si>
  <si>
    <t>06.15.25_MDA_CXCR4-mGL_CCR5-mS3_Plex_488_0.2uW_561_1.0uW_C30_0'</t>
  </si>
  <si>
    <t>06.15.25_MDA_CXCR4-mGL_CCR5-mS3_Plex_488_0.2uW_561_1.0uW_C31_0'</t>
  </si>
  <si>
    <t>06.15.25_MDA_CXCR4-mGL_CCR5-mS3_Plex_488_0.2uW_561_1.0uW_C32_0'</t>
  </si>
  <si>
    <t>06.15.25_MDA_CXCR4-mGL_CCR5-mS3_Plex_488_0.2uW_561_1.0uW_C33_0'</t>
  </si>
  <si>
    <t>06.15.25_MDA_CXCR4-mGL_CCR5-mS3_Plex_488_0.2uW_561_1.0uW_C34_0'</t>
  </si>
  <si>
    <t>06.15.25_MDA_CXCR4-mGL_CCR5-mS3_Plex_488_0.2uW_561_1.0uW_C36_0'</t>
  </si>
  <si>
    <t>06.15.25_MDA_CXCR4-mGL_CCR5-mS3_Plex_488_0.2uW_561_1.0uW_C35_0'</t>
  </si>
  <si>
    <t>06.15.25_MDA_CXCR4-mGL_CCR5-mS3_Plex_488_0.2uW_561_1.0uW_C37_0'</t>
  </si>
  <si>
    <t>06.15.25_MDA_CXCR4-mGL_CCR5-mS3_Plex_488_0.2uW_561_1.0uW_C38_0'</t>
  </si>
  <si>
    <t>06.15.25_MDA_CXCR4-mGL_CCR5-mS3_Plex_488_0.2uW_561_1.0uW_C39_0'</t>
  </si>
  <si>
    <t>06.15.25_MDA_CXCR4-mGL_CCR5-mS3_Plex_488_0.2uW_561_1.0uW_C40_0'</t>
  </si>
  <si>
    <t>06.15.25_MDA_CXCR4-mGL_CCR5-mS3_Plex_488_0.2uW_561_1.0uW_C41_0'</t>
  </si>
  <si>
    <t>06.15.25_MDA_CXCR4-mGL_CCR5-mS3_Plex_488_0.2uW_561_1.0uW_C42_0'</t>
  </si>
  <si>
    <t>06.15.25_MDA_CXCR4-mGL_CCR5-mS3_Plex_488_0.2uW_561_1.0uW_C43_0'</t>
  </si>
  <si>
    <t>06.15.25_MDA_CXCR4-mGL_CCR5-mS3_Plex_488_0.2uW_561_1.0uW_C44_0'</t>
  </si>
  <si>
    <t>06.15.25_MDA_CXCR4-mGL_CCR5-mS3_Plex_488_0.2uW_561_1.0uW_C45_0'</t>
  </si>
  <si>
    <t>06.15.25_MDA_CXCR4-mGL_CCR5-mS3_Plex_488_0.2uW_561_1.0uW_C46_0'</t>
  </si>
  <si>
    <t>06.15.25_MDA_CXCR4-mGL_CCR5-mS3_Plex_488_0.2uW_561_1.0uW_C47_0'</t>
  </si>
  <si>
    <t>06.15.25_MDA_CXCR4-mGL_CCR5-mS3_Plex_488_0.2uW_561_1.0uW_C48_0'</t>
  </si>
  <si>
    <t>06.15.25_MDA_CXCR4-mGL_CCR5-mS3_Plex_488_0.2uW_561_1.0uW_C49_0'</t>
  </si>
  <si>
    <t>06.15.25_MDA_CXCR4-mGL_CCR5-mS3_Plex_488_0.2uW_561_1.0uW_C50_0'</t>
  </si>
  <si>
    <t>06.15.25_MDA_CXCR4-mGL_CCR5-mS3_Plex_488_0.2uW_561_1.0uW_C51_0'</t>
  </si>
  <si>
    <t>06.15.25_MDA_CXCR4-mGL_CCR5-mS3_Plex_488_0.2uW_561_1.0uW_C52_0'</t>
  </si>
  <si>
    <t>06.15.25_MDA_CXCR4-mGL_CCR5-mS3_Plex_488_0.2uW_561_1.0uW_C53_0'</t>
  </si>
  <si>
    <t>06.15.25_MDA_CXCR4-mGL_CCR5-mS3_Plex_488_0.2uW_561_1.0uW_C54_0'</t>
  </si>
  <si>
    <t>06.15.25_MDA_CXCR4-mGL_CCR5-mS3_Plex_488_0.2uW_561_1.0uW_C55_0'</t>
  </si>
  <si>
    <t>06.15.25_MDA_CXCR4-mGL_CCR5-mS3_Mar_488_0.2uW_561_1.0uW_C01_0'</t>
  </si>
  <si>
    <t>06.15.25_MDA_CXCR4-mGL_CCR5-mS3_Mar_488_0.2uW_561_1.0uW_C02_0'</t>
  </si>
  <si>
    <t>06.15.25_MDA_CXCR4-mGL_CCR5-mS3_Mar_488_0.2uW_561_1.0uW_C03_0'</t>
  </si>
  <si>
    <t>06.15.25_MDA_CXCR4-mGL_CCR5-mS3_Mar_488_0.2uW_561_1.0uW_C04_0'</t>
  </si>
  <si>
    <t>06.15.25_MDA_CXCR4-mGL_CCR5-mS3_Mar_488_0.2uW_561_1.0uW_C05_0'</t>
  </si>
  <si>
    <t>06.15.25_MDA_CXCR4-mGL_CCR5-mS3_Mar_488_0.2uW_561_1.0uW_C06_0'</t>
  </si>
  <si>
    <t>06.15.25_MDA_CXCR4-mGL_CCR5-mS3_Mar_488_0.2uW_561_1.0uW_C07_0'</t>
  </si>
  <si>
    <t>06.15.25_MDA_CXCR4-mGL_CCR5-mS3_Mar_488_0.2uW_561_1.0uW_C08_0'</t>
  </si>
  <si>
    <t>06.15.25_MDA_CXCR4-mGL_CCR5-mS3_Mar_488_0.2uW_561_1.0uW_C09_0'</t>
  </si>
  <si>
    <t>06.15.25_MDA_CXCR4-mGL_CCR5-mS3_Mar_488_0.2uW_561_1.0uW_C10_0'</t>
  </si>
  <si>
    <t>06.15.25_MDA_CXCR4-mGL_CCR5-mS3_Mar_488_0.2uW_561_1.0uW_C11_0'</t>
  </si>
  <si>
    <t>06.15.25_MDA_CXCR4-mGL_CCR5-mS3_Mar_488_0.2uW_561_1.0uW_C12_0'</t>
  </si>
  <si>
    <t>06.15.25_MDA_CXCR4-mGL_CCR5-mS3_Mar_488_0.2uW_561_1.0uW_C13_0'</t>
  </si>
  <si>
    <t>06.15.25_MDA_CXCR4-mGL_CCR5-mS3_Mar_488_0.2uW_561_1.0uW_C14_0'</t>
  </si>
  <si>
    <t>06.15.25_MDA_CXCR4-mGL_CCR5-mS3_Mar_488_0.2uW_561_1.0uW_C15_0'</t>
  </si>
  <si>
    <t>06.15.25_MDA_CXCR4-mGL_CCR5-mS3_Mar_488_0.2uW_561_1.0uW_C16_0'</t>
  </si>
  <si>
    <t>06.15.25_MDA_CXCR4-mGL_CCR5-mS3_Mar_488_0.2uW_561_1.0uW_C17_0'</t>
  </si>
  <si>
    <t>06.15.25_MDA_CXCR4-mGL_CCR5-mS3_Mar_488_0.2uW_561_1.0uW_C18_0'</t>
  </si>
  <si>
    <t>06.15.25_MDA_CXCR4-mGL_CCR5-mS3_Mar_488_0.2uW_561_1.0uW_C19_0'</t>
  </si>
  <si>
    <t>06.15.25_MDA_CXCR4-mGL_CCR5-mS3_Mar_488_0.2uW_561_1.0uW_C20_0'</t>
  </si>
  <si>
    <t>06.15.25_MDA_CXCR4-mGL_CCR5-mS3_Mar_488_0.2uW_561_1.0uW_C21_0'</t>
  </si>
  <si>
    <t>06.15.25_MDA_CXCR4-mGL_CCR5-mS3_Mar_488_0.2uW_561_1.0uW_C22_0'</t>
  </si>
  <si>
    <t>06.15.25_MDA_CXCR4-mGL_CCR5-mS3_Mar_488_0.2uW_561_1.0uW_C23_0'</t>
  </si>
  <si>
    <t>06.15.25_MDA_CXCR4-mGL_CCR5-mS3_Mar_488_0.2uW_561_1.0uW_C24_0'</t>
  </si>
  <si>
    <t>06.15.25_MDA_CXCR4-mGL_CCR5-mS3_Mar_488_0.2uW_561_1.0uW_C25_0'</t>
  </si>
  <si>
    <t>06.15.25_MDA_CXCR4-mGL_CCR5-mS3_Mar_488_0.2uW_561_1.0uW_C26_0'</t>
  </si>
  <si>
    <t>06.15.25_MDA_CXCR4-mGL_CCR5-mS3_Mar_488_0.2uW_561_1.0uW_C27_0'</t>
  </si>
  <si>
    <t>06.15.25_MDA_CXCR4-mGL_CCR5-mS3_Mar_488_0.2uW_561_1.0uW_C28_0'</t>
  </si>
  <si>
    <t>06.15.25_MDA_CXCR4-mGL_CCR5-mS3_Mar_488_0.2uW_561_1.0uW_C29_0'</t>
  </si>
  <si>
    <t>06.15.25_MDA_CXCR4-mGL_CCR5-mS3_Mar_488_0.2uW_561_1.0uW_C30_0'</t>
  </si>
  <si>
    <t>06.15.25_MDA_CXCR4-mGL_CCR5-mS3_Mar_488_0.2uW_561_1.0uW_C31_0'</t>
  </si>
  <si>
    <t>06.15.25_MDA_CXCR4-mGL_CCR5-mS3_Mar_488_0.2uW_561_1.0uW_C32_0'</t>
  </si>
  <si>
    <t>06.15.25_MDA_CXCR4-mGL_CCR5-mS3_Mar_488_0.2uW_561_1.0uW_C33_0'</t>
  </si>
  <si>
    <t>06.15.25_MDA_CXCR4-mGL_CCR5-mS3_Mar_488_0.2uW_561_1.0uW_C34_0'</t>
  </si>
  <si>
    <t>06.15.25_MDA_CXCR4-mGL_CCR5-mS3_Mar_488_0.2uW_561_1.0uW_C35_0'</t>
  </si>
  <si>
    <t>06.15.25_MDA_CXCR4-mGL_CCR5-mS3_Mar_488_0.2uW_561_1.0uW_C36_0'</t>
  </si>
  <si>
    <t>06.15.25_MDA_CXCR4-mGL_CCR5-mS3_Mar_488_0.2uW_561_1.0uW_C37_0'</t>
  </si>
  <si>
    <t>06.15.25_MDA_CXCR4-mGL_CCR5-mS3_Mar_488_0.2uW_561_1.0uW_C38_0'</t>
  </si>
  <si>
    <t>06.15.25_MDA_CXCR4-mGL_CCR5-mS3_Mar_488_0.2uW_561_1.0uW_C39_0'</t>
  </si>
  <si>
    <t>06.15.25_MDA_CXCR4-mGL_CCR5-mS3_Mar_488_0.2uW_561_1.0uW_C40_0'</t>
  </si>
  <si>
    <t>06.15.25_MDA_CXCR4-mGL_CCR5-mS3_Mar_488_0.2uW_561_1.0uW_C41_0'</t>
  </si>
  <si>
    <t>06.15.25_MDA_CXCR4-mGL_CCR5-mS3_Mar_488_0.2uW_561_1.0uW_C42_0'</t>
  </si>
  <si>
    <t>06.15.25_MDA_CXCR4-mGL_CCR5-mS3_Mar_488_0.2uW_561_1.0uW_C43_0'</t>
  </si>
  <si>
    <t>06.15.25_MDA_CXCR4-mGL_CCR5-mS3_Mar_488_0.2uW_561_1.0uW_C44_0'</t>
  </si>
  <si>
    <t>06.15.25_MDA_CXCR4-mGL_CCR5-mS3_Mar_488_0.2uW_561_1.0uW_C45_0'</t>
  </si>
  <si>
    <t>06.15.25_MDA_CXCR4-mGL_CCR5-mS3_Mar_488_0.2uW_561_1.0uW_C46_0'</t>
  </si>
  <si>
    <t>06.15.25_MDA_CXCR4-mGL_CCR5-mS3_Mar_488_0.2uW_561_1.0uW_C47_0'</t>
  </si>
  <si>
    <t>06.15.25_MDA_CXCR4-mGL_CCR5-mS3_Mar_488_0.2uW_561_1.0uW_C48_0'</t>
  </si>
  <si>
    <t>06.15.25_MDA_CXCR4-mGL_CCR5-mS3_Mar_488_0.2uW_561_1.0uW_C49_0'</t>
  </si>
  <si>
    <t>06.15.25_MDA_CXCR4-mGL_CCR5-mS3_Mar_488_0.2uW_561_1.0uW_C50_0'</t>
  </si>
  <si>
    <t>06.15.25_MDA_CXCR4-mGL_CCR5-mS3_Mar_488_0.2uW_561_1.0uW_C51_0'</t>
  </si>
  <si>
    <t>06.15.25_MDA_CXCR4-mGL_CCR5-mS3_Mar_488_0.2uW_561_1.0uW_C52_0'</t>
  </si>
  <si>
    <t>06.15.25_MDA_CXCR4-mGL_CCR5-mS3_Mar_488_0.2uW_561_1.0uW_C53_0'</t>
  </si>
  <si>
    <t>06.15.25_MDA_CXCR4-mGL_CCR5-mS3_Mar_488_0.2uW_561_1.0uW_C54_0'</t>
  </si>
  <si>
    <t>06.15.25_MDA_CXCR4-mGL_CCR5-mS3_Mar_488_0.2uW_561_1.0uW_C55_0'</t>
  </si>
  <si>
    <t>06.15.25_MDA_CXCR4-mGL_CCR5-mS3_PlexMar_488_0.2uW_561_1.0uW_C01_0'</t>
  </si>
  <si>
    <t>06.15.25_MDA_CXCR4-mGL_CCR5-mS3_PlexMar_488_0.2uW_561_1.0uW_C02_0'</t>
  </si>
  <si>
    <t>06.15.25_MDA_CXCR4-mGL_CCR5-mS3_PlexMar_488_0.2uW_561_1.0uW_C03_0'</t>
  </si>
  <si>
    <t>06.15.25_MDA_CXCR4-mGL_CCR5-mS3_PlexMar_488_0.2uW_561_1.0uW_C04_0'</t>
  </si>
  <si>
    <t>06.15.25_MDA_CXCR4-mGL_CCR5-mS3_PlexMar_488_0.2uW_561_1.0uW_C05_0'</t>
  </si>
  <si>
    <t>06.15.25_MDA_CXCR4-mGL_CCR5-mS3_PlexMar_488_0.2uW_561_1.0uW_C06_0'</t>
  </si>
  <si>
    <t>06.15.25_MDA_CXCR4-mGL_CCR5-mS3_PlexMar_488_0.2uW_561_1.0uW_C07_0'</t>
  </si>
  <si>
    <t>06.15.25_MDA_CXCR4-mGL_CCR5-mS3_PlexMar_488_0.2uW_561_1.0uW_C08_0'</t>
  </si>
  <si>
    <t>06.15.25_MDA_CXCR4-mGL_CCR5-mS3_PlexMar_488_0.2uW_561_1.0uW_C09_0'</t>
  </si>
  <si>
    <t>06.15.25_MDA_CXCR4-mGL_CCR5-mS3_PlexMar_488_0.2uW_561_1.0uW_C10_0'</t>
  </si>
  <si>
    <t>06.15.25_MDA_CXCR4-mGL_CCR5-mS3_PlexMar_488_0.2uW_561_1.0uW_C11_0'</t>
  </si>
  <si>
    <t>06.15.25_MDA_CXCR4-mGL_CCR5-mS3_PlexMar_488_0.2uW_561_1.0uW_C12_0'</t>
  </si>
  <si>
    <t>06.15.25_MDA_CXCR4-mGL_CCR5-mS3_PlexMar_488_0.2uW_561_1.0uW_C13_0'</t>
  </si>
  <si>
    <t>06.15.25_MDA_CXCR4-mGL_CCR5-mS3_PlexMar_488_0.2uW_561_1.0uW_C14_0'</t>
  </si>
  <si>
    <t>06.15.25_MDA_CXCR4-mGL_CCR5-mS3_PlexMar_488_0.2uW_561_1.0uW_C15_0'</t>
  </si>
  <si>
    <t>06.15.25_MDA_CXCR4-mGL_CCR5-mS3_PlexMar_488_0.2uW_561_1.0uW_C16_0'</t>
  </si>
  <si>
    <t>06.15.25_MDA_CXCR4-mGL_CCR5-mS3_PlexMar_488_0.2uW_561_1.0uW_C17_0'</t>
  </si>
  <si>
    <t>06.15.25_MDA_CXCR4-mGL_CCR5-mS3_PlexMar_488_0.2uW_561_1.0uW_C18_0'</t>
  </si>
  <si>
    <t>06.15.25_MDA_CXCR4-mGL_CCR5-mS3_PlexMar_488_0.2uW_561_1.0uW_C19_0'</t>
  </si>
  <si>
    <t>06.15.25_MDA_CXCR4-mGL_CCR5-mS3_PlexMar_488_0.2uW_561_1.0uW_C20_0'</t>
  </si>
  <si>
    <t>06.15.25_MDA_CXCR4-mGL_CCR5-mS3_PlexMar_488_0.2uW_561_1.0uW_C21_0'</t>
  </si>
  <si>
    <t>06.15.25_MDA_CXCR4-mGL_CCR5-mS3_PlexMar_488_0.2uW_561_1.0uW_C22_0'</t>
  </si>
  <si>
    <t>06.15.25_MDA_CXCR4-mGL_CCR5-mS3_PlexMar_488_0.2uW_561_1.0uW_C23_0'</t>
  </si>
  <si>
    <t>06.15.25_MDA_CXCR4-mGL_CCR5-mS3_PlexMar_488_0.2uW_561_1.0uW_C24_0'</t>
  </si>
  <si>
    <t>06.15.25_MDA_CXCR4-mGL_CCR5-mS3_PlexMar_488_0.2uW_561_1.0uW_C25_0'</t>
  </si>
  <si>
    <t>06.15.25_MDA_CXCR4-mGL_CCR5-mS3_PlexMar_488_0.2uW_561_1.0uW_C26_0'</t>
  </si>
  <si>
    <t>06.15.25_MDA_CXCR4-mGL_CCR5-mS3_PlexMar_488_0.2uW_561_1.0uW_C27_0'</t>
  </si>
  <si>
    <t>06.15.25_MDA_CXCR4-mGL_CCR5-mS3_PlexMar_488_0.2uW_561_1.0uW_C28_0'</t>
  </si>
  <si>
    <t>06.15.25_MDA_CXCR4-mGL_CCR5-mS3_PlexMar_488_0.2uW_561_1.0uW_C29_0'</t>
  </si>
  <si>
    <t>06.15.25_MDA_CXCR4-mGL_CCR5-mS3_PlexMar_488_0.2uW_561_1.0uW_C30_0'</t>
  </si>
  <si>
    <t>06.15.25_MDA_CXCR4-mGL_CCR5-mS3_PlexMar_488_0.2uW_561_1.0uW_C31_0'</t>
  </si>
  <si>
    <t>06.15.25_MDA_CXCR4-mGL_CCR5-mS3_PlexMar_488_0.2uW_561_1.0uW_C32_0'</t>
  </si>
  <si>
    <t>06.15.25_MDA_CXCR4-mGL_CCR5-mS3_PlexMar_488_0.2uW_561_1.0uW_C33_0'</t>
  </si>
  <si>
    <t>06.15.25_MDA_CXCR4-mGL_CCR5-mS3_PlexMar_488_0.2uW_561_1.0uW_C34_0'</t>
  </si>
  <si>
    <t>06.15.25_MDA_CXCR4-mGL_CCR5-mS3_PlexMar_488_0.2uW_561_1.0uW_C35_0'</t>
  </si>
  <si>
    <t>06.15.25_MDA_CXCR4-mGL_CCR5-mS3_PlexMar_488_0.2uW_561_1.0uW_C37_0'</t>
  </si>
  <si>
    <t>06.15.25_MDA_CXCR4-mGL_CCR5-mS3_PlexMar_488_0.2uW_561_1.0uW_C38_0'</t>
  </si>
  <si>
    <t>06.15.25_MDA_CXCR4-mGL_CCR5-mS3_PlexMar_488_0.2uW_561_1.0uW_C39_0'</t>
  </si>
  <si>
    <t>06.15.25_MDA_CXCR4-mGL_CCR5-mS3_PlexMar_488_0.2uW_561_1.0uW_C40_0'</t>
  </si>
  <si>
    <t>06.15.25_MDA_CXCR4-mGL_CCR5-mS3_PlexMar_488_0.2uW_561_1.0uW_C41_0'</t>
  </si>
  <si>
    <t>06.15.25_MDA_CXCR4-mGL_CCR5-mS3_PlexMar_488_0.2uW_561_1.0uW_C42_0'</t>
  </si>
  <si>
    <t>06.15.25_MDA_CXCR4-mGL_CCR5-mS3_PlexMar_488_0.2uW_561_1.0uW_C43_0'</t>
  </si>
  <si>
    <t>06.15.25_MDA_CXCR4-mGL_CCR5-mS3_PlexMar_488_0.2uW_561_1.0uW_C44_0'</t>
  </si>
  <si>
    <t>06.15.25_MDA_CXCR4-mGL_CCR5-mS3_PlexMar_488_0.2uW_561_1.0uW_C45_0'</t>
  </si>
  <si>
    <t>06.15.25_MDA_CXCR4-mGL_CCR5-mS3_PlexMar_488_0.2uW_561_1.0uW_C46_0'</t>
  </si>
  <si>
    <t>06.15.25_MDA_CXCR4-mGL_CCR5-mS3_PlexMar_488_0.2uW_561_1.0uW_C47_0'</t>
  </si>
  <si>
    <t>06.15.25_MDA_CXCR4-mGL_CCR5-mS3_PlexMar_488_0.2uW_561_1.0uW_C48_0'</t>
  </si>
  <si>
    <t>06.15.25_MDA_CXCR4-mGL_CCR5-mS3_PlexMar_488_0.2uW_561_1.0uW_C49_0'</t>
  </si>
  <si>
    <t>06.15.25_MDA_CXCR4-mGL_CCR5-mS3_PlexMar_488_0.2uW_561_1.0uW_C50_0'</t>
  </si>
  <si>
    <t>06.15.25_MDA_CXCR4-mGL_CCR5-mS3_PlexMar_488_0.2uW_561_1.0uW_C51_0'</t>
  </si>
  <si>
    <t>06.15.25_MDA_CXCR4-mGL_CCR5-mS3_PlexMar_488_0.2uW_561_1.0uW_C52_0'</t>
  </si>
  <si>
    <t>06.15.25_MDA_CXCR4-mGL_CCR5-mS3_PlexMar_488_0.2uW_561_1.0uW_C53_0'</t>
  </si>
  <si>
    <t>06.15.25_MDA_CXCR4-mGL_CCR5-mS3_PlexMar_488_0.2uW_561_1.0uW_C54_0'</t>
  </si>
  <si>
    <t>06.15.25_MDA_CXCR4-mGL_CCR5-mS3_PlexMar_488_0.2uW_561_1.0uW_C55_0'</t>
  </si>
  <si>
    <t>06.01.25_MCF_CXCR4-mGL_CCR5-mS3_CXCL12_488_0.2uW_561_1.0uW_C01_0'</t>
  </si>
  <si>
    <t>06.01.25_MCF_CXCR4-mGL_CCR5-mS3_CXCL12_488_0.2uW_561_1.0uW_C02_0'</t>
  </si>
  <si>
    <t>06.01.25_MCF_CXCR4-mGL_CCR5-mS3_CXCL12_488_0.2uW_561_1.0uW_C03_0'</t>
  </si>
  <si>
    <t>06.01.25_MCF_CXCR4-mGL_CCR5-mS3_CXCL12_488_0.2uW_561_1.0uW_C04_0'</t>
  </si>
  <si>
    <t>06.01.25_MCF_CXCR4-mGL_CCR5-mS3_CXCL12_488_0.2uW_561_1.0uW_C05_0'</t>
  </si>
  <si>
    <t>06.01.25_MCF_CXCR4-mGL_CCR5-mS3_CXCL12_488_0.2uW_561_1.0uW_C06_0'</t>
  </si>
  <si>
    <t>06.01.25_MCF_CXCR4-mGL_CCR5-mS3_CXCL12_488_0.2uW_561_1.0uW_C07_0'</t>
  </si>
  <si>
    <t>06.01.25_MCF_CXCR4-mGL_CCR5-mS3_CXCL12_488_0.2uW_561_1.0uW_C08_0'</t>
  </si>
  <si>
    <t>06.01.25_MCF_CXCR4-mGL_CCR5-mS3_CXCL12_488_0.2uW_561_1.0uW_C09_0'</t>
  </si>
  <si>
    <t>06.01.25_MCF_CXCR4-mGL_CCR5-mS3_CXCL12_488_0.2uW_561_1.0uW_C10_0'</t>
  </si>
  <si>
    <t>06.01.25_MCF_CXCR4-mGL_CCR5-mS3_CXCL12_488_0.2uW_561_1.0uW_C11_0'</t>
  </si>
  <si>
    <t>06.01.25_MCF_CXCR4-mGL_CCR5-mS3_CXCL12_488_0.2uW_561_1.0uW_C12_0'</t>
  </si>
  <si>
    <t>06.01.25_MCF_CXCR4-mGL_CCR5-mS3_CXCL12_488_0.2uW_561_1.0uW_C13_0'</t>
  </si>
  <si>
    <t>06.01.25_MCF_CXCR4-mGL_CCR5-mS3_CXCL12_488_0.2uW_561_1.0uW_C14_0'</t>
  </si>
  <si>
    <t>06.01.25_MCF_CXCR4-mGL_CCR5-mS3_CXCL12_488_0.2uW_561_1.0uW_C15_0'</t>
  </si>
  <si>
    <t>06.01.25_MCF_CXCR4-mGL_CCR5-mS3_CXCL12_488_0.2uW_561_1.0uW_C16_0'</t>
  </si>
  <si>
    <t>06.01.25_MCF_CXCR4-mGL_CCR5-mS3_CXCL12_488_0.2uW_561_1.0uW_C17_0'</t>
  </si>
  <si>
    <t>06.01.25_MCF_CXCR4-mGL_CCR5-mS3_CXCL12_488_0.2uW_561_1.0uW_C18_0'</t>
  </si>
  <si>
    <t>06.01.25_MCF_CXCR4-mGL_CCR5-mS3_CXCL12_488_0.2uW_561_1.0uW_C19_0'</t>
  </si>
  <si>
    <t>06.01.25_MCF_CXCR4-mGL_CCR5-mS3_CXCL12_488_0.2uW_561_1.0uW_C20_0'</t>
  </si>
  <si>
    <t>06.01.25_MCF_CXCR4-mGL_CCR5-mS3_CXCL12_488_0.2uW_561_1.0uW_C21_0'</t>
  </si>
  <si>
    <t>06.01.25_MCF_CXCR4-mGL_CCR5-mS3_CXCL12_488_0.2uW_561_1.0uW_C22_0'</t>
  </si>
  <si>
    <t>06.01.25_MCF_CXCR4-mGL_CCR5-mS3_CXCL12_488_0.2uW_561_1.0uW_C23_0'</t>
  </si>
  <si>
    <t>06.01.25_MCF_CXCR4-mGL_CCR5-mS3_CXCL12_488_0.2uW_561_1.0uW_C24_0'</t>
  </si>
  <si>
    <t>06.01.25_MCF_CXCR4-mGL_CCR5-mS3_CXCL12_488_0.2uW_561_1.0uW_C25_0'</t>
  </si>
  <si>
    <t>06.01.25_MCF_CXCR4-mGL_CCR5-mS3_CXCL12_488_0.2uW_561_1.0uW_C26_0'</t>
  </si>
  <si>
    <t>06.01.25_MCF_CXCR4-mGL_CCR5-mS3_CXCL12_488_0.2uW_561_1.0uW_C27_0'</t>
  </si>
  <si>
    <t>06.01.25_MCF_CXCR4-mGL_CCR5-mS3_CXCL12_488_0.2uW_561_1.0uW_C28_0'</t>
  </si>
  <si>
    <t>06.01.25_MCF_CXCR4-mGL_CCR5-mS3_CXCL12_488_0.2uW_561_1.0uW_C29_0'</t>
  </si>
  <si>
    <t>06.01.25_MCF_CXCR4-mGL_CCR5-mS3_CXCL12_488_0.2uW_561_1.0uW_C30_0'</t>
  </si>
  <si>
    <t>06.01.25_MCF_CXCR4-mGL_CCR5-mS3_CXCL12_488_0.2uW_561_1.0uW_C31_0'</t>
  </si>
  <si>
    <t>06.01.25_MCF_CXCR4-mGL_CCR5-mS3_CXCL12_488_0.2uW_561_1.0uW_C32_0'</t>
  </si>
  <si>
    <t>06.01.25_MCF_CXCR4-mGL_CCR5-mS3_CXCL12_488_0.2uW_561_1.0uW_C33_0'</t>
  </si>
  <si>
    <t>06.01.25_MCF_CXCR4-mGL_CCR5-mS3_CXCL12_488_0.2uW_561_1.0uW_C34_0'</t>
  </si>
  <si>
    <t>06.01.25_MCF_CXCR4-mGL_CCR5-mS3_CXCL12_488_0.2uW_561_1.0uW_C35_0'</t>
  </si>
  <si>
    <t>06.01.25_MCF_CXCR4-mGL_CCR5-mS3_CXCL12_488_0.2uW_561_1.0uW_C36_0'</t>
  </si>
  <si>
    <t>06.01.25_MCF_CXCR4-mGL_CCR5-mS3_CXCL12_488_0.2uW_561_1.0uW_C37_0'</t>
  </si>
  <si>
    <t>06.01.25_MCF_CXCR4-mGL_CCR5-mS3_CXCL12_488_0.2uW_561_1.0uW_C38_0'</t>
  </si>
  <si>
    <t>06.01.25_MCF_CXCR4-mGL_CCR5-mS3_CXCL12_488_0.2uW_561_1.0uW_C39_0'</t>
  </si>
  <si>
    <t>06.01.25_MCF_CXCR4-mGL_CCR5-mS3_CXCL12_488_0.2uW_561_1.0uW_C40_0'</t>
  </si>
  <si>
    <t>06.01.25_MCF_CXCR4-mGL_CCR5-mS3_CXCL12_488_0.2uW_561_1.0uW_C41_0'</t>
  </si>
  <si>
    <t>06.01.25_MCF_CXCR4-mGL_CCR5-mS3_CXCL12_488_0.2uW_561_1.0uW_C42_0'</t>
  </si>
  <si>
    <t>06.01.25_MCF_CXCR4-mGL_CCR5-mS3_CXCL12_488_0.2uW_561_1.0uW_C43_0'</t>
  </si>
  <si>
    <t>06.01.25_MCF_CXCR4-mGL_CCR5-mS3_CXCL12_488_0.2uW_561_1.0uW_C44_0'</t>
  </si>
  <si>
    <t>06.01.25_MCF_CXCR4-mGL_CCR5-mS3_CXCL12_488_0.2uW_561_1.0uW_C45_0'</t>
  </si>
  <si>
    <t>06.01.25_MCF_CXCR4-mGL_CCR5-mS3_CXCL12_488_0.2uW_561_1.0uW_C46_0'</t>
  </si>
  <si>
    <t>06.01.25_MCF_CXCR4-mGL_CCR5-mS3_CXCL12_488_0.2uW_561_1.0uW_C47_0'</t>
  </si>
  <si>
    <t>06.01.25_MCF_CXCR4-mGL_CCR5-mS3_CXCL12_488_0.2uW_561_1.0uW_C48_0'</t>
  </si>
  <si>
    <t>06.01.25_MCF_CXCR4-mGL_CCR5-mS3_CXCL12_488_0.2uW_561_1.0uW_C49_0'</t>
  </si>
  <si>
    <t>06.01.25_MCF_CXCR4-mGL_CCR5-mS3_CXCL12_488_0.2uW_561_1.0uW_C50_0'</t>
  </si>
  <si>
    <t>06.01.25_MCF_CXCR4-mGL_CCR5-mS3_CXCL12_488_0.2uW_561_1.0uW_C51_0'</t>
  </si>
  <si>
    <t>06.01.25_MCF_CXCR4-mGL_CCR5-mS3_CXCL12_488_0.2uW_561_1.0uW_C52_0'</t>
  </si>
  <si>
    <t>06.01.25_MCF_CXCR4-mGL_CCR5-mS3_CXCL12_488_0.2uW_561_1.0uW_C53_0'</t>
  </si>
  <si>
    <t>06.01.25_MCF_CXCR4-mGL_CCR5-mS3_CXCL12_488_0.2uW_561_1.0uW_C54_0'</t>
  </si>
  <si>
    <t>06.01.25_MCF_CXCR4-mGL_CCR5-mS3_CXCL12_488_0.2uW_561_1.0uW_C55_0'</t>
  </si>
  <si>
    <t>06.01.25_MCF_CXCR4-mGL_CCR5-mS3_CCL5_488_0.2uW_561_1.0uW_C01_0'</t>
  </si>
  <si>
    <t>06.01.25_MCF_CXCR4-mGL_CCR5-mS3_CCL5_488_0.2uW_561_1.0uW_C02_0'</t>
  </si>
  <si>
    <t>06.01.25_MCF_CXCR4-mGL_CCR5-mS3_CCL5_488_0.2uW_561_1.0uW_C03_0'</t>
  </si>
  <si>
    <t>06.01.25_MCF_CXCR4-mGL_CCR5-mS3_CCL5_488_0.2uW_561_1.0uW_C04_0'</t>
  </si>
  <si>
    <t>06.01.25_MCF_CXCR4-mGL_CCR5-mS3_CCL5_488_0.2uW_561_1.0uW_C05_0'</t>
  </si>
  <si>
    <t>06.01.25_MCF_CXCR4-mGL_CCR5-mS3_CCL5_488_0.2uW_561_1.0uW_C06_0'</t>
  </si>
  <si>
    <t>06.01.25_MCF_CXCR4-mGL_CCR5-mS3_CCL5_488_0.2uW_561_1.0uW_C07_0'</t>
  </si>
  <si>
    <t>06.01.25_MCF_CXCR4-mGL_CCR5-mS3_CCL5_488_0.2uW_561_1.0uW_C08_0'</t>
  </si>
  <si>
    <t>06.01.25_MCF_CXCR4-mGL_CCR5-mS3_CCL5_488_0.2uW_561_1.0uW_C09_0'</t>
  </si>
  <si>
    <t>06.01.25_MCF_CXCR4-mGL_CCR5-mS3_CCL5_488_0.2uW_561_1.0uW_C10_0'</t>
  </si>
  <si>
    <t>06.01.25_MCF_CXCR4-mGL_CCR5-mS3_CCL5_488_0.2uW_561_1.0uW_C11_0'</t>
  </si>
  <si>
    <t>06.01.25_MCF_CXCR4-mGL_CCR5-mS3_CCL5_488_0.2uW_561_1.0uW_C12_0'</t>
  </si>
  <si>
    <t>06.01.25_MCF_CXCR4-mGL_CCR5-mS3_CCL5_488_0.2uW_561_1.0uW_C13_0'</t>
  </si>
  <si>
    <t>06.01.25_MCF_CXCR4-mGL_CCR5-mS3_CCL5_488_0.2uW_561_1.0uW_C14_0'</t>
  </si>
  <si>
    <t>06.01.25_MCF_CXCR4-mGL_CCR5-mS3_CCL5_488_0.2uW_561_1.0uW_C15_0'</t>
  </si>
  <si>
    <t>06.01.25_MCF_CXCR4-mGL_CCR5-mS3_CCL5_488_0.2uW_561_1.0uW_C16_0'</t>
  </si>
  <si>
    <t>06.01.25_MCF_CXCR4-mGL_CCR5-mS3_CCL5_488_0.2uW_561_1.0uW_C17_0'</t>
  </si>
  <si>
    <t>06.01.25_MCF_CXCR4-mGL_CCR5-mS3_CCL5_488_0.2uW_561_1.0uW_C18_0'</t>
  </si>
  <si>
    <t>06.01.25_MCF_CXCR4-mGL_CCR5-mS3_CCL5_488_0.2uW_561_1.0uW_C19_0'</t>
  </si>
  <si>
    <t>06.01.25_MCF_CXCR4-mGL_CCR5-mS3_CCL5_488_0.2uW_561_1.0uW_C20_0'</t>
  </si>
  <si>
    <t>06.01.25_MCF_CXCR4-mGL_CCR5-mS3_CCL5_488_0.2uW_561_1.0uW_C21_0'</t>
  </si>
  <si>
    <t>06.01.25_MCF_CXCR4-mGL_CCR5-mS3_CCL5_488_0.2uW_561_1.0uW_C22_0'</t>
  </si>
  <si>
    <t>06.01.25_MCF_CXCR4-mGL_CCR5-mS3_CCL5_488_0.2uW_561_1.0uW_C23_0'</t>
  </si>
  <si>
    <t>06.01.25_MCF_CXCR4-mGL_CCR5-mS3_CCL5_488_0.2uW_561_1.0uW_C24_0'</t>
  </si>
  <si>
    <t>06.01.25_MCF_CXCR4-mGL_CCR5-mS3_CCL5_488_0.2uW_561_1.0uW_C25_0'</t>
  </si>
  <si>
    <t>06.01.25_MCF_CXCR4-mGL_CCR5-mS3_CCL5_488_0.2uW_561_1.0uW_C26_0'</t>
  </si>
  <si>
    <t>06.01.25_MCF_CXCR4-mGL_CCR5-mS3_CCL5_488_0.2uW_561_1.0uW_C27_0'</t>
  </si>
  <si>
    <t>06.01.25_MCF_CXCR4-mGL_CCR5-mS3_CCL5_488_0.2uW_561_1.0uW_C28_0'</t>
  </si>
  <si>
    <t>06.01.25_MCF_CXCR4-mGL_CCR5-mS3_CCL5_488_0.2uW_561_1.0uW_C29_0'</t>
  </si>
  <si>
    <t>06.01.25_MCF_CXCR4-mGL_CCR5-mS3_CCL5_488_0.2uW_561_1.0uW_C30_0'</t>
  </si>
  <si>
    <t>06.01.25_MCF_CXCR4-mGL_CCR5-mS3_CCL5_488_0.2uW_561_1.0uW_C31_0'</t>
  </si>
  <si>
    <t>06.01.25_MCF_CXCR4-mGL_CCR5-mS3_CCL5_488_0.2uW_561_1.0uW_C32_0'</t>
  </si>
  <si>
    <t>06.01.25_MCF_CXCR4-mGL_CCR5-mS3_CCL5_488_0.2uW_561_1.0uW_C33_0'</t>
  </si>
  <si>
    <t>06.01.25_MCF_CXCR4-mGL_CCR5-mS3_CCL5_488_0.2uW_561_1.0uW_C34_0'</t>
  </si>
  <si>
    <t>06.01.25_MCF_CXCR4-mGL_CCR5-mS3_CCL5_488_0.2uW_561_1.0uW_C35_0'</t>
  </si>
  <si>
    <t>06.01.25_MCF_CXCR4-mGL_CCR5-mS3_CCL5_488_0.2uW_561_1.0uW_C36_0'</t>
  </si>
  <si>
    <t>06.01.25_MCF_CXCR4-mGL_CCR5-mS3_CCL5_488_0.2uW_561_1.0uW_C37_0'</t>
  </si>
  <si>
    <t>06.01.25_MCF_CXCR4-mGL_CCR5-mS3_CCL5_488_0.2uW_561_1.0uW_C38_0'</t>
  </si>
  <si>
    <t>06.01.25_MCF_CXCR4-mGL_CCR5-mS3_CCL5_488_0.2uW_561_1.0uW_C39_0'</t>
  </si>
  <si>
    <t>06.01.25_MCF_CXCR4-mGL_CCR5-mS3_CCL5_488_0.2uW_561_1.0uW_C40_0'</t>
  </si>
  <si>
    <t>06.01.25_MCF_CXCR4-mGL_CCR5-mS3_CCL5_488_0.2uW_561_1.0uW_C41_0'</t>
  </si>
  <si>
    <t>06.01.25_MCF_CXCR4-mGL_CCR5-mS3_CCL5_488_0.2uW_561_1.0uW_C42_0'</t>
  </si>
  <si>
    <t>06.01.25_MCF_CXCR4-mGL_CCR5-mS3_CCL5_488_0.2uW_561_1.0uW_C43_0'</t>
  </si>
  <si>
    <t>06.01.25_MCF_CXCR4-mGL_CCR5-mS3_CCL5_488_0.2uW_561_1.0uW_C44_0'</t>
  </si>
  <si>
    <t>06.01.25_MCF_CXCR4-mGL_CCR5-mS3_CCL5_488_0.2uW_561_1.0uW_C45_0'</t>
  </si>
  <si>
    <t>06.01.25_MCF_CXCR4-mGL_CCR5-mS3_CCL5_488_0.2uW_561_1.0uW_C46_0'</t>
  </si>
  <si>
    <t>06.01.25_MCF_CXCR4-mGL_CCR5-mS3_CCL5_488_0.2uW_561_1.0uW_C47_0'</t>
  </si>
  <si>
    <t>06.01.25_MCF_CXCR4-mGL_CCR5-mS3_CCL5_488_0.2uW_561_1.0uW_C48_0'</t>
  </si>
  <si>
    <t>06.01.25_MCF_CXCR4-mGL_CCR5-mS3_CCL5_488_0.2uW_561_1.0uW_C49_0'</t>
  </si>
  <si>
    <t>06.01.25_MCF_CXCR4-mGL_CCR5-mS3_CCL5_488_0.2uW_561_1.0uW_C50_0'</t>
  </si>
  <si>
    <t>06.01.25_MCF_CXCR4-mGL_CCR5-mS3_CCL5_488_0.2uW_561_1.0uW_C51_0'</t>
  </si>
  <si>
    <t>06.01.25_MCF_CXCR4-mGL_CCR5-mS3_CCL5_488_0.2uW_561_1.0uW_C52_0'</t>
  </si>
  <si>
    <t>06.01.25_MCF_CXCR4-mGL_CCR5-mS3_CCL5_488_0.2uW_561_1.0uW_C53_0'</t>
  </si>
  <si>
    <t>06.01.25_MCF_CXCR4-mGL_CCR5-mS3_CCL5_488_0.2uW_561_1.0uW_C54_0'</t>
  </si>
  <si>
    <t>06.01.25_MCF_CXCR4-mGL_CCR5-mS3_CxCL125_488_0.2uW_561_1.0uW_C02_0'</t>
  </si>
  <si>
    <t>06.01.25_MCF_CXCR4-mGL_CCR5-mS3_CxCL125_488_0.2uW_561_1.0uW_C01_0'</t>
  </si>
  <si>
    <t>06.01.25_MCF_CXCR4-mGL_CCR5-mS3_CxCL125_488_0.2uW_561_1.0uW_C03_0'</t>
  </si>
  <si>
    <t>06.01.25_MCF_CXCR4-mGL_CCR5-mS3_CxCL125_488_0.2uW_561_1.0uW_C04_0'</t>
  </si>
  <si>
    <t>06.01.25_MCF_CXCR4-mGL_CCR5-mS3_CxCL125_488_0.2uW_561_1.0uW_C05_0'</t>
  </si>
  <si>
    <t>06.01.25_MCF_CXCR4-mGL_CCR5-mS3_CxCL125_488_0.2uW_561_1.0uW_C06_0'</t>
  </si>
  <si>
    <t>06.01.25_MCF_CXCR4-mGL_CCR5-mS3_CxCL125_488_0.2uW_561_1.0uW_C07_0'</t>
  </si>
  <si>
    <t>06.01.25_MCF_CXCR4-mGL_CCR5-mS3_CxCL125_488_0.2uW_561_1.0uW_C08_0'</t>
  </si>
  <si>
    <t>06.01.25_MCF_CXCR4-mGL_CCR5-mS3_CxCL125_488_0.2uW_561_1.0uW_C09_0'</t>
  </si>
  <si>
    <t>06.01.25_MCF_CXCR4-mGL_CCR5-mS3_CxCL125_488_0.2uW_561_1.0uW_C10_0'</t>
  </si>
  <si>
    <t>06.01.25_MCF_CXCR4-mGL_CCR5-mS3_CxCL125_488_0.2uW_561_1.0uW_C11_0'</t>
  </si>
  <si>
    <t>06.01.25_MCF_CXCR4-mGL_CCR5-mS3_CxCL125_488_0.2uW_561_1.0uW_C12_0'</t>
  </si>
  <si>
    <t>06.01.25_MCF_CXCR4-mGL_CCR5-mS3_CxCL125_488_0.2uW_561_1.0uW_C13_0'</t>
  </si>
  <si>
    <t>06.01.25_MCF_CXCR4-mGL_CCR5-mS3_CxCL125_488_0.2uW_561_1.0uW_C14_0'</t>
  </si>
  <si>
    <t>06.01.25_MCF_CXCR4-mGL_CCR5-mS3_CxCL125_488_0.2uW_561_1.0uW_C15_0'</t>
  </si>
  <si>
    <t>06.01.25_MCF_CXCR4-mGL_CCR5-mS3_CxCL125_488_0.2uW_561_1.0uW_C16_0'</t>
  </si>
  <si>
    <t>06.01.25_MCF_CXCR4-mGL_CCR5-mS3_CxCL125_488_0.2uW_561_1.0uW_C17_0'</t>
  </si>
  <si>
    <t>06.01.25_MCF_CXCR4-mGL_CCR5-mS3_CxCL125_488_0.2uW_561_1.0uW_C18_0'</t>
  </si>
  <si>
    <t>06.01.25_MCF_CXCR4-mGL_CCR5-mS3_CxCL125_488_0.2uW_561_1.0uW_C19_0'</t>
  </si>
  <si>
    <t>06.01.25_MCF_CXCR4-mGL_CCR5-mS3_CxCL125_488_0.2uW_561_1.0uW_C20_0'</t>
  </si>
  <si>
    <t>06.01.25_MCF_CXCR4-mGL_CCR5-mS3_CxCL125_488_0.2uW_561_1.0uW_C21_0'</t>
  </si>
  <si>
    <t>06.01.25_MCF_CXCR4-mGL_CCR5-mS3_CxCL125_488_0.2uW_561_1.0uW_C22_0'</t>
  </si>
  <si>
    <t>06.01.25_MCF_CXCR4-mGL_CCR5-mS3_CxCL125_488_0.2uW_561_1.0uW_C23_0'</t>
  </si>
  <si>
    <t>06.01.25_MCF_CXCR4-mGL_CCR5-mS3_CxCL125_488_0.2uW_561_1.0uW_C24_0'</t>
  </si>
  <si>
    <t>06.01.25_MCF_CXCR4-mGL_CCR5-mS3_CxCL125_488_0.2uW_561_1.0uW_C25_0'</t>
  </si>
  <si>
    <t>06.01.25_MCF_CXCR4-mGL_CCR5-mS3_CxCL125_488_0.2uW_561_1.0uW_C26_0'</t>
  </si>
  <si>
    <t>06.01.25_MCF_CXCR4-mGL_CCR5-mS3_CxCL125_488_0.2uW_561_1.0uW_C27_0'</t>
  </si>
  <si>
    <t>06.01.25_MCF_CXCR4-mGL_CCR5-mS3_CxCL125_488_0.2uW_561_1.0uW_C28_0'</t>
  </si>
  <si>
    <t>06.01.25_MCF_CXCR4-mGL_CCR5-mS3_CxCL125_488_0.2uW_561_1.0uW_C29_0'</t>
  </si>
  <si>
    <t>06.01.25_MCF_CXCR4-mGL_CCR5-mS3_CxCL125_488_0.2uW_561_1.0uW_C30_0'</t>
  </si>
  <si>
    <t>06.01.25_MCF_CXCR4-mGL_CCR5-mS3_CxCL125_488_0.2uW_561_1.0uW_C31_0'</t>
  </si>
  <si>
    <t>06.01.25_MCF_CXCR4-mGL_CCR5-mS3_CxCL125_488_0.2uW_561_1.0uW_C32_0'</t>
  </si>
  <si>
    <t>06.01.25_MCF_CXCR4-mGL_CCR5-mS3_CxCL125_488_0.2uW_561_1.0uW_C33_0'</t>
  </si>
  <si>
    <t>06.01.25_MCF_CXCR4-mGL_CCR5-mS3_CxCL125_488_0.2uW_561_1.0uW_C34_0'</t>
  </si>
  <si>
    <t>06.01.25_MCF_CXCR4-mGL_CCR5-mS3_CxCL125_488_0.2uW_561_1.0uW_C35_0'</t>
  </si>
  <si>
    <t>06.01.25_MCF_CXCR4-mGL_CCR5-mS3_CxCL125_488_0.2uW_561_1.0uW_C36_0'</t>
  </si>
  <si>
    <t>06.01.25_MCF_CXCR4-mGL_CCR5-mS3_CxCL125_488_0.2uW_561_1.0uW_C37_0'</t>
  </si>
  <si>
    <t>06.01.25_MCF_CXCR4-mGL_CCR5-mS3_CxCL125_488_0.2uW_561_1.0uW_C38_0'</t>
  </si>
  <si>
    <t>06.01.25_MCF_CXCR4-mGL_CCR5-mS3_CxCL125_488_0.2uW_561_1.0uW_C39_0'</t>
  </si>
  <si>
    <t>06.01.25_MCF_CXCR4-mGL_CCR5-mS3_CxCL125_488_0.2uW_561_1.0uW_C40_0'</t>
  </si>
  <si>
    <t>06.01.25_MCF_CXCR4-mGL_CCR5-mS3_CxCL125_488_0.2uW_561_1.0uW_C41_0'</t>
  </si>
  <si>
    <t>06.01.25_MCF_CXCR4-mGL_CCR5-mS3_CxCL125_488_0.2uW_561_1.0uW_C42_0'</t>
  </si>
  <si>
    <t>06.01.25_MCF_CXCR4-mGL_CCR5-mS3_CxCL125_488_0.2uW_561_1.0uW_C43_0'</t>
  </si>
  <si>
    <t>06.01.25_MCF_CXCR4-mGL_CCR5-mS3_CxCL125_488_0.2uW_561_1.0uW_C44_0'</t>
  </si>
  <si>
    <t>06.01.25_MCF_CXCR4-mGL_CCR5-mS3_CxCL125_488_0.2uW_561_1.0uW_C45_0'</t>
  </si>
  <si>
    <t>06.01.25_MCF_CXCR4-mGL_CCR5-mS3_CxCL125_488_0.2uW_561_1.0uW_C46_0'</t>
  </si>
  <si>
    <t>06.01.25_MCF_CXCR4-mGL_CCR5-mS3_CxCL125_488_0.2uW_561_1.0uW_C47_0'</t>
  </si>
  <si>
    <t>06.01.25_MCF_CXCR4-mGL_CCR5-mS3_CxCL125_488_0.2uW_561_1.0uW_C48_0'</t>
  </si>
  <si>
    <t>06.01.25_MCF_CXCR4-mGL_CCR5-mS3_CxCL125_488_0.2uW_561_1.0uW_C49_0'</t>
  </si>
  <si>
    <t>06.01.25_MCF_CXCR4-mGL_CCR5-mS3_CxCL125_488_0.2uW_561_1.0uW_C50_0'</t>
  </si>
  <si>
    <t>06.01.25_MCF_CXCR4-mGL_CCR5-mS3_CxCL125_488_0.2uW_561_1.0uW_C51_0'</t>
  </si>
  <si>
    <t>06.01.25_MCF_CXCR4-mGL_CCR5-mS3_CxCL125_488_0.2uW_561_1.0uW_C52_0'</t>
  </si>
  <si>
    <t>06.01.25_MCF_CXCR4-mGL_CCR5-mS3_CxCL125_488_0.2uW_561_1.0uW_C53_0'</t>
  </si>
  <si>
    <t>06.01.25_MCF_CXCR4-mGL_CCR5-mS3_CxCL125_488_0.2uW_561_1.0uW_C54_0'</t>
  </si>
  <si>
    <t>06.01.25_MCF_CXCR4-mGL_CCR5-mS3_CxCL125_488_0.2uW_561_1.0uW_C55_0'</t>
  </si>
  <si>
    <t>06.01.25_MCF_CXCR4-mGL_CCR5-mS3_Plex_488_0.2uW_561_1.0uW_C01_0'</t>
  </si>
  <si>
    <t>06.01.25_MCF_CXCR4-mGL_CCR5-mS3_Plex_488_0.2uW_561_1.0uW_C02_0'</t>
  </si>
  <si>
    <t>06.01.25_MCF_CXCR4-mGL_CCR5-mS3_Plex_488_0.2uW_561_1.0uW_C03_0'</t>
  </si>
  <si>
    <t>06.01.25_MCF_CXCR4-mGL_CCR5-mS3_Plex_488_0.2uW_561_1.0uW_C04_0'</t>
  </si>
  <si>
    <t>06.01.25_MCF_CXCR4-mGL_CCR5-mS3_Plex_488_0.2uW_561_1.0uW_C05_0'</t>
  </si>
  <si>
    <t>06.01.25_MCF_CXCR4-mGL_CCR5-mS3_Plex_488_0.2uW_561_1.0uW_C06_0'</t>
  </si>
  <si>
    <t>06.01.25_MCF_CXCR4-mGL_CCR5-mS3_Plex_488_0.2uW_561_1.0uW_C07_0'</t>
  </si>
  <si>
    <t>06.01.25_MCF_CXCR4-mGL_CCR5-mS3_Plex_488_0.2uW_561_1.0uW_C08_0'</t>
  </si>
  <si>
    <t>06.01.25_MCF_CXCR4-mGL_CCR5-mS3_Plex_488_0.2uW_561_1.0uW_C09_0'</t>
  </si>
  <si>
    <t>06.01.25_MCF_CXCR4-mGL_CCR5-mS3_Plex_488_0.2uW_561_1.0uW_C10_0'</t>
  </si>
  <si>
    <t>06.01.25_MCF_CXCR4-mGL_CCR5-mS3_Plex_488_0.2uW_561_1.0uW_C11_0'</t>
  </si>
  <si>
    <t>06.01.25_MCF_CXCR4-mGL_CCR5-mS3_Plex_488_0.2uW_561_1.0uW_C12_0'</t>
  </si>
  <si>
    <t>06.01.25_MCF_CXCR4-mGL_CCR5-mS3_Plex_488_0.2uW_561_1.0uW_C13_0'</t>
  </si>
  <si>
    <t>06.01.25_MCF_CXCR4-mGL_CCR5-mS3_Plex_488_0.2uW_561_1.0uW_C14_0'</t>
  </si>
  <si>
    <t>06.01.25_MCF_CXCR4-mGL_CCR5-mS3_Plex_488_0.2uW_561_1.0uW_C15_0'</t>
  </si>
  <si>
    <t>06.01.25_MCF_CXCR4-mGL_CCR5-mS3_Plex_488_0.2uW_561_1.0uW_C16_0'</t>
  </si>
  <si>
    <t>06.01.25_MCF_CXCR4-mGL_CCR5-mS3_Plex_488_0.2uW_561_1.0uW_C17_0'</t>
  </si>
  <si>
    <t>06.01.25_MCF_CXCR4-mGL_CCR5-mS3_Plex_488_0.2uW_561_1.0uW_C18_0'</t>
  </si>
  <si>
    <t>06.01.25_MCF_CXCR4-mGL_CCR5-mS3_Plex_488_0.2uW_561_1.0uW_C19_0'</t>
  </si>
  <si>
    <t>06.01.25_MCF_CXCR4-mGL_CCR5-mS3_Plex_488_0.2uW_561_1.0uW_C20_0'</t>
  </si>
  <si>
    <t>06.01.25_MCF_CXCR4-mGL_CCR5-mS3_Plex_488_0.2uW_561_1.0uW_C21_0'</t>
  </si>
  <si>
    <t>06.01.25_MCF_CXCR4-mGL_CCR5-mS3_Plex_488_0.2uW_561_1.0uW_C22_0'</t>
  </si>
  <si>
    <t>06.01.25_MCF_CXCR4-mGL_CCR5-mS3_Plex_488_0.2uW_561_1.0uW_C23_0'</t>
  </si>
  <si>
    <t>06.01.25_MCF_CXCR4-mGL_CCR5-mS3_Plex_488_0.2uW_561_1.0uW_C24_0'</t>
  </si>
  <si>
    <t>06.01.25_MCF_CXCR4-mGL_CCR5-mS3_Plex_488_0.2uW_561_1.0uW_C25_0'</t>
  </si>
  <si>
    <t>06.01.25_MCF_CXCR4-mGL_CCR5-mS3_Plex_488_0.2uW_561_1.0uW_C26_0'</t>
  </si>
  <si>
    <t>06.01.25_MCF_CXCR4-mGL_CCR5-mS3_Plex_488_0.2uW_561_1.0uW_C27_0'</t>
  </si>
  <si>
    <t>06.01.25_MCF_CXCR4-mGL_CCR5-mS3_Plex_488_0.2uW_561_1.0uW_C28_0'</t>
  </si>
  <si>
    <t>06.01.25_MCF_CXCR4-mGL_CCR5-mS3_Plex_488_0.2uW_561_1.0uW_C29_0'</t>
  </si>
  <si>
    <t>06.01.25_MCF_CXCR4-mGL_CCR5-mS3_Plex_488_0.2uW_561_1.0uW_C30_0'</t>
  </si>
  <si>
    <t>06.01.25_MCF_CXCR4-mGL_CCR5-mS3_Plex_488_0.2uW_561_1.0uW_C31_0'</t>
  </si>
  <si>
    <t>06.01.25_MCF_CXCR4-mGL_CCR5-mS3_Plex_488_0.2uW_561_1.0uW_C32_0'</t>
  </si>
  <si>
    <t>06.01.25_MCF_CXCR4-mGL_CCR5-mS3_Plex_488_0.2uW_561_1.0uW_C33_0'</t>
  </si>
  <si>
    <t>06.01.25_MCF_CXCR4-mGL_CCR5-mS3_Plex_488_0.2uW_561_1.0uW_C34_0'</t>
  </si>
  <si>
    <t>06.01.25_MCF_CXCR4-mGL_CCR5-mS3_Plex_488_0.2uW_561_1.0uW_C35_0'</t>
  </si>
  <si>
    <t>06.01.25_MCF_CXCR4-mGL_CCR5-mS3_Plex_488_0.2uW_561_1.0uW_C36_0'</t>
  </si>
  <si>
    <t>06.01.25_MCF_CXCR4-mGL_CCR5-mS3_Plex_488_0.2uW_561_1.0uW_C37_0'</t>
  </si>
  <si>
    <t>06.01.25_MCF_CXCR4-mGL_CCR5-mS3_Plex_488_0.2uW_561_1.0uW_C38_0'</t>
  </si>
  <si>
    <t>06.01.25_MCF_CXCR4-mGL_CCR5-mS3_Plex_488_0.2uW_561_1.0uW_C39_0'</t>
  </si>
  <si>
    <t>06.01.25_MCF_CXCR4-mGL_CCR5-mS3_Plex_488_0.2uW_561_1.0uW_C40_0'</t>
  </si>
  <si>
    <t>06.01.25_MCF_CXCR4-mGL_CCR5-mS3_Plex_488_0.2uW_561_1.0uW_C41_0'</t>
  </si>
  <si>
    <t>06.01.25_MCF_CXCR4-mGL_CCR5-mS3_Plex_488_0.2uW_561_1.0uW_C42_0'</t>
  </si>
  <si>
    <t>06.01.25_MCF_CXCR4-mGL_CCR5-mS3_Plex_488_0.2uW_561_1.0uW_C43_0'</t>
  </si>
  <si>
    <t>06.01.25_MCF_CXCR4-mGL_CCR5-mS3_Plex_488_0.2uW_561_1.0uW_C44_0'</t>
  </si>
  <si>
    <t>06.01.25_MCF_CXCR4-mGL_CCR5-mS3_Plex_488_0.2uW_561_1.0uW_C45_0'</t>
  </si>
  <si>
    <t>06.01.25_MCF_CXCR4-mGL_CCR5-mS3_Plex_488_0.2uW_561_1.0uW_C46_0'</t>
  </si>
  <si>
    <t>06.01.25_MCF_CXCR4-mGL_CCR5-mS3_Plex_488_0.2uW_561_1.0uW_C47_0'</t>
  </si>
  <si>
    <t>06.01.25_MCF_CXCR4-mGL_CCR5-mS3_Plex_488_0.2uW_561_1.0uW_C48_0'</t>
  </si>
  <si>
    <t>06.01.25_MCF_CXCR4-mGL_CCR5-mS3_Plex_488_0.2uW_561_1.0uW_C49_0'</t>
  </si>
  <si>
    <t>06.01.25_MCF_CXCR4-mGL_CCR5-mS3_Plex_488_0.2uW_561_1.0uW_C50_0'</t>
  </si>
  <si>
    <t>06.01.25_MCF_CXCR4-mGL_CCR5-mS3_Plex_488_0.2uW_561_1.0uW_C51_0'</t>
  </si>
  <si>
    <t>06.01.25_MCF_CXCR4-mGL_CCR5-mS3_Plex_488_0.2uW_561_1.0uW_C52_0'</t>
  </si>
  <si>
    <t>06.01.25_MCF_CXCR4-mGL_CCR5-mS3_Plex_488_0.2uW_561_1.0uW_C53_0'</t>
  </si>
  <si>
    <t>06.01.25_MCF_CXCR4-mGL_CCR5-mS3_Plex_488_0.2uW_561_1.0uW_C54_0'</t>
  </si>
  <si>
    <t>06.01.25_MCF_CXCR4-mGL_CCR5-mS3_Plex_488_0.2uW_561_1.0uW_C55_0'</t>
  </si>
  <si>
    <t>06.01.25_MCF_CXCR4-mGL_CCR5-mS3_Mar_488_0.2uW_561_1.0uW_C01_0'</t>
  </si>
  <si>
    <t>06.01.25_MCF_CXCR4-mGL_CCR5-mS3_Mar_488_0.2uW_561_1.0uW_C02_0'</t>
  </si>
  <si>
    <t>06.01.25_MCF_CXCR4-mGL_CCR5-mS3_Mar_488_0.2uW_561_1.0uW_C03_0'</t>
  </si>
  <si>
    <t>06.01.25_MCF_CXCR4-mGL_CCR5-mS3_Mar_488_0.2uW_561_1.0uW_C04_0'</t>
  </si>
  <si>
    <t>06.01.25_MCF_CXCR4-mGL_CCR5-mS3_Mar_488_0.2uW_561_1.0uW_C05_0'</t>
  </si>
  <si>
    <t>06.01.25_MCF_CXCR4-mGL_CCR5-mS3_Mar_488_0.2uW_561_1.0uW_C06_0'</t>
  </si>
  <si>
    <t>06.01.25_MCF_CXCR4-mGL_CCR5-mS3_Mar_488_0.2uW_561_1.0uW_C07_0'</t>
  </si>
  <si>
    <t>06.01.25_MCF_CXCR4-mGL_CCR5-mS3_Mar_488_0.2uW_561_1.0uW_C08_0'</t>
  </si>
  <si>
    <t>06.01.25_MCF_CXCR4-mGL_CCR5-mS3_Mar_488_0.2uW_561_1.0uW_C09_0'</t>
  </si>
  <si>
    <t>06.01.25_MCF_CXCR4-mGL_CCR5-mS3_Mar_488_0.2uW_561_1.0uW_C10_0'</t>
  </si>
  <si>
    <t>06.01.25_MCF_CXCR4-mGL_CCR5-mS3_Mar_488_0.2uW_561_1.0uW_C11_0'</t>
  </si>
  <si>
    <t>06.01.25_MCF_CXCR4-mGL_CCR5-mS3_Mar_488_0.2uW_561_1.0uW_C12_0'</t>
  </si>
  <si>
    <t>06.01.25_MCF_CXCR4-mGL_CCR5-mS3_Mar_488_0.2uW_561_1.0uW_C13_0'</t>
  </si>
  <si>
    <t>06.01.25_MCF_CXCR4-mGL_CCR5-mS3_Mar_488_0.2uW_561_1.0uW_C14_0'</t>
  </si>
  <si>
    <t>06.01.25_MCF_CXCR4-mGL_CCR5-mS3_Mar_488_0.2uW_561_1.0uW_C15_0'</t>
  </si>
  <si>
    <t>06.01.25_MCF_CXCR4-mGL_CCR5-mS3_Mar_488_0.2uW_561_1.0uW_C16_0'</t>
  </si>
  <si>
    <t>06.01.25_MCF_CXCR4-mGL_CCR5-mS3_Mar_488_0.2uW_561_1.0uW_C17_0'</t>
  </si>
  <si>
    <t>06.01.25_MCF_CXCR4-mGL_CCR5-mS3_Mar_488_0.2uW_561_1.0uW_C18_0'</t>
  </si>
  <si>
    <t>06.01.25_MCF_CXCR4-mGL_CCR5-mS3_Mar_488_0.2uW_561_1.0uW_C19_0'</t>
  </si>
  <si>
    <t>06.01.25_MCF_CXCR4-mGL_CCR5-mS3_Mar_488_0.2uW_561_1.0uW_C20_0'</t>
  </si>
  <si>
    <t>06.01.25_MCF_CXCR4-mGL_CCR5-mS3_Mar_488_0.2uW_561_1.0uW_C21_0'</t>
  </si>
  <si>
    <t>06.01.25_MCF_CXCR4-mGL_CCR5-mS3_Mar_488_0.2uW_561_1.0uW_C22_0'</t>
  </si>
  <si>
    <t>06.01.25_MCF_CXCR4-mGL_CCR5-mS3_Mar_488_0.2uW_561_1.0uW_C23_0'</t>
  </si>
  <si>
    <t>06.01.25_MCF_CXCR4-mGL_CCR5-mS3_Mar_488_0.2uW_561_1.0uW_C24_0'</t>
  </si>
  <si>
    <t>06.01.25_MCF_CXCR4-mGL_CCR5-mS3_Mar_488_0.2uW_561_1.0uW_C25_0'</t>
  </si>
  <si>
    <t>06.01.25_MCF_CXCR4-mGL_CCR5-mS3_Mar_488_0.2uW_561_1.0uW_C26_0'</t>
  </si>
  <si>
    <t>06.01.25_MCF_CXCR4-mGL_CCR5-mS3_Mar_488_0.2uW_561_1.0uW_C27_0'</t>
  </si>
  <si>
    <t>06.01.25_MCF_CXCR4-mGL_CCR5-mS3_Mar_488_0.2uW_561_1.0uW_C28_0'</t>
  </si>
  <si>
    <t>06.01.25_MCF_CXCR4-mGL_CCR5-mS3_Mar_488_0.2uW_561_1.0uW_C29_0'</t>
  </si>
  <si>
    <t>06.01.25_MCF_CXCR4-mGL_CCR5-mS3_Mar_488_0.2uW_561_1.0uW_C30_0'</t>
  </si>
  <si>
    <t>06.01.25_MCF_CXCR4-mGL_CCR5-mS3_Mar_488_0.2uW_561_1.0uW_C31_0'</t>
  </si>
  <si>
    <t>06.01.25_MCF_CXCR4-mGL_CCR5-mS3_Mar_488_0.2uW_561_1.0uW_C32_0'</t>
  </si>
  <si>
    <t>06.01.25_MCF_CXCR4-mGL_CCR5-mS3_Mar_488_0.2uW_561_1.0uW_C33_0'</t>
  </si>
  <si>
    <t>06.01.25_MCF_CXCR4-mGL_CCR5-mS3_Mar_488_0.2uW_561_1.0uW_C34_0'</t>
  </si>
  <si>
    <t>06.01.25_MCF_CXCR4-mGL_CCR5-mS3_Mar_488_0.2uW_561_1.0uW_C35_0'</t>
  </si>
  <si>
    <t>06.01.25_MCF_CXCR4-mGL_CCR5-mS3_Mar_488_0.2uW_561_1.0uW_C36_0'</t>
  </si>
  <si>
    <t>06.01.25_MCF_CXCR4-mGL_CCR5-mS3_Mar_488_0.2uW_561_1.0uW_C37_0'</t>
  </si>
  <si>
    <t>06.01.25_MCF_CXCR4-mGL_CCR5-mS3_Mar_488_0.2uW_561_1.0uW_C38_0'</t>
  </si>
  <si>
    <t>06.01.25_MCF_CXCR4-mGL_CCR5-mS3_Mar_488_0.2uW_561_1.0uW_C39_0'</t>
  </si>
  <si>
    <t>06.01.25_MCF_CXCR4-mGL_CCR5-mS3_Mar_488_0.2uW_561_1.0uW_C40_0'</t>
  </si>
  <si>
    <t>06.01.25_MCF_CXCR4-mGL_CCR5-mS3_Mar_488_0.2uW_561_1.0uW_C41_0'</t>
  </si>
  <si>
    <t>06.01.25_MCF_CXCR4-mGL_CCR5-mS3_Mar_488_0.2uW_561_1.0uW_C42_0'</t>
  </si>
  <si>
    <t>06.01.25_MCF_CXCR4-mGL_CCR5-mS3_Mar_488_0.2uW_561_1.0uW_C43_0'</t>
  </si>
  <si>
    <t>06.01.25_MCF_CXCR4-mGL_CCR5-mS3_Mar_488_0.2uW_561_1.0uW_C44_0'</t>
  </si>
  <si>
    <t>06.01.25_MCF_CXCR4-mGL_CCR5-mS3_Mar_488_0.2uW_561_1.0uW_C45_0'</t>
  </si>
  <si>
    <t>06.01.25_MCF_CXCR4-mGL_CCR5-mS3_Mar_488_0.2uW_561_1.0uW_C46_0'</t>
  </si>
  <si>
    <t>06.01.25_MCF_CXCR4-mGL_CCR5-mS3_Mar_488_0.2uW_561_1.0uW_C47_0'</t>
  </si>
  <si>
    <t>06.01.25_MCF_CXCR4-mGL_CCR5-mS3_Mar_488_0.2uW_561_1.0uW_C48_0'</t>
  </si>
  <si>
    <t>06.01.25_MCF_CXCR4-mGL_CCR5-mS3_Mar_488_0.2uW_561_1.0uW_C49_0'</t>
  </si>
  <si>
    <t>06.01.25_MCF_CXCR4-mGL_CCR5-mS3_Mar_488_0.2uW_561_1.0uW_C50_0'</t>
  </si>
  <si>
    <t>06.01.25_MCF_CXCR4-mGL_CCR5-mS3_Mar_488_0.2uW_561_1.0uW_C51_0'</t>
  </si>
  <si>
    <t>06.01.25_MCF_CXCR4-mGL_CCR5-mS3_Mar_488_0.2uW_561_1.0uW_C52_0'</t>
  </si>
  <si>
    <t>06.01.25_MCF_CXCR4-mGL_CCR5-mS3_Mar_488_0.2uW_561_1.0uW_C53_0'</t>
  </si>
  <si>
    <t>06.01.25_MCF_CXCR4-mGL_CCR5-mS3_Mar_488_0.2uW_561_1.0uW_C54_0'</t>
  </si>
  <si>
    <t>06.01.25_MCF_CXCR4-mGL_CCR5-mS3_PlexMar_488_0.2uW_561_1.0uW_C01_0'</t>
  </si>
  <si>
    <t>06.01.25_MCF_CXCR4-mGL_CCR5-mS3_PlexMar_488_0.2uW_561_1.0uW_C02_0'</t>
  </si>
  <si>
    <t>06.01.25_MCF_CXCR4-mGL_CCR5-mS3_PlexMar_488_0.2uW_561_1.0uW_C03_0'</t>
  </si>
  <si>
    <t>06.01.25_MCF_CXCR4-mGL_CCR5-mS3_PlexMar_488_0.2uW_561_1.0uW_C04_0'</t>
  </si>
  <si>
    <t>06.01.25_MCF_CXCR4-mGL_CCR5-mS3_PlexMar_488_0.2uW_561_1.0uW_C05_0'</t>
  </si>
  <si>
    <t>06.01.25_MCF_CXCR4-mGL_CCR5-mS3_PlexMar_488_0.2uW_561_1.0uW_C06_0'</t>
  </si>
  <si>
    <t>06.01.25_MCF_CXCR4-mGL_CCR5-mS3_PlexMar_488_0.2uW_561_1.0uW_C07_0'</t>
  </si>
  <si>
    <t>06.01.25_MCF_CXCR4-mGL_CCR5-mS3_PlexMar_488_0.2uW_561_1.0uW_C08_0'</t>
  </si>
  <si>
    <t>06.01.25_MCF_CXCR4-mGL_CCR5-mS3_PlexMar_488_0.2uW_561_1.0uW_C09_0'</t>
  </si>
  <si>
    <t>06.01.25_MCF_CXCR4-mGL_CCR5-mS3_PlexMar_488_0.2uW_561_1.0uW_C10_0'</t>
  </si>
  <si>
    <t>06.01.25_MCF_CXCR4-mGL_CCR5-mS3_PlexMar_488_0.2uW_561_1.0uW_C11_0'</t>
  </si>
  <si>
    <t>06.01.25_MCF_CXCR4-mGL_CCR5-mS3_PlexMar_488_0.2uW_561_1.0uW_C12_0'</t>
  </si>
  <si>
    <t>06.01.25_MCF_CXCR4-mGL_CCR5-mS3_PlexMar_488_0.2uW_561_1.0uW_C13_0'</t>
  </si>
  <si>
    <t>06.01.25_MCF_CXCR4-mGL_CCR5-mS3_PlexMar_488_0.2uW_561_1.0uW_C14_0'</t>
  </si>
  <si>
    <t>06.01.25_MCF_CXCR4-mGL_CCR5-mS3_PlexMar_488_0.2uW_561_1.0uW_C15_0'</t>
  </si>
  <si>
    <t>06.01.25_MCF_CXCR4-mGL_CCR5-mS3_PlexMar_488_0.2uW_561_1.0uW_C16_0'</t>
  </si>
  <si>
    <t>06.01.25_MCF_CXCR4-mGL_CCR5-mS3_PlexMar_488_0.2uW_561_1.0uW_C17_0'</t>
  </si>
  <si>
    <t>06.01.25_MCF_CXCR4-mGL_CCR5-mS3_PlexMar_488_0.2uW_561_1.0uW_C18_0'</t>
  </si>
  <si>
    <t>06.01.25_MCF_CXCR4-mGL_CCR5-mS3_PlexMar_488_0.2uW_561_1.0uW_C19_0'</t>
  </si>
  <si>
    <t>06.01.25_MCF_CXCR4-mGL_CCR5-mS3_PlexMar_488_0.2uW_561_1.0uW_C20_0'</t>
  </si>
  <si>
    <t>06.01.25_MCF_CXCR4-mGL_CCR5-mS3_PlexMar_488_0.2uW_561_1.0uW_C21_0'</t>
  </si>
  <si>
    <t>06.01.25_MCF_CXCR4-mGL_CCR5-mS3_PlexMar_488_0.2uW_561_1.0uW_C22_0'</t>
  </si>
  <si>
    <t>06.01.25_MCF_CXCR4-mGL_CCR5-mS3_PlexMar_488_0.2uW_561_1.0uW_C23_0'</t>
  </si>
  <si>
    <t>06.01.25_MCF_CXCR4-mGL_CCR5-mS3_PlexMar_488_0.2uW_561_1.0uW_C24_0'</t>
  </si>
  <si>
    <t>06.01.25_MCF_CXCR4-mGL_CCR5-mS3_PlexMar_488_0.2uW_561_1.0uW_C25_0'</t>
  </si>
  <si>
    <t>06.01.25_MCF_CXCR4-mGL_CCR5-mS3_PlexMar_488_0.2uW_561_1.0uW_C26_0'</t>
  </si>
  <si>
    <t>06.01.25_MCF_CXCR4-mGL_CCR5-mS3_PlexMar_488_0.2uW_561_1.0uW_C27_0'</t>
  </si>
  <si>
    <t>06.01.25_MCF_CXCR4-mGL_CCR5-mS3_PlexMar_488_0.2uW_561_1.0uW_C28_0'</t>
  </si>
  <si>
    <t>06.01.25_MCF_CXCR4-mGL_CCR5-mS3_PlexMar_488_0.2uW_561_1.0uW_C29_0'</t>
  </si>
  <si>
    <t>06.01.25_MCF_CXCR4-mGL_CCR5-mS3_PlexMar_488_0.2uW_561_1.0uW_C30_0'</t>
  </si>
  <si>
    <t>06.01.25_MCF_CXCR4-mGL_CCR5-mS3_PlexMar_488_0.2uW_561_1.0uW_C31_0'</t>
  </si>
  <si>
    <t>06.01.25_MCF_CXCR4-mGL_CCR5-mS3_PlexMar_488_0.2uW_561_1.0uW_C32_0'</t>
  </si>
  <si>
    <t>06.01.25_MCF_CXCR4-mGL_CCR5-mS3_PlexMar_488_0.2uW_561_1.0uW_C33_0'</t>
  </si>
  <si>
    <t>06.01.25_MCF_CXCR4-mGL_CCR5-mS3_PlexMar_488_0.2uW_561_1.0uW_C34_0'</t>
  </si>
  <si>
    <t>06.01.25_MCF_CXCR4-mGL_CCR5-mS3_PlexMar_488_0.2uW_561_1.0uW_C35_0'</t>
  </si>
  <si>
    <t>06.01.25_MCF_CXCR4-mGL_CCR5-mS3_PlexMar_488_0.2uW_561_1.0uW_C36_0'</t>
  </si>
  <si>
    <t>06.01.25_MCF_CXCR4-mGL_CCR5-mS3_PlexMar_488_0.2uW_561_1.0uW_C37_0'</t>
  </si>
  <si>
    <t>06.01.25_MCF_CXCR4-mGL_CCR5-mS3_PlexMar_488_0.2uW_561_1.0uW_C38_0'</t>
  </si>
  <si>
    <t>06.01.25_MCF_CXCR4-mGL_CCR5-mS3_PlexMar_488_0.2uW_561_1.0uW_C39_0'</t>
  </si>
  <si>
    <t>06.01.25_MCF_CXCR4-mGL_CCR5-mS3_PlexMar_488_0.2uW_561_1.0uW_C40_0'</t>
  </si>
  <si>
    <t>06.01.25_MCF_CXCR4-mGL_CCR5-mS3_PlexMar_488_0.2uW_561_1.0uW_C41_0'</t>
  </si>
  <si>
    <t>06.01.25_MCF_CXCR4-mGL_CCR5-mS3_PlexMar_488_0.2uW_561_1.0uW_C42_0'</t>
  </si>
  <si>
    <t>06.01.25_MCF_CXCR4-mGL_CCR5-mS3_PlexMar_488_0.2uW_561_1.0uW_C43_0'</t>
  </si>
  <si>
    <t>06.01.25_MCF_CXCR4-mGL_CCR5-mS3_PlexMar_488_0.2uW_561_1.0uW_C44_0'</t>
  </si>
  <si>
    <t>06.01.25_MCF_CXCR4-mGL_CCR5-mS3_PlexMar_488_0.2uW_561_1.0uW_C45_0'</t>
  </si>
  <si>
    <t>06.01.25_MCF_CXCR4-mGL_CCR5-mS3_PlexMar_488_0.2uW_561_1.0uW_C46_0'</t>
  </si>
  <si>
    <t>06.01.25_MCF_CXCR4-mGL_CCR5-mS3_PlexMar_488_0.2uW_561_1.0uW_C47_0'</t>
  </si>
  <si>
    <t>06.01.25_MCF_CXCR4-mGL_CCR5-mS3_PlexMar_488_0.2uW_561_1.0uW_C48_0'</t>
  </si>
  <si>
    <t>06.01.25_MCF_CXCR4-mGL_CCR5-mS3_PlexMar_488_0.2uW_561_1.0uW_C49_0'</t>
  </si>
  <si>
    <t>06.01.25_MCF_CXCR4-mGL_CCR5-mS3_PlexMar_488_0.2uW_561_1.0uW_C50_0'</t>
  </si>
  <si>
    <t>06.01.25_MCF_CXCR4-mGL_CCR5-mS3_PlexMar_488_0.2uW_561_1.0uW_C51_0'</t>
  </si>
  <si>
    <t>06.01.25_MCF_CXCR4-mGL_CCR5-mS3_PlexMar_488_0.2uW_561_1.0uW_C52_0'</t>
  </si>
  <si>
    <t>06.01.25_MCF_CXCR4-mGL_CCR5-mS3_PlexMar_488_0.2uW_561_1.0uW_C53_0'</t>
  </si>
  <si>
    <t>06.01.25_MCF_CXCR4-mGL_CCR5-mS3_PlexMar_488_0.2uW_561_1.0uW_C54_0'</t>
  </si>
  <si>
    <t>06.01.25_MCF_CXCR4-mGL_CCR5-mS3_PlexMar_488_0.2uW_561_1.0uW_C55_0'</t>
  </si>
  <si>
    <t>Median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</si>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</sst>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"/>
    <numFmt numFmtId="167" formatCode="0.00000"/>
    <numFmt numFmtId="168" formatCode="0.00000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Arial"/>
      <family val="2"/>
    </font>
    <font>
      <vertAlign val="subscript"/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name val="Arial"/>
      <family val="2"/>
    </font>
    <font>
      <b/>
      <sz val="11"/>
      <name val="Symbol"/>
      <family val="1"/>
      <charset val="2"/>
    </font>
    <font>
      <i/>
      <sz val="11"/>
      <name val="Arial"/>
      <family val="2"/>
    </font>
    <font>
      <b/>
      <sz val="11"/>
      <name val="Calibri"/>
      <family val="2"/>
    </font>
    <font>
      <b/>
      <vertAlign val="subscript"/>
      <sz val="11"/>
      <name val="Arial"/>
      <family val="2"/>
    </font>
    <font>
      <b/>
      <sz val="11"/>
      <name val="Symbol"/>
      <family val="1"/>
    </font>
    <font>
      <i/>
      <sz val="9"/>
      <name val="Arial"/>
      <family val="2"/>
    </font>
    <font>
      <i/>
      <sz val="11"/>
      <name val="Calibri"/>
      <family val="2"/>
    </font>
    <font>
      <i/>
      <vertAlign val="superscript"/>
      <sz val="11"/>
      <name val="Arial"/>
      <family val="2"/>
    </font>
    <font>
      <sz val="11"/>
      <name val="Calibri"/>
      <family val="2"/>
    </font>
    <font>
      <vertAlign val="subscript"/>
      <sz val="1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BDBDB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D7EE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Dot">
        <color rgb="FF92D050"/>
      </left>
      <right style="mediumDashDot">
        <color rgb="FF92D050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DashDot">
        <color rgb="FF92D050"/>
      </left>
      <right style="mediumDashDot">
        <color rgb="FF92D050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left"/>
    </xf>
    <xf numFmtId="2" fontId="1" fillId="0" borderId="0" xfId="0" applyNumberFormat="1" applyFont="1"/>
    <xf numFmtId="1" fontId="1" fillId="0" borderId="0" xfId="0" applyNumberFormat="1" applyFont="1"/>
    <xf numFmtId="164" fontId="1" fillId="0" borderId="2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/>
    <xf numFmtId="0" fontId="3" fillId="0" borderId="0" xfId="0" applyFont="1" applyAlignment="1">
      <alignment horizontal="left"/>
    </xf>
    <xf numFmtId="3" fontId="0" fillId="0" borderId="0" xfId="0" applyNumberFormat="1"/>
    <xf numFmtId="164" fontId="0" fillId="0" borderId="2" xfId="0" applyNumberFormat="1" applyBorder="1"/>
    <xf numFmtId="0" fontId="2" fillId="0" borderId="0" xfId="0" applyFont="1"/>
    <xf numFmtId="0" fontId="2" fillId="0" borderId="0" xfId="0" applyFont="1" applyAlignment="1">
      <alignment horizontal="left"/>
    </xf>
    <xf numFmtId="165" fontId="5" fillId="0" borderId="0" xfId="0" quotePrefix="1" applyNumberFormat="1" applyFont="1"/>
    <xf numFmtId="11" fontId="0" fillId="0" borderId="0" xfId="0" applyNumberFormat="1" applyAlignment="1">
      <alignment horizontal="center"/>
    </xf>
    <xf numFmtId="0" fontId="8" fillId="0" borderId="0" xfId="0" applyFont="1" applyAlignment="1">
      <alignment horizontal="left"/>
    </xf>
    <xf numFmtId="164" fontId="5" fillId="3" borderId="0" xfId="0" quotePrefix="1" applyNumberFormat="1" applyFont="1" applyFill="1"/>
    <xf numFmtId="1" fontId="0" fillId="0" borderId="3" xfId="0" applyNumberFormat="1" applyBorder="1"/>
    <xf numFmtId="3" fontId="3" fillId="0" borderId="3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1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1" fontId="8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2" fontId="20" fillId="0" borderId="0" xfId="0" applyNumberFormat="1" applyFont="1"/>
    <xf numFmtId="165" fontId="8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1" fontId="0" fillId="0" borderId="0" xfId="0" applyNumberFormat="1"/>
    <xf numFmtId="166" fontId="23" fillId="0" borderId="0" xfId="0" applyNumberFormat="1" applyFont="1"/>
    <xf numFmtId="166" fontId="23" fillId="0" borderId="2" xfId="0" applyNumberFormat="1" applyFont="1" applyBorder="1"/>
    <xf numFmtId="167" fontId="23" fillId="0" borderId="0" xfId="0" applyNumberFormat="1" applyFont="1"/>
    <xf numFmtId="0" fontId="0" fillId="0" borderId="0" xfId="0" quotePrefix="1"/>
    <xf numFmtId="166" fontId="23" fillId="6" borderId="1" xfId="0" applyNumberFormat="1" applyFont="1" applyFill="1" applyBorder="1"/>
    <xf numFmtId="167" fontId="23" fillId="6" borderId="1" xfId="0" applyNumberFormat="1" applyFont="1" applyFill="1" applyBorder="1"/>
    <xf numFmtId="167" fontId="1" fillId="6" borderId="1" xfId="0" applyNumberFormat="1" applyFont="1" applyFill="1" applyBorder="1"/>
    <xf numFmtId="167" fontId="0" fillId="6" borderId="1" xfId="0" applyNumberFormat="1" applyFill="1" applyBorder="1"/>
    <xf numFmtId="167" fontId="1" fillId="6" borderId="1" xfId="0" applyNumberFormat="1" applyFont="1" applyFill="1" applyBorder="1" applyAlignment="1">
      <alignment horizontal="center"/>
    </xf>
    <xf numFmtId="167" fontId="3" fillId="6" borderId="4" xfId="0" applyNumberFormat="1" applyFont="1" applyFill="1" applyBorder="1" applyAlignment="1">
      <alignment horizontal="center"/>
    </xf>
    <xf numFmtId="167" fontId="0" fillId="6" borderId="0" xfId="0" applyNumberFormat="1" applyFill="1"/>
    <xf numFmtId="168" fontId="23" fillId="0" borderId="0" xfId="0" applyNumberFormat="1" applyFont="1"/>
    <xf numFmtId="164" fontId="3" fillId="7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8" borderId="0" xfId="0" applyFill="1"/>
    <xf numFmtId="166" fontId="23" fillId="8" borderId="0" xfId="0" applyNumberFormat="1" applyFont="1" applyFill="1"/>
    <xf numFmtId="0" fontId="2" fillId="2" borderId="0" xfId="0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2" fillId="4" borderId="0" xfId="0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15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6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ont>
        <b/>
        <i val="0"/>
        <color theme="6" tint="-0.499984740745262"/>
      </font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E5AE3F"/>
      <color rgb="FF12C89D"/>
      <color rgb="FFFFCCCC"/>
      <color rgb="FFDE4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1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3.xml"/><Relationship Id="rId61" Type="http://schemas.openxmlformats.org/officeDocument/2006/relationships/worksheet" Target="worksheets/sheet61.xml"/><Relationship Id="rId8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3434504-0DE7-46C8-9552-1579EBB27E1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3434504-0DE7-46C8-9552-1579EBB27E1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D2F3E75-636A-44D4-AC7B-C945CDC715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D2F3E75-636A-44D4-AC7B-C945CDC715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9705E3B-3DD7-446A-B8E0-C201408A458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500208E-D90F-4F8C-B7DF-3BF6BEAAD20C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500208E-D90F-4F8C-B7DF-3BF6BEAAD20C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93F7E8-EABF-4EFD-B9A4-62DF343C76A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C470ACB-2C63-4CC7-A320-15432885C47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C470ACB-2C63-4CC7-A320-15432885C47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34107DB-8322-47D4-9132-929FBDFB72E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34107DB-8322-47D4-9132-929FBDFB72E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D3AD7F0-A09A-43CF-BA53-474F2156DCC6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CBC95E8-5A65-46E1-9B24-DFBAFE6D623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CBC95E8-5A65-46E1-9B24-DFBAFE6D623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48047E-9F75-49D6-8076-84BC838969B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548047E-9F75-49D6-8076-84BC838969B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07D95A-4790-4113-A73C-2E71281C750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07D95A-4790-4113-A73C-2E71281C750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858A2F-4295-4D4E-A36A-32B6F8DB10E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C858A2F-4295-4D4E-A36A-32B6F8DB10E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A9DD172-E449-4F9C-B10A-4FAE3598904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A9DD172-E449-4F9C-B10A-4FAE3598904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31B4CD9-2EAD-4DB9-B08F-6F0C657DC9A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31B4CD9-2EAD-4DB9-B08F-6F0C657DC9A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2164E27-7CEB-4F9B-912B-77803BC67F2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2164E27-7CEB-4F9B-912B-77803BC67F2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A2919C1-0CAC-4F8E-B875-3D44DB2CC1C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A2919C1-0CAC-4F8E-B875-3D44DB2CC1C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8045D2-D010-4B6E-AC84-52586DAC9AC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8045D2-D010-4B6E-AC84-52586DAC9AC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74DB68-9879-4952-AE8D-35D7BEA1ECE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A74DB68-9879-4952-AE8D-35D7BEA1ECE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6185F17-493A-492D-8E6E-0EDAE95124B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6185F17-493A-492D-8E6E-0EDAE95124B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1B836-D063-44E5-A406-F56325BA900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1B836-D063-44E5-A406-F56325BA900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09633AE-9A3B-47F2-B8CF-3F45E6019FB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09633AE-9A3B-47F2-B8CF-3F45E6019FB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124347C-FFE5-4701-BE0C-2ECF4C79803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124347C-FFE5-4701-BE0C-2ECF4C79803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517DA5-E550-4A0B-8E49-FBEBE8036C4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517DA5-E550-4A0B-8E49-FBEBE8036C4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3837A1-5C84-4DCF-B10E-08A62487171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F3837A1-5C84-4DCF-B10E-08A62487171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E5E725-AF4D-4F06-B985-A819671F2FC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DE5E725-AF4D-4F06-B985-A819671F2FC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4EA6FE-7B2E-48F4-A6BC-1AACEC41170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4EA6FE-7B2E-48F4-A6BC-1AACEC41170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312A4-C8AD-4BF0-A683-D4757135F5A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312A4-C8AD-4BF0-A683-D4757135F5A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F323405-1FB1-40B8-8FAD-6C549941840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F323405-1FB1-40B8-8FAD-6C549941840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4A2D42-ADA1-4E29-BE03-818AEF23234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4A2D42-ADA1-4E29-BE03-818AEF23234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188A91-A400-4198-BFA0-61C51BECFFC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188A91-A400-4198-BFA0-61C51BECFFC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23B312B-C580-4023-941A-90FCFAB9DCE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23B312B-C580-4023-941A-90FCFAB9DCE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80BEC02-D5D4-4B74-B6C3-4E8A366B34B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80BEC02-D5D4-4B74-B6C3-4E8A366B34B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A080240-968E-45FD-A255-9D573582E62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A080240-968E-45FD-A255-9D573582E62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66F21E5-A3E8-4731-8B56-45AB909AEA2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66F21E5-A3E8-4731-8B56-45AB909AEA2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35BFEE-D7CC-4DE7-97F9-AB17F6E6E8B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335BFEE-D7CC-4DE7-97F9-AB17F6E6E8B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8A8C303-532A-454B-9D76-02FFC031896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8A8C303-532A-454B-9D76-02FFC031896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E73A1AC-7615-4590-BFFE-9E3560209FA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E73A1AC-7615-4590-BFFE-9E3560209FA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BD1306-4CDA-4AFE-B84E-BE960470812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BD1306-4CDA-4AFE-B84E-BE9604708120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53600A-8A70-454A-B051-3282326BBDB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053600A-8A70-454A-B051-3282326BBDB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B10C22-2FB8-4173-ACB4-9DB44D88089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B10C22-2FB8-4173-ACB4-9DB44D88089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2DD8A22-995C-4D82-B8FD-9EE1312BAB0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2DD8A22-995C-4D82-B8FD-9EE1312BAB0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583C5F-72CD-4465-836C-18737AB03A2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0583C5F-72CD-4465-836C-18737AB03A2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C65727-D32B-480D-80E1-E715CD576EB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9C65727-D32B-480D-80E1-E715CD576EB2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4C77FE-EF03-4D3E-83F1-FD7BAA59AA1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4C77FE-EF03-4D3E-83F1-FD7BAA59AA1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7534991-F454-4464-B707-E8267DF093D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7534991-F454-4464-B707-E8267DF093D7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7BEE73-A9AD-431E-9C3D-44647ECC1E1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7BEE73-A9AD-431E-9C3D-44647ECC1E1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D58056-7687-495C-BF04-A1D4849ADE0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1D58056-7687-495C-BF04-A1D4849ADE0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9B870E-D569-4D59-9416-00CA98EE078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9B870E-D569-4D59-9416-00CA98EE078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958E112-DC68-4207-AD71-C763AA0E999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958E112-DC68-4207-AD71-C763AA0E999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B4F380C-5E2B-4537-B927-62ADEA7943F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B4F380C-5E2B-4537-B927-62ADEA7943F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7F8009F-B12D-4EE9-862E-C82F177A920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7F8009F-B12D-4EE9-862E-C82F177A920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9CA30-1F49-4830-830F-21163A01284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9CA30-1F49-4830-830F-21163A01284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0A6112-E7FA-4973-93B4-272914FFD79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0A6112-E7FA-4973-93B4-272914FFD79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CDBBED1-0279-4779-8D3F-6F062C8AECA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CDBBED1-0279-4779-8D3F-6F062C8AECA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DD1E93A-4146-4A33-9963-8B3697E346F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DD1E93A-4146-4A33-9963-8B3697E346F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349BAD-A0BA-43C7-BD61-C0236E81E62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349BAD-A0BA-43C7-BD61-C0236E81E62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4E0B771-BC72-41A3-ADC8-8C9BC024095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4E0B771-BC72-41A3-ADC8-8C9BC024095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AD1A9B-9B89-48EA-B7FF-6D0F40E3D2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AD1A9B-9B89-48EA-B7FF-6D0F40E3D2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26A7147-6190-4015-BA7B-EA1A544B2C3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26A7147-6190-4015-BA7B-EA1A544B2C3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32DB0F-A64B-400E-84A1-8DD1A77179D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32DB0F-A64B-400E-84A1-8DD1A77179D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B17510-771B-47AB-9547-E3DE393D440C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7B17510-771B-47AB-9547-E3DE393D440C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F35DF45-5C3E-4CC9-9585-F42EC6523DC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F35DF45-5C3E-4CC9-9585-F42EC6523DCF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4D1DA-E7E2-4321-AD09-662D53BD4BC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0F4D1DA-E7E2-4321-AD09-662D53BD4BCE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D65FDA-783A-4E83-A9F9-F56682C1E88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D65FDA-783A-4E83-A9F9-F56682C1E88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02A947-099B-490F-B085-9B1FA5A92E3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02A947-099B-490F-B085-9B1FA5A92E3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AF5E1CB-E011-4D78-9421-0EB865D2779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AF5E1CB-E011-4D78-9421-0EB865D2779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335BB-82CD-4436-8392-08529D04167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3335BB-82CD-4436-8392-08529D041679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3A5E518-6B60-49F1-BF87-D8FEAB91016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3A5E518-6B60-49F1-BF87-D8FEAB91016B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5EDC9F-995F-4BB5-8B1D-3D36230DECA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5EDC9F-995F-4BB5-8B1D-3D36230DECA3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2AE0DB4-C62F-4799-809A-4C08C00C898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2AE0DB4-C62F-4799-809A-4C08C00C898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878F7E-5809-4E22-9BBF-81BF7C35125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878F7E-5809-4E22-9BBF-81BF7C351254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D61400-6893-4B4F-B6C5-FA94492923B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D61400-6893-4B4F-B6C5-FA94492923B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5FCF0D-28F2-4493-818D-9B8CF423186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C5FCF0D-28F2-4493-818D-9B8CF423186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7ED78BF-FB13-43E2-8E86-E3DA9B2B98E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7ED78BF-FB13-43E2-8E86-E3DA9B2B98E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5E9C14B-59ED-4B41-9EEB-17F4D13A48F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5E9C14B-59ED-4B41-9EEB-17F4D13A48F5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EB351D-C9B9-4C34-B0CC-05320E8B569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EB351D-C9B9-4C34-B0CC-05320E8B569D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01A9A28-ABC9-41A6-BF3C-4236C95C468A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FC7EC86-35A1-4A21-AF0F-BD9C58ED83E8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11906</xdr:colOff>
      <xdr:row>1</xdr:row>
      <xdr:rowOff>11906</xdr:rowOff>
    </xdr:from>
    <xdr:ext cx="1959008" cy="5893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14:m>
                <m:oMath xmlns:m="http://schemas.openxmlformats.org/officeDocument/2006/math">
                  <m:r>
                    <a:rPr lang="en-US" sz="200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𝑘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𝐵</m:t>
                          </m:r>
                          <m:r>
                            <a:rPr lang="en-US" sz="2000" b="0" i="1">
                              <a:latin typeface="Cambria Math"/>
                            </a:rPr>
                            <m:t> × 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𝑇</m:t>
                      </m:r>
                    </m:num>
                    <m:den>
                      <m:r>
                        <a:rPr lang="en-US" sz="2000" b="0" i="1">
                          <a:latin typeface="Cambria Math"/>
                        </a:rPr>
                        <m:t>6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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 </m:t>
                      </m:r>
                      <m:r>
                        <a:rPr lang="en-US" sz="2000" b="0" i="1">
                          <a:latin typeface="Cambria Math"/>
                          <a:ea typeface="Cambria Math"/>
                          <a:sym typeface="Symbol"/>
                        </a:rPr>
                        <m:t>× </m:t>
                      </m:r>
                      <m:r>
                        <a:rPr lang="en-US" sz="2000" b="0" i="1">
                          <a:latin typeface="Cambria Math"/>
                          <a:sym typeface="Symbol"/>
                        </a:rPr>
                        <m:t>𝑟</m:t>
                      </m:r>
                    </m:den>
                  </m:f>
                </m:oMath>
              </a14:m>
              <a:endParaRPr lang="en-US" sz="10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B238FF-F992-4FE5-BAAF-92A1172BEC41}"/>
                </a:ext>
              </a:extLst>
            </xdr:cNvPr>
            <xdr:cNvSpPr txBox="1"/>
          </xdr:nvSpPr>
          <xdr:spPr>
            <a:xfrm>
              <a:off x="17375981" y="202406"/>
              <a:ext cx="1959008" cy="5893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2000"/>
                <a:t>D</a:t>
              </a:r>
              <a:r>
                <a:rPr lang="en-US" sz="2000" i="0">
                  <a:latin typeface="Cambria Math"/>
                </a:rPr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𝑘</a:t>
              </a:r>
              <a:r>
                <a:rPr lang="en-US" sz="2000" b="0" i="0">
                  <a:latin typeface="Cambria Math" panose="02040503050406030204" pitchFamily="18" charset="0"/>
                </a:rPr>
                <a:t>_(</a:t>
              </a:r>
              <a:r>
                <a:rPr lang="en-US" sz="2000" b="0" i="0">
                  <a:latin typeface="Cambria Math"/>
                </a:rPr>
                <a:t>𝐵 × </a:t>
              </a:r>
              <a:r>
                <a:rPr lang="en-US" sz="2000" b="0" i="0">
                  <a:latin typeface="Cambria Math" panose="02040503050406030204" pitchFamily="18" charset="0"/>
                </a:rPr>
                <a:t>)</a:t>
              </a:r>
              <a:r>
                <a:rPr lang="en-US" sz="2000" b="0" i="0">
                  <a:latin typeface="Cambria Math"/>
                </a:rPr>
                <a:t> 𝑇</a:t>
              </a:r>
              <a:r>
                <a:rPr lang="en-US" sz="2000" b="0" i="0">
                  <a:latin typeface="Cambria Math" panose="02040503050406030204" pitchFamily="18" charset="0"/>
                </a:rPr>
                <a:t>)/(</a:t>
              </a:r>
              <a:r>
                <a:rPr lang="en-US" sz="2000" b="0" i="0">
                  <a:latin typeface="Cambria Math"/>
                </a:rPr>
                <a:t>6</a:t>
              </a:r>
              <a:r>
                <a:rPr lang="en-US" sz="2000" b="0" i="0">
                  <a:latin typeface="Cambria Math"/>
                  <a:sym typeface="Symbol"/>
                </a:rPr>
                <a:t>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 </a:t>
              </a:r>
              <a:r>
                <a:rPr lang="en-US" sz="2000" b="0" i="0">
                  <a:latin typeface="Cambria Math"/>
                  <a:ea typeface="Cambria Math"/>
                  <a:sym typeface="Symbol"/>
                </a:rPr>
                <a:t>× </a:t>
              </a:r>
              <a:r>
                <a:rPr lang="en-US" sz="2000" b="0" i="0">
                  <a:latin typeface="Cambria Math"/>
                  <a:sym typeface="Symbol"/>
                </a:rPr>
                <a:t>𝑟</a:t>
              </a:r>
              <a:r>
                <a:rPr lang="en-US" sz="2000" b="0" i="0">
                  <a:latin typeface="Cambria Math" panose="02040503050406030204" pitchFamily="18" charset="0"/>
                  <a:sym typeface="Symbol"/>
                </a:rPr>
                <a:t>)</a:t>
              </a:r>
              <a:endParaRPr lang="en-US" sz="105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18cd17fd0579294/Desktop/Smith_Lab_Research/Project_CXCR4-CCR5/CCR5.xlsx" TargetMode="External"/><Relationship Id="rId1" Type="http://schemas.openxmlformats.org/officeDocument/2006/relationships/externalLinkPath" Target="/f18cd17fd0579294/Desktop/Smith_Lab_Research/Project_CXCR4-CCR5/CC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7 CXCR4 1"/>
    </sheetNames>
    <sheetDataSet>
      <sheetData sheetId="0" refreshError="1">
        <row r="2">
          <cell r="W2">
            <v>0.23</v>
          </cell>
          <cell r="X2">
            <v>0.21</v>
          </cell>
          <cell r="Y2">
            <v>0</v>
          </cell>
          <cell r="Z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Relationship Id="rId4" Type="http://schemas.openxmlformats.org/officeDocument/2006/relationships/comments" Target="../comments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Relationship Id="rId4" Type="http://schemas.openxmlformats.org/officeDocument/2006/relationships/comments" Target="../comments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Relationship Id="rId4" Type="http://schemas.openxmlformats.org/officeDocument/2006/relationships/comments" Target="../comments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Relationship Id="rId4" Type="http://schemas.openxmlformats.org/officeDocument/2006/relationships/comments" Target="../comments35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Relationship Id="rId4" Type="http://schemas.openxmlformats.org/officeDocument/2006/relationships/comments" Target="../comments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37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Relationship Id="rId4" Type="http://schemas.openxmlformats.org/officeDocument/2006/relationships/comments" Target="../comments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Relationship Id="rId4" Type="http://schemas.openxmlformats.org/officeDocument/2006/relationships/comments" Target="../comments3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Relationship Id="rId4" Type="http://schemas.openxmlformats.org/officeDocument/2006/relationships/comments" Target="../comments4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4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Relationship Id="rId4" Type="http://schemas.openxmlformats.org/officeDocument/2006/relationships/comments" Target="../comments4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Relationship Id="rId4" Type="http://schemas.openxmlformats.org/officeDocument/2006/relationships/comments" Target="../comments4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Relationship Id="rId4" Type="http://schemas.openxmlformats.org/officeDocument/2006/relationships/comments" Target="../comments4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Relationship Id="rId4" Type="http://schemas.openxmlformats.org/officeDocument/2006/relationships/comments" Target="../comments4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6.vml"/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Relationship Id="rId4" Type="http://schemas.openxmlformats.org/officeDocument/2006/relationships/comments" Target="../comments46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7.v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Relationship Id="rId4" Type="http://schemas.openxmlformats.org/officeDocument/2006/relationships/comments" Target="../comments47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Relationship Id="rId4" Type="http://schemas.openxmlformats.org/officeDocument/2006/relationships/comments" Target="../comments48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9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Relationship Id="rId4" Type="http://schemas.openxmlformats.org/officeDocument/2006/relationships/comments" Target="../comments4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Relationship Id="rId4" Type="http://schemas.openxmlformats.org/officeDocument/2006/relationships/comments" Target="../comments50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1.vml"/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Relationship Id="rId4" Type="http://schemas.openxmlformats.org/officeDocument/2006/relationships/comments" Target="../comments51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Relationship Id="rId4" Type="http://schemas.openxmlformats.org/officeDocument/2006/relationships/comments" Target="../comments52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3.vml"/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Relationship Id="rId4" Type="http://schemas.openxmlformats.org/officeDocument/2006/relationships/comments" Target="../comments53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4.vml"/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Relationship Id="rId4" Type="http://schemas.openxmlformats.org/officeDocument/2006/relationships/comments" Target="../comments54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5.vml"/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Relationship Id="rId4" Type="http://schemas.openxmlformats.org/officeDocument/2006/relationships/comments" Target="../comments55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Relationship Id="rId4" Type="http://schemas.openxmlformats.org/officeDocument/2006/relationships/comments" Target="../comments56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7.vml"/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Relationship Id="rId4" Type="http://schemas.openxmlformats.org/officeDocument/2006/relationships/comments" Target="../comments57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8.vml"/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Relationship Id="rId4" Type="http://schemas.openxmlformats.org/officeDocument/2006/relationships/comments" Target="../comments58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9.vml"/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Relationship Id="rId4" Type="http://schemas.openxmlformats.org/officeDocument/2006/relationships/comments" Target="../comments59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0.vml"/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Relationship Id="rId4" Type="http://schemas.openxmlformats.org/officeDocument/2006/relationships/comments" Target="../comments60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1.vml"/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Relationship Id="rId4" Type="http://schemas.openxmlformats.org/officeDocument/2006/relationships/comments" Target="../comments61.xm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2.vml"/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Relationship Id="rId4" Type="http://schemas.openxmlformats.org/officeDocument/2006/relationships/comments" Target="../comments62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3.vml"/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Relationship Id="rId4" Type="http://schemas.openxmlformats.org/officeDocument/2006/relationships/comments" Target="../comments63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4.vml"/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Relationship Id="rId4" Type="http://schemas.openxmlformats.org/officeDocument/2006/relationships/comments" Target="../comments64.xm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5.vml"/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Relationship Id="rId4" Type="http://schemas.openxmlformats.org/officeDocument/2006/relationships/comments" Target="../comments65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6.vml"/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Relationship Id="rId4" Type="http://schemas.openxmlformats.org/officeDocument/2006/relationships/comments" Target="../comments66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7.vml"/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Relationship Id="rId4" Type="http://schemas.openxmlformats.org/officeDocument/2006/relationships/comments" Target="../comments67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8.vml"/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Relationship Id="rId4" Type="http://schemas.openxmlformats.org/officeDocument/2006/relationships/comments" Target="../comments68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9.vml"/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Relationship Id="rId4" Type="http://schemas.openxmlformats.org/officeDocument/2006/relationships/comments" Target="../comments69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0.vml"/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Relationship Id="rId4" Type="http://schemas.openxmlformats.org/officeDocument/2006/relationships/comments" Target="../comments70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1.vml"/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Relationship Id="rId4" Type="http://schemas.openxmlformats.org/officeDocument/2006/relationships/comments" Target="../comments71.xml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2.vml"/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Relationship Id="rId4" Type="http://schemas.openxmlformats.org/officeDocument/2006/relationships/comments" Target="../comments72.xm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3.vml"/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Relationship Id="rId4" Type="http://schemas.openxmlformats.org/officeDocument/2006/relationships/comments" Target="../comments73.xm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4.vml"/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Relationship Id="rId4" Type="http://schemas.openxmlformats.org/officeDocument/2006/relationships/comments" Target="../comments74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5.vml"/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Relationship Id="rId4" Type="http://schemas.openxmlformats.org/officeDocument/2006/relationships/comments" Target="../comments75.xm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6.vml"/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Relationship Id="rId4" Type="http://schemas.openxmlformats.org/officeDocument/2006/relationships/comments" Target="../comments76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7.vml"/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Relationship Id="rId4" Type="http://schemas.openxmlformats.org/officeDocument/2006/relationships/comments" Target="../comments77.xml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8.vml"/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Relationship Id="rId4" Type="http://schemas.openxmlformats.org/officeDocument/2006/relationships/comments" Target="../comments78.xm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9.vml"/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Relationship Id="rId4" Type="http://schemas.openxmlformats.org/officeDocument/2006/relationships/comments" Target="../comments7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0B47-F450-4CE6-8DB2-196B2086F299}">
  <sheetPr codeName="Sheet1"/>
  <dimension ref="A1:AI94"/>
  <sheetViews>
    <sheetView zoomScale="80" zoomScaleNormal="80" workbookViewId="0">
      <selection activeCell="B13" sqref="B1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208.01002512632996</v>
      </c>
      <c r="E5" s="31">
        <f t="shared" si="1"/>
        <v>174.96325340919103</v>
      </c>
      <c r="F5" s="31">
        <f t="shared" si="1"/>
        <v>22451.535488146546</v>
      </c>
      <c r="G5" s="31">
        <f t="shared" si="1"/>
        <v>59.587047573758248</v>
      </c>
      <c r="H5" s="31">
        <f t="shared" si="1"/>
        <v>70.401213454039635</v>
      </c>
      <c r="I5" s="31">
        <f t="shared" si="1"/>
        <v>893.35532942157852</v>
      </c>
      <c r="J5" s="31">
        <f t="shared" si="1"/>
        <v>270941.61618181819</v>
      </c>
      <c r="K5" s="31">
        <f t="shared" si="1"/>
        <v>271092.96620454552</v>
      </c>
      <c r="L5" s="31">
        <f t="shared" si="1"/>
        <v>0.44610458161576694</v>
      </c>
      <c r="M5" s="31">
        <f t="shared" si="1"/>
        <v>0.24724100637351515</v>
      </c>
      <c r="N5" s="31">
        <f t="shared" si="1"/>
        <v>0.80144037932961742</v>
      </c>
      <c r="O5" s="31">
        <f t="shared" si="1"/>
        <v>1.2215232997331555</v>
      </c>
      <c r="P5" s="31">
        <f t="shared" si="1"/>
        <v>13.966591714743281</v>
      </c>
      <c r="Q5" s="31">
        <f t="shared" si="1"/>
        <v>9.3817886765003203E-2</v>
      </c>
      <c r="R5" s="31">
        <f t="shared" si="1"/>
        <v>1389.7202209545887</v>
      </c>
      <c r="S5" s="31">
        <f t="shared" si="1"/>
        <v>1677.1568537368919</v>
      </c>
      <c r="T5" s="31">
        <f t="shared" si="1"/>
        <v>0.26890057280470175</v>
      </c>
      <c r="U5" s="31">
        <f t="shared" si="1"/>
        <v>0.21037763560011566</v>
      </c>
      <c r="V5" s="31">
        <f t="shared" si="1"/>
        <v>5.5481334124104116E-2</v>
      </c>
      <c r="W5" s="31">
        <f t="shared" si="1"/>
        <v>1251.6379475056624</v>
      </c>
      <c r="X5" s="31">
        <f t="shared" si="1"/>
        <v>1262.8692353520482</v>
      </c>
      <c r="Y5" s="31">
        <f t="shared" si="1"/>
        <v>2518.6814194643566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93.425322577090228</v>
      </c>
      <c r="E6" s="31">
        <f t="shared" si="2"/>
        <v>88.622525045352731</v>
      </c>
      <c r="F6" s="31">
        <f t="shared" si="2"/>
        <v>22888.452476188446</v>
      </c>
      <c r="G6" s="31">
        <f t="shared" si="2"/>
        <v>30.15650358446468</v>
      </c>
      <c r="H6" s="31">
        <f t="shared" si="2"/>
        <v>45.467084542136718</v>
      </c>
      <c r="I6" s="31">
        <f t="shared" si="2"/>
        <v>497.63423501073868</v>
      </c>
      <c r="J6" s="31">
        <f t="shared" si="2"/>
        <v>117329.97474547266</v>
      </c>
      <c r="K6" s="31">
        <f t="shared" si="2"/>
        <v>139998.53025440531</v>
      </c>
      <c r="L6" s="31">
        <f t="shared" si="2"/>
        <v>0.12637407903498013</v>
      </c>
      <c r="M6" s="31">
        <f t="shared" si="2"/>
        <v>0.18276540743403308</v>
      </c>
      <c r="N6" s="31">
        <f t="shared" si="2"/>
        <v>0.25769909967181859</v>
      </c>
      <c r="O6" s="31">
        <f t="shared" si="2"/>
        <v>1.4282279524729773</v>
      </c>
      <c r="P6" s="31">
        <f t="shared" si="2"/>
        <v>22.220555053942295</v>
      </c>
      <c r="Q6" s="49">
        <f t="shared" si="2"/>
        <v>0.15777638853578882</v>
      </c>
      <c r="R6" s="31">
        <f t="shared" si="2"/>
        <v>536.37285467933236</v>
      </c>
      <c r="S6" s="31">
        <f t="shared" si="2"/>
        <v>649.05641413556623</v>
      </c>
      <c r="T6" s="31">
        <f t="shared" si="2"/>
        <v>0.12055009061959825</v>
      </c>
      <c r="U6" s="31">
        <f t="shared" si="2"/>
        <v>0.11389175326423252</v>
      </c>
      <c r="V6" s="31">
        <f t="shared" si="2"/>
        <v>0.17879324616793443</v>
      </c>
      <c r="W6" s="31">
        <f t="shared" si="2"/>
        <v>562.15886193189999</v>
      </c>
      <c r="X6" s="31">
        <f t="shared" si="2"/>
        <v>639.66952064640282</v>
      </c>
      <c r="Y6" s="31">
        <f t="shared" si="2"/>
        <v>1001.4162206840906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402</v>
      </c>
      <c r="B7">
        <v>0</v>
      </c>
      <c r="C7">
        <f t="shared" ref="C7:C52" si="3">D7/E7</f>
        <v>1.1760800372861928</v>
      </c>
      <c r="D7">
        <v>132.43519492105901</v>
      </c>
      <c r="E7">
        <v>112.607297736856</v>
      </c>
      <c r="F7">
        <v>14895.893688673699</v>
      </c>
      <c r="G7">
        <v>60.001910168271699</v>
      </c>
      <c r="H7">
        <v>27.813475645530701</v>
      </c>
      <c r="I7" s="36">
        <v>1946.62576322218</v>
      </c>
      <c r="J7">
        <v>126602.96</v>
      </c>
      <c r="K7">
        <v>159373.59</v>
      </c>
      <c r="L7">
        <v>0.38208385126431699</v>
      </c>
      <c r="M7">
        <v>0.17042646002921899</v>
      </c>
      <c r="N7">
        <v>0.99589550121582904</v>
      </c>
      <c r="O7">
        <v>0.99999999999966604</v>
      </c>
      <c r="P7" s="37">
        <f t="shared" ref="P7:P52" si="4">(D7*E7)/F7</f>
        <v>1.0011597650333453</v>
      </c>
      <c r="Q7" s="41">
        <f t="shared" ref="Q7:Q52" si="5">P7/MIN(D7:E7)</f>
        <v>8.8907183206978681E-3</v>
      </c>
      <c r="R7" s="37">
        <f t="shared" ref="R7:R52" si="6">J7/D7</f>
        <v>955.96159370977307</v>
      </c>
      <c r="S7" s="39">
        <f t="shared" ref="S7:S52" si="7">K7/E7</f>
        <v>1415.3042760374983</v>
      </c>
      <c r="T7" s="37">
        <f t="shared" ref="T7:T52" si="8">($W$2*$W$2)/(4*G7*0.001)</f>
        <v>0.22040964967467358</v>
      </c>
      <c r="U7" s="38">
        <f t="shared" ref="U7:U52" si="9">($X$2*$X$2)/(4*H7*0.001)</f>
        <v>0.39639058924200238</v>
      </c>
      <c r="V7" s="37">
        <f t="shared" ref="V7:V52" si="10">($X$2*$X$2)/(4*I7*0.001)</f>
        <v>5.6636464020442794E-3</v>
      </c>
      <c r="W7" s="37">
        <f t="shared" ref="W7:W52" si="11">(D7)/(PI()*$W$2*$W$2)</f>
        <v>796.88907036012142</v>
      </c>
      <c r="X7" s="37">
        <f t="shared" ref="X7:X52" si="12">(E7)/(PI()*$X$2*$X$2)</f>
        <v>812.78948131707182</v>
      </c>
      <c r="Y7" s="39">
        <f t="shared" ref="Y7:Y52" si="13">((D7*$Y$2)+(E7*$Z$2)+D7+E7)/(PI()*(AVERAGE($W$2:$X$2))*(AVERAGE($W$2:$X$2)))</f>
        <v>1611.5588419035803</v>
      </c>
    </row>
    <row r="8" spans="1:35" x14ac:dyDescent="0.25">
      <c r="A8" s="40" t="s">
        <v>403</v>
      </c>
      <c r="B8">
        <v>0</v>
      </c>
      <c r="C8">
        <f t="shared" si="3"/>
        <v>1.0876876196605052</v>
      </c>
      <c r="D8">
        <v>150.58597922733901</v>
      </c>
      <c r="E8">
        <v>138.44598072591899</v>
      </c>
      <c r="F8">
        <v>1566.5462671907601</v>
      </c>
      <c r="G8">
        <v>134.248383884726</v>
      </c>
      <c r="H8">
        <v>57.879112079596098</v>
      </c>
      <c r="I8" s="36">
        <v>614.710191722373</v>
      </c>
      <c r="J8">
        <v>91170.86</v>
      </c>
      <c r="K8">
        <v>90474.989000000001</v>
      </c>
      <c r="L8">
        <v>0.33781134906883498</v>
      </c>
      <c r="M8">
        <v>0.32590469250988002</v>
      </c>
      <c r="N8">
        <v>0.99999373512512901</v>
      </c>
      <c r="O8">
        <v>0.16382321577984399</v>
      </c>
      <c r="P8" s="37">
        <f t="shared" si="4"/>
        <v>13.308271842546944</v>
      </c>
      <c r="Q8" s="41">
        <f t="shared" si="5"/>
        <v>9.6126097505808292E-2</v>
      </c>
      <c r="R8" s="37">
        <f t="shared" si="6"/>
        <v>605.44056271241391</v>
      </c>
      <c r="S8" s="39">
        <f t="shared" si="7"/>
        <v>653.50390474038397</v>
      </c>
      <c r="T8" s="37">
        <f t="shared" si="8"/>
        <v>9.8511427976338314E-2</v>
      </c>
      <c r="U8" s="38">
        <f t="shared" si="9"/>
        <v>0.19048322622569394</v>
      </c>
      <c r="V8" s="37">
        <f t="shared" si="10"/>
        <v>1.7935280964040561E-2</v>
      </c>
      <c r="W8" s="37">
        <f t="shared" si="11"/>
        <v>906.10597180962088</v>
      </c>
      <c r="X8" s="37">
        <f t="shared" si="12"/>
        <v>999.29080198345923</v>
      </c>
      <c r="Y8" s="39">
        <f t="shared" si="13"/>
        <v>1900.862195789246</v>
      </c>
    </row>
    <row r="9" spans="1:35" x14ac:dyDescent="0.25">
      <c r="A9" s="40" t="s">
        <v>404</v>
      </c>
      <c r="B9">
        <v>0</v>
      </c>
      <c r="C9">
        <f t="shared" si="3"/>
        <v>1.2174478973527587</v>
      </c>
      <c r="D9">
        <v>85.725495339297495</v>
      </c>
      <c r="E9">
        <v>70.4140978235706</v>
      </c>
      <c r="F9">
        <v>546.39645414137999</v>
      </c>
      <c r="G9">
        <v>89.211455727977807</v>
      </c>
      <c r="H9">
        <v>23.150188932002301</v>
      </c>
      <c r="I9" s="36">
        <v>171.091813453513</v>
      </c>
      <c r="J9">
        <v>127558.57</v>
      </c>
      <c r="K9">
        <v>136017.32</v>
      </c>
      <c r="L9">
        <v>0.365355290218077</v>
      </c>
      <c r="M9">
        <v>0.99999945696926495</v>
      </c>
      <c r="N9">
        <v>0.99999900911058404</v>
      </c>
      <c r="O9">
        <v>2.02156041866851E-3</v>
      </c>
      <c r="P9" s="37">
        <f t="shared" si="4"/>
        <v>11.047442510001083</v>
      </c>
      <c r="Q9" s="41">
        <f t="shared" si="5"/>
        <v>0.15689248107220702</v>
      </c>
      <c r="R9" s="37">
        <f t="shared" si="6"/>
        <v>1487.9887190517729</v>
      </c>
      <c r="S9" s="39">
        <f t="shared" si="7"/>
        <v>1931.6773800156425</v>
      </c>
      <c r="T9" s="37">
        <f t="shared" si="8"/>
        <v>0.14824329333135719</v>
      </c>
      <c r="U9" s="38">
        <f t="shared" si="9"/>
        <v>0.47623801396969534</v>
      </c>
      <c r="V9" s="37">
        <f t="shared" si="10"/>
        <v>6.4439085526412851E-2</v>
      </c>
      <c r="W9" s="37">
        <f t="shared" si="11"/>
        <v>515.82746057657585</v>
      </c>
      <c r="X9" s="37">
        <f t="shared" si="12"/>
        <v>508.24270893322137</v>
      </c>
      <c r="Y9" s="39">
        <f t="shared" si="13"/>
        <v>1026.8755398441306</v>
      </c>
    </row>
    <row r="10" spans="1:35" x14ac:dyDescent="0.25">
      <c r="A10" s="40" t="s">
        <v>405</v>
      </c>
      <c r="B10">
        <v>0</v>
      </c>
      <c r="C10">
        <f t="shared" si="3"/>
        <v>1.4590500076462636</v>
      </c>
      <c r="D10">
        <v>134.98025685413899</v>
      </c>
      <c r="E10">
        <v>92.512426679527493</v>
      </c>
      <c r="F10">
        <v>55369.017836574603</v>
      </c>
      <c r="G10">
        <v>59.817295782488401</v>
      </c>
      <c r="H10">
        <v>23.850055441673302</v>
      </c>
      <c r="I10">
        <v>1424.36575705463</v>
      </c>
      <c r="J10">
        <v>144510.54</v>
      </c>
      <c r="K10">
        <v>140820.65</v>
      </c>
      <c r="L10">
        <v>0.33603396738362101</v>
      </c>
      <c r="M10">
        <v>0.44600584572123197</v>
      </c>
      <c r="N10">
        <v>0.99549555470806295</v>
      </c>
      <c r="O10">
        <v>4.1644545481359298E-2</v>
      </c>
      <c r="P10" s="37">
        <f t="shared" si="4"/>
        <v>0.22552957598524834</v>
      </c>
      <c r="Q10" s="41">
        <f t="shared" si="5"/>
        <v>2.4378300740775707E-3</v>
      </c>
      <c r="R10" s="37">
        <f t="shared" si="6"/>
        <v>1070.6050156369131</v>
      </c>
      <c r="S10" s="39">
        <f t="shared" si="7"/>
        <v>1522.1809118446015</v>
      </c>
      <c r="T10" s="37">
        <f t="shared" si="8"/>
        <v>0.22108990095589776</v>
      </c>
      <c r="U10" s="38">
        <f t="shared" si="9"/>
        <v>0.46226307636736014</v>
      </c>
      <c r="V10" s="37">
        <f t="shared" si="10"/>
        <v>7.7402871737088149E-3</v>
      </c>
      <c r="W10" s="37">
        <f t="shared" si="11"/>
        <v>812.20321732135744</v>
      </c>
      <c r="X10" s="37">
        <f t="shared" si="12"/>
        <v>667.74648541829208</v>
      </c>
      <c r="Y10" s="39">
        <f t="shared" si="13"/>
        <v>1496.1398802323654</v>
      </c>
    </row>
    <row r="11" spans="1:35" x14ac:dyDescent="0.25">
      <c r="A11" s="40" t="s">
        <v>406</v>
      </c>
      <c r="B11">
        <v>0</v>
      </c>
      <c r="C11">
        <f t="shared" si="3"/>
        <v>1.5118720354779702</v>
      </c>
      <c r="D11">
        <v>281.28135160373</v>
      </c>
      <c r="E11">
        <v>186.04838571195901</v>
      </c>
      <c r="F11">
        <v>43644.737197840099</v>
      </c>
      <c r="G11">
        <v>76.545031078466906</v>
      </c>
      <c r="H11">
        <v>33.296758119073402</v>
      </c>
      <c r="I11" s="36">
        <v>832.66290621942198</v>
      </c>
      <c r="J11">
        <v>122716.38</v>
      </c>
      <c r="K11">
        <v>124505.22</v>
      </c>
      <c r="L11">
        <v>0.157614356870734</v>
      </c>
      <c r="M11">
        <v>0.354951880576094</v>
      </c>
      <c r="N11">
        <v>0.99999999997658195</v>
      </c>
      <c r="O11">
        <v>8.52086163848704E-2</v>
      </c>
      <c r="P11" s="37">
        <f t="shared" si="4"/>
        <v>1.1990435676020461</v>
      </c>
      <c r="Q11" s="41">
        <f t="shared" si="5"/>
        <v>6.4447942561480266E-3</v>
      </c>
      <c r="R11" s="37">
        <f t="shared" si="6"/>
        <v>436.27627391695415</v>
      </c>
      <c r="S11" s="39">
        <f t="shared" si="7"/>
        <v>669.20881642455936</v>
      </c>
      <c r="T11" s="37">
        <f t="shared" si="8"/>
        <v>0.17277411497087183</v>
      </c>
      <c r="U11" s="38">
        <f t="shared" si="9"/>
        <v>0.33111331621454587</v>
      </c>
      <c r="V11" s="37">
        <f t="shared" si="10"/>
        <v>1.3240652270745815E-2</v>
      </c>
      <c r="W11" s="37">
        <f t="shared" si="11"/>
        <v>1692.526181750588</v>
      </c>
      <c r="X11" s="37">
        <f t="shared" si="12"/>
        <v>1342.8807365227135</v>
      </c>
      <c r="Y11" s="39">
        <f t="shared" si="13"/>
        <v>3073.464369736731</v>
      </c>
    </row>
    <row r="12" spans="1:35" x14ac:dyDescent="0.25">
      <c r="A12" s="40" t="s">
        <v>407</v>
      </c>
      <c r="B12">
        <v>0</v>
      </c>
      <c r="C12">
        <f t="shared" si="3"/>
        <v>1.1360189207288784</v>
      </c>
      <c r="D12">
        <v>103.229533285958</v>
      </c>
      <c r="E12">
        <v>90.869554549078401</v>
      </c>
      <c r="F12">
        <v>56021.8187028623</v>
      </c>
      <c r="G12">
        <v>41.413819238075099</v>
      </c>
      <c r="H12">
        <v>38.409532714561401</v>
      </c>
      <c r="I12" s="36">
        <v>1310.35934512943</v>
      </c>
      <c r="J12">
        <v>150542.47</v>
      </c>
      <c r="K12">
        <v>172664.25</v>
      </c>
      <c r="L12">
        <v>0.35099173355021401</v>
      </c>
      <c r="M12">
        <v>0.20574536991299899</v>
      </c>
      <c r="N12">
        <v>0.49678647461410103</v>
      </c>
      <c r="O12">
        <v>0.99998571417644799</v>
      </c>
      <c r="P12" s="37">
        <f t="shared" si="4"/>
        <v>0.16744229164993166</v>
      </c>
      <c r="Q12" s="41">
        <f t="shared" si="5"/>
        <v>1.842666583773078E-3</v>
      </c>
      <c r="R12" s="37">
        <f t="shared" si="6"/>
        <v>1458.3275270942045</v>
      </c>
      <c r="S12" s="39">
        <f t="shared" si="7"/>
        <v>1900.1331178171947</v>
      </c>
      <c r="T12" s="37">
        <f t="shared" si="8"/>
        <v>0.31933785010200605</v>
      </c>
      <c r="U12" s="38">
        <f t="shared" si="9"/>
        <v>0.28703811842575011</v>
      </c>
      <c r="V12" s="37">
        <f t="shared" si="10"/>
        <v>8.4137225723459937E-3</v>
      </c>
      <c r="W12" s="37">
        <f t="shared" si="11"/>
        <v>621.15275975537088</v>
      </c>
      <c r="X12" s="37">
        <f t="shared" si="12"/>
        <v>655.88838018342187</v>
      </c>
      <c r="Y12" s="39">
        <f t="shared" si="13"/>
        <v>1276.5218710154552</v>
      </c>
    </row>
    <row r="13" spans="1:35" x14ac:dyDescent="0.25">
      <c r="A13" s="40" t="s">
        <v>408</v>
      </c>
      <c r="B13">
        <v>0</v>
      </c>
      <c r="C13">
        <f t="shared" si="3"/>
        <v>1.7465708366748867</v>
      </c>
      <c r="D13">
        <v>117.143461830525</v>
      </c>
      <c r="E13">
        <v>67.070547252204307</v>
      </c>
      <c r="F13">
        <v>747.62452396129595</v>
      </c>
      <c r="G13">
        <v>64.657096599703394</v>
      </c>
      <c r="H13">
        <v>35.104366290834903</v>
      </c>
      <c r="I13" s="36">
        <v>622.22688580790305</v>
      </c>
      <c r="J13">
        <v>147475.9</v>
      </c>
      <c r="K13">
        <v>81804.277000000002</v>
      </c>
      <c r="L13">
        <v>0.32231856429540601</v>
      </c>
      <c r="M13">
        <v>0.22440404097769101</v>
      </c>
      <c r="N13">
        <v>0.99971043395484305</v>
      </c>
      <c r="O13">
        <v>0.49921750786874802</v>
      </c>
      <c r="P13" s="37">
        <f t="shared" si="4"/>
        <v>10.509120340731043</v>
      </c>
      <c r="Q13" s="41">
        <f t="shared" si="5"/>
        <v>0.1566875591638423</v>
      </c>
      <c r="R13" s="37">
        <f t="shared" si="6"/>
        <v>1258.9341111786321</v>
      </c>
      <c r="S13" s="39">
        <f t="shared" si="7"/>
        <v>1219.675108544928</v>
      </c>
      <c r="T13" s="37">
        <f t="shared" si="8"/>
        <v>0.2045405793872388</v>
      </c>
      <c r="U13" s="38">
        <f t="shared" si="9"/>
        <v>0.31406349593835059</v>
      </c>
      <c r="V13" s="37">
        <f t="shared" si="10"/>
        <v>1.7718617198106239E-2</v>
      </c>
      <c r="W13" s="37">
        <f t="shared" si="11"/>
        <v>704.87565222021999</v>
      </c>
      <c r="X13" s="37">
        <f t="shared" si="12"/>
        <v>484.1092576447553</v>
      </c>
      <c r="Y13" s="39">
        <f t="shared" si="13"/>
        <v>1211.5111624913916</v>
      </c>
    </row>
    <row r="14" spans="1:35" x14ac:dyDescent="0.25">
      <c r="A14" s="40" t="s">
        <v>409</v>
      </c>
      <c r="B14">
        <v>0</v>
      </c>
      <c r="C14">
        <f t="shared" si="3"/>
        <v>1.1592113931729895</v>
      </c>
      <c r="D14">
        <v>201.462397950184</v>
      </c>
      <c r="E14">
        <v>173.79263103922901</v>
      </c>
      <c r="F14">
        <v>9805.5004065774701</v>
      </c>
      <c r="G14">
        <v>45.759705569088098</v>
      </c>
      <c r="H14">
        <v>43.212912717314801</v>
      </c>
      <c r="I14" s="36">
        <v>1305.8433468665</v>
      </c>
      <c r="J14">
        <v>259232.8</v>
      </c>
      <c r="K14">
        <v>414848.8</v>
      </c>
      <c r="L14">
        <v>0.366034384874589</v>
      </c>
      <c r="M14">
        <v>0.160221566822841</v>
      </c>
      <c r="N14">
        <v>0.65130256360181205</v>
      </c>
      <c r="O14">
        <v>0.98638485049181102</v>
      </c>
      <c r="P14" s="37">
        <f t="shared" si="4"/>
        <v>3.5707183461792891</v>
      </c>
      <c r="Q14" s="41">
        <f t="shared" si="5"/>
        <v>2.0545855856070765E-2</v>
      </c>
      <c r="R14" s="37">
        <f t="shared" si="6"/>
        <v>1286.7552587361786</v>
      </c>
      <c r="S14" s="39">
        <f t="shared" si="7"/>
        <v>2387.0333138944138</v>
      </c>
      <c r="T14" s="37">
        <f t="shared" si="8"/>
        <v>0.28900972669137626</v>
      </c>
      <c r="U14" s="38">
        <f t="shared" si="9"/>
        <v>0.25513207295518492</v>
      </c>
      <c r="V14" s="37">
        <f t="shared" si="10"/>
        <v>8.4428197505126267E-3</v>
      </c>
      <c r="W14" s="37">
        <f t="shared" si="11"/>
        <v>1212.2395644959661</v>
      </c>
      <c r="X14" s="37">
        <f t="shared" si="12"/>
        <v>1254.419786976837</v>
      </c>
      <c r="Y14" s="39">
        <f t="shared" si="13"/>
        <v>2467.9211894114696</v>
      </c>
    </row>
    <row r="15" spans="1:35" x14ac:dyDescent="0.25">
      <c r="A15" s="40" t="s">
        <v>410</v>
      </c>
      <c r="B15">
        <v>0</v>
      </c>
      <c r="C15">
        <f t="shared" si="3"/>
        <v>2.1576918699083452</v>
      </c>
      <c r="D15">
        <v>118.68199825015</v>
      </c>
      <c r="E15">
        <v>55.0041458214288</v>
      </c>
      <c r="F15">
        <v>56021.481495752902</v>
      </c>
      <c r="G15">
        <v>35.124188036124998</v>
      </c>
      <c r="H15">
        <v>22.983569460914101</v>
      </c>
      <c r="I15" s="36">
        <v>625.17318755953295</v>
      </c>
      <c r="J15">
        <v>156119.94</v>
      </c>
      <c r="K15">
        <v>85024.251000000004</v>
      </c>
      <c r="L15">
        <v>0.17836250261620101</v>
      </c>
      <c r="M15">
        <v>0.273148373012569</v>
      </c>
      <c r="N15">
        <v>0.99999999999997802</v>
      </c>
      <c r="O15">
        <v>3.8126031551107997E-2</v>
      </c>
      <c r="P15" s="37">
        <f t="shared" si="4"/>
        <v>0.11652676373124314</v>
      </c>
      <c r="Q15" s="41">
        <f t="shared" si="5"/>
        <v>2.1185087413146601E-3</v>
      </c>
      <c r="R15" s="37">
        <f t="shared" si="6"/>
        <v>1315.4475177519407</v>
      </c>
      <c r="S15" s="39">
        <f t="shared" si="7"/>
        <v>1545.7789541179607</v>
      </c>
      <c r="T15" s="37">
        <f t="shared" si="8"/>
        <v>0.37652115933322572</v>
      </c>
      <c r="U15" s="38">
        <f t="shared" si="9"/>
        <v>0.47969050319834494</v>
      </c>
      <c r="V15" s="37">
        <f t="shared" si="10"/>
        <v>1.7635113308422441E-2</v>
      </c>
      <c r="W15" s="37">
        <f t="shared" si="11"/>
        <v>714.1333337442361</v>
      </c>
      <c r="X15" s="37">
        <f t="shared" si="12"/>
        <v>397.01504299445867</v>
      </c>
      <c r="Y15" s="39">
        <f t="shared" si="13"/>
        <v>1142.2730733703661</v>
      </c>
    </row>
    <row r="16" spans="1:35" x14ac:dyDescent="0.25">
      <c r="A16" s="40" t="s">
        <v>411</v>
      </c>
      <c r="B16">
        <v>0</v>
      </c>
      <c r="C16">
        <f t="shared" si="3"/>
        <v>0.82640029039488538</v>
      </c>
      <c r="D16">
        <v>176.53047773825401</v>
      </c>
      <c r="E16">
        <v>213.61376537501101</v>
      </c>
      <c r="F16">
        <v>667.49571362477104</v>
      </c>
      <c r="G16">
        <v>44.287853903248703</v>
      </c>
      <c r="H16">
        <v>57.902068382722497</v>
      </c>
      <c r="I16">
        <v>16.3495047153495</v>
      </c>
      <c r="J16">
        <v>88682.342000000004</v>
      </c>
      <c r="K16">
        <v>70965.145999999993</v>
      </c>
      <c r="L16">
        <v>0.55276879022980596</v>
      </c>
      <c r="M16">
        <v>0.56868609416591398</v>
      </c>
      <c r="N16">
        <v>8.0483140718215093E-2</v>
      </c>
      <c r="O16">
        <v>0.11558181346697401</v>
      </c>
      <c r="P16" s="37">
        <f t="shared" si="4"/>
        <v>56.493756114688829</v>
      </c>
      <c r="Q16" s="41">
        <f t="shared" si="5"/>
        <v>0.32002267732177941</v>
      </c>
      <c r="R16" s="37">
        <f t="shared" si="6"/>
        <v>502.36278254167223</v>
      </c>
      <c r="S16" s="39">
        <f t="shared" si="7"/>
        <v>332.21242027833119</v>
      </c>
      <c r="T16" s="37">
        <f t="shared" si="8"/>
        <v>0.29861460500866333</v>
      </c>
      <c r="U16" s="38">
        <f t="shared" si="9"/>
        <v>0.19040770576841376</v>
      </c>
      <c r="V16" s="37">
        <f t="shared" si="10"/>
        <v>0.67433235391218516</v>
      </c>
      <c r="W16" s="37">
        <f t="shared" si="11"/>
        <v>1062.2192112823029</v>
      </c>
      <c r="X16" s="37">
        <f t="shared" si="12"/>
        <v>1541.8452005399258</v>
      </c>
      <c r="Y16" s="39">
        <f t="shared" si="13"/>
        <v>2565.8423475339782</v>
      </c>
    </row>
    <row r="17" spans="1:25" x14ac:dyDescent="0.25">
      <c r="A17" s="40" t="s">
        <v>412</v>
      </c>
      <c r="B17">
        <v>0</v>
      </c>
      <c r="C17">
        <f t="shared" si="3"/>
        <v>1.4786028754779463</v>
      </c>
      <c r="D17">
        <v>241.078135316388</v>
      </c>
      <c r="E17">
        <v>163.044546520621</v>
      </c>
      <c r="F17">
        <v>932.00669887966706</v>
      </c>
      <c r="G17">
        <v>192.042880363357</v>
      </c>
      <c r="H17">
        <v>32.653944984873803</v>
      </c>
      <c r="I17" s="36">
        <v>1045.99795559419</v>
      </c>
      <c r="J17">
        <v>274855.67</v>
      </c>
      <c r="K17">
        <v>172433.67</v>
      </c>
      <c r="L17">
        <v>0.24101884390012801</v>
      </c>
      <c r="M17">
        <v>0.20273324100142101</v>
      </c>
      <c r="N17">
        <v>0.99999999981852905</v>
      </c>
      <c r="O17">
        <v>0.95101876939775498</v>
      </c>
      <c r="P17" s="37">
        <f t="shared" si="4"/>
        <v>42.174026534301028</v>
      </c>
      <c r="Q17" s="41">
        <f t="shared" si="5"/>
        <v>0.25866566796803037</v>
      </c>
      <c r="R17" s="37">
        <f t="shared" si="6"/>
        <v>1140.1103199976337</v>
      </c>
      <c r="S17" s="39">
        <f t="shared" si="7"/>
        <v>1057.5862467021645</v>
      </c>
      <c r="T17" s="37">
        <f t="shared" si="8"/>
        <v>6.8864828391333663E-2</v>
      </c>
      <c r="U17" s="38">
        <f t="shared" si="9"/>
        <v>0.33763148694919032</v>
      </c>
      <c r="V17" s="37">
        <f t="shared" si="10"/>
        <v>1.0540173564428367E-2</v>
      </c>
      <c r="W17" s="37">
        <f t="shared" si="11"/>
        <v>1450.6153840068043</v>
      </c>
      <c r="X17" s="37">
        <f t="shared" si="12"/>
        <v>1176.841066799697</v>
      </c>
      <c r="Y17" s="39">
        <f t="shared" si="13"/>
        <v>2657.7736541286486</v>
      </c>
    </row>
    <row r="18" spans="1:25" x14ac:dyDescent="0.25">
      <c r="A18" s="40" t="s">
        <v>413</v>
      </c>
      <c r="B18">
        <v>0</v>
      </c>
      <c r="C18">
        <f t="shared" si="3"/>
        <v>1.2160207445116971</v>
      </c>
      <c r="D18">
        <v>311.79711000749398</v>
      </c>
      <c r="E18">
        <v>256.40772282441498</v>
      </c>
      <c r="F18">
        <v>47765.730774576201</v>
      </c>
      <c r="G18">
        <v>80.642080862103896</v>
      </c>
      <c r="H18">
        <v>57.533897171160802</v>
      </c>
      <c r="I18" s="36">
        <v>987.82175257671895</v>
      </c>
      <c r="J18">
        <v>231714.49</v>
      </c>
      <c r="K18">
        <v>310900.47999999998</v>
      </c>
      <c r="L18">
        <v>0.318276793096609</v>
      </c>
      <c r="M18">
        <v>0.178577601735526</v>
      </c>
      <c r="N18">
        <v>0.87268062261899604</v>
      </c>
      <c r="O18">
        <v>0.99999999977545795</v>
      </c>
      <c r="P18" s="37">
        <f t="shared" si="4"/>
        <v>1.6737352420620319</v>
      </c>
      <c r="Q18" s="41">
        <f t="shared" si="5"/>
        <v>6.5276319434738181E-3</v>
      </c>
      <c r="R18" s="37">
        <f t="shared" si="6"/>
        <v>743.15791443490536</v>
      </c>
      <c r="S18" s="39">
        <f t="shared" si="7"/>
        <v>1212.523852929738</v>
      </c>
      <c r="T18" s="37">
        <f t="shared" si="8"/>
        <v>0.16399626421612865</v>
      </c>
      <c r="U18" s="38">
        <f t="shared" si="9"/>
        <v>0.1916261637413699</v>
      </c>
      <c r="V18" s="37">
        <f t="shared" si="10"/>
        <v>1.1160920450720429E-2</v>
      </c>
      <c r="W18" s="37">
        <f t="shared" si="11"/>
        <v>1876.1456067848821</v>
      </c>
      <c r="X18" s="37">
        <f t="shared" si="12"/>
        <v>1850.7281875030494</v>
      </c>
      <c r="Y18" s="39">
        <f t="shared" si="13"/>
        <v>3736.8846212356357</v>
      </c>
    </row>
    <row r="19" spans="1:25" x14ac:dyDescent="0.25">
      <c r="A19" s="40" t="s">
        <v>414</v>
      </c>
      <c r="B19">
        <v>0</v>
      </c>
      <c r="C19">
        <f t="shared" si="3"/>
        <v>0.97238149198735968</v>
      </c>
      <c r="D19">
        <v>166.16864220314301</v>
      </c>
      <c r="E19">
        <v>170.88832271326601</v>
      </c>
      <c r="F19">
        <v>64256.450953334803</v>
      </c>
      <c r="G19">
        <v>57.767841010213999</v>
      </c>
      <c r="H19">
        <v>63.223994403931897</v>
      </c>
      <c r="I19" s="36">
        <v>1478.7402324068901</v>
      </c>
      <c r="J19">
        <v>208847.89</v>
      </c>
      <c r="K19">
        <v>353252.75</v>
      </c>
      <c r="L19">
        <v>0.37488014314907298</v>
      </c>
      <c r="M19">
        <v>0.23908738718445599</v>
      </c>
      <c r="N19">
        <v>0.51143770266378397</v>
      </c>
      <c r="O19">
        <v>0.845378773304304</v>
      </c>
      <c r="P19" s="37">
        <f t="shared" si="4"/>
        <v>0.44192108546826331</v>
      </c>
      <c r="Q19" s="41">
        <f t="shared" si="5"/>
        <v>2.6594734097183624E-3</v>
      </c>
      <c r="R19" s="37">
        <f t="shared" si="6"/>
        <v>1256.8429712790285</v>
      </c>
      <c r="S19" s="39">
        <f t="shared" si="7"/>
        <v>2067.1555808568837</v>
      </c>
      <c r="T19" s="37">
        <f t="shared" si="8"/>
        <v>0.2289336033462229</v>
      </c>
      <c r="U19" s="38">
        <f t="shared" si="9"/>
        <v>0.17437999771989027</v>
      </c>
      <c r="V19" s="37">
        <f t="shared" si="10"/>
        <v>7.4556705487447373E-3</v>
      </c>
      <c r="W19" s="37">
        <f t="shared" si="11"/>
        <v>999.86997328917744</v>
      </c>
      <c r="X19" s="37">
        <f t="shared" si="12"/>
        <v>1233.4567472335284</v>
      </c>
      <c r="Y19" s="39">
        <f t="shared" si="13"/>
        <v>2216.705870661076</v>
      </c>
    </row>
    <row r="20" spans="1:25" x14ac:dyDescent="0.25">
      <c r="A20" s="40" t="s">
        <v>415</v>
      </c>
      <c r="B20">
        <v>0</v>
      </c>
      <c r="C20">
        <f t="shared" si="3"/>
        <v>1.4576078351189148</v>
      </c>
      <c r="D20">
        <v>422.54445569298701</v>
      </c>
      <c r="E20">
        <v>289.888984891821</v>
      </c>
      <c r="F20">
        <v>3806.5689072997102</v>
      </c>
      <c r="G20">
        <v>85.541565822883598</v>
      </c>
      <c r="H20">
        <v>51.5061532235706</v>
      </c>
      <c r="I20">
        <v>1621.9543537755001</v>
      </c>
      <c r="J20">
        <v>230462.38</v>
      </c>
      <c r="K20">
        <v>311384.38</v>
      </c>
      <c r="L20">
        <v>0.36989867161529899</v>
      </c>
      <c r="M20">
        <v>0.223551055510014</v>
      </c>
      <c r="N20">
        <v>0.999885432411313</v>
      </c>
      <c r="O20">
        <v>0.94695579217244896</v>
      </c>
      <c r="P20" s="37">
        <f t="shared" si="4"/>
        <v>32.178843025174402</v>
      </c>
      <c r="Q20" s="41">
        <f t="shared" si="5"/>
        <v>0.11100402120205673</v>
      </c>
      <c r="R20" s="37">
        <f t="shared" si="6"/>
        <v>545.41569980378517</v>
      </c>
      <c r="S20" s="39">
        <f t="shared" si="7"/>
        <v>1074.1504376794467</v>
      </c>
      <c r="T20" s="37">
        <f t="shared" si="8"/>
        <v>0.15460320223016216</v>
      </c>
      <c r="U20" s="38">
        <f t="shared" si="9"/>
        <v>0.21405209494376803</v>
      </c>
      <c r="V20" s="37">
        <f t="shared" si="10"/>
        <v>6.7973552858232927E-3</v>
      </c>
      <c r="W20" s="37">
        <f t="shared" si="11"/>
        <v>2542.5345481895365</v>
      </c>
      <c r="X20" s="37">
        <f t="shared" si="12"/>
        <v>2092.3929656882124</v>
      </c>
      <c r="Y20" s="39">
        <f t="shared" si="13"/>
        <v>4685.4257724396002</v>
      </c>
    </row>
    <row r="21" spans="1:25" x14ac:dyDescent="0.25">
      <c r="A21" s="40" t="s">
        <v>416</v>
      </c>
      <c r="B21">
        <v>0</v>
      </c>
      <c r="C21">
        <f t="shared" si="3"/>
        <v>0.61786899659994188</v>
      </c>
      <c r="D21">
        <v>270.48617807173201</v>
      </c>
      <c r="E21">
        <v>437.77269867914498</v>
      </c>
      <c r="F21">
        <v>5443.0173122883398</v>
      </c>
      <c r="G21">
        <v>48.429030671781199</v>
      </c>
      <c r="H21">
        <v>37.024488481466797</v>
      </c>
      <c r="I21">
        <v>443.37444899036802</v>
      </c>
      <c r="J21">
        <v>340163.75</v>
      </c>
      <c r="K21">
        <v>675467.25</v>
      </c>
      <c r="L21">
        <v>0.29375665258407502</v>
      </c>
      <c r="M21">
        <v>9.2227011024765299E-2</v>
      </c>
      <c r="N21">
        <v>0.99999993713271396</v>
      </c>
      <c r="O21">
        <v>0.99999952779949597</v>
      </c>
      <c r="P21" s="37">
        <f t="shared" si="4"/>
        <v>21.754746923648426</v>
      </c>
      <c r="Q21" s="41">
        <f t="shared" si="5"/>
        <v>8.0428312746831529E-2</v>
      </c>
      <c r="R21" s="37">
        <f t="shared" si="6"/>
        <v>1257.6012291089778</v>
      </c>
      <c r="S21" s="39">
        <f t="shared" si="7"/>
        <v>1542.9633963881963</v>
      </c>
      <c r="T21" s="37">
        <f t="shared" si="8"/>
        <v>0.27308000628032375</v>
      </c>
      <c r="U21" s="38">
        <f t="shared" si="9"/>
        <v>0.29777588974709912</v>
      </c>
      <c r="V21" s="37">
        <f t="shared" si="10"/>
        <v>2.4866114917324673E-2</v>
      </c>
      <c r="W21" s="37">
        <f t="shared" si="11"/>
        <v>1627.5694623119387</v>
      </c>
      <c r="X21" s="37">
        <f t="shared" si="12"/>
        <v>3159.8044873226654</v>
      </c>
      <c r="Y21" s="39">
        <f t="shared" si="13"/>
        <v>4657.971124942791</v>
      </c>
    </row>
    <row r="22" spans="1:25" x14ac:dyDescent="0.25">
      <c r="A22" t="s">
        <v>276</v>
      </c>
      <c r="B22">
        <v>0</v>
      </c>
      <c r="C22">
        <f t="shared" si="3"/>
        <v>0.57282973361495915</v>
      </c>
      <c r="D22">
        <v>117.98818573627</v>
      </c>
      <c r="E22">
        <v>205.97426916316201</v>
      </c>
      <c r="F22">
        <v>21192.335690292501</v>
      </c>
      <c r="G22">
        <v>64.361855488373195</v>
      </c>
      <c r="H22">
        <v>40.429585618164303</v>
      </c>
      <c r="I22">
        <v>1517.79478692833</v>
      </c>
      <c r="J22">
        <v>224448.41</v>
      </c>
      <c r="K22">
        <v>419956.15</v>
      </c>
      <c r="L22">
        <v>0.42254858055823102</v>
      </c>
      <c r="M22">
        <v>0.19243540531553999</v>
      </c>
      <c r="N22">
        <v>0.97821024398909695</v>
      </c>
      <c r="O22">
        <v>0.98798979944315601</v>
      </c>
      <c r="P22" s="37">
        <f t="shared" si="4"/>
        <v>1.1467603515759617</v>
      </c>
      <c r="Q22" s="41">
        <f t="shared" si="5"/>
        <v>9.7192811671774296E-3</v>
      </c>
      <c r="R22" s="37">
        <f t="shared" si="6"/>
        <v>1902.295629002148</v>
      </c>
      <c r="S22" s="39">
        <f t="shared" si="7"/>
        <v>2038.876757306675</v>
      </c>
      <c r="T22" s="37">
        <f t="shared" si="8"/>
        <v>0.20547884922909132</v>
      </c>
      <c r="U22" s="38">
        <f t="shared" si="9"/>
        <v>0.27269633936209969</v>
      </c>
      <c r="V22" s="37">
        <f t="shared" si="10"/>
        <v>7.2638278210930473E-3</v>
      </c>
      <c r="W22" s="37">
        <f t="shared" si="11"/>
        <v>709.95852500461353</v>
      </c>
      <c r="X22" s="37">
        <f t="shared" si="12"/>
        <v>1486.7039948779041</v>
      </c>
      <c r="Y22" s="39">
        <f t="shared" si="13"/>
        <v>2130.5878542739592</v>
      </c>
    </row>
    <row r="23" spans="1:25" x14ac:dyDescent="0.25">
      <c r="A23" t="s">
        <v>277</v>
      </c>
      <c r="B23">
        <v>0</v>
      </c>
      <c r="C23">
        <f t="shared" si="3"/>
        <v>1.1066680594681633</v>
      </c>
      <c r="D23">
        <v>229.97036153337601</v>
      </c>
      <c r="E23">
        <v>207.80428202101899</v>
      </c>
      <c r="F23">
        <v>2255.7459348930702</v>
      </c>
      <c r="G23">
        <v>29.346137374557401</v>
      </c>
      <c r="H23">
        <v>62.306192526838601</v>
      </c>
      <c r="I23">
        <v>294.68044241136403</v>
      </c>
      <c r="J23">
        <v>341469.24</v>
      </c>
      <c r="K23">
        <v>268130.7</v>
      </c>
      <c r="L23">
        <v>0.48286716230037802</v>
      </c>
      <c r="M23">
        <v>0.12500417977139899</v>
      </c>
      <c r="N23">
        <v>1.0797353231571301</v>
      </c>
      <c r="O23">
        <v>4.9997012517942903</v>
      </c>
      <c r="P23" s="37">
        <f t="shared" si="4"/>
        <v>21.185376032528556</v>
      </c>
      <c r="Q23" s="41">
        <f t="shared" si="5"/>
        <v>0.10194869820048125</v>
      </c>
      <c r="R23" s="37">
        <f t="shared" si="6"/>
        <v>1484.8402103783358</v>
      </c>
      <c r="S23" s="39">
        <f t="shared" si="7"/>
        <v>1290.3040177626326</v>
      </c>
      <c r="T23" s="37">
        <f t="shared" si="8"/>
        <v>0.45065556094158576</v>
      </c>
      <c r="U23" s="38">
        <f t="shared" si="9"/>
        <v>0.17694870369828716</v>
      </c>
      <c r="V23" s="37">
        <f t="shared" si="10"/>
        <v>3.741340928424923E-2</v>
      </c>
      <c r="W23" s="37">
        <f t="shared" si="11"/>
        <v>1383.7776863012118</v>
      </c>
      <c r="X23" s="37">
        <f t="shared" si="12"/>
        <v>1499.9128652747142</v>
      </c>
      <c r="Y23" s="39">
        <f t="shared" si="13"/>
        <v>2879.0908463625824</v>
      </c>
    </row>
    <row r="24" spans="1:25" x14ac:dyDescent="0.25">
      <c r="A24" t="s">
        <v>278</v>
      </c>
      <c r="B24">
        <v>0</v>
      </c>
      <c r="C24">
        <f t="shared" si="3"/>
        <v>2.1414587434643071</v>
      </c>
      <c r="D24">
        <v>109.54158020169901</v>
      </c>
      <c r="E24">
        <v>51.152785705546698</v>
      </c>
      <c r="F24">
        <v>56567.953846297904</v>
      </c>
      <c r="G24">
        <v>37.394759983643397</v>
      </c>
      <c r="H24">
        <v>38.359348986902802</v>
      </c>
      <c r="I24">
        <v>1097.15862973617</v>
      </c>
      <c r="J24">
        <v>230389.68</v>
      </c>
      <c r="K24">
        <v>147470.75</v>
      </c>
      <c r="L24">
        <v>0.42852996504282498</v>
      </c>
      <c r="M24">
        <v>0.106706231887419</v>
      </c>
      <c r="N24">
        <v>0.62388378033107195</v>
      </c>
      <c r="O24">
        <v>0.25683093230074799</v>
      </c>
      <c r="P24" s="37">
        <f t="shared" si="4"/>
        <v>9.9055323675476703E-2</v>
      </c>
      <c r="Q24" s="41">
        <f t="shared" si="5"/>
        <v>1.93646000524143E-3</v>
      </c>
      <c r="R24" s="37">
        <f t="shared" si="6"/>
        <v>2103.2166924722401</v>
      </c>
      <c r="S24" s="39">
        <f t="shared" si="7"/>
        <v>2882.9466072266941</v>
      </c>
      <c r="T24" s="37">
        <f t="shared" si="8"/>
        <v>0.35365917593226065</v>
      </c>
      <c r="U24" s="38">
        <f t="shared" si="9"/>
        <v>0.2874136368624064</v>
      </c>
      <c r="V24" s="37">
        <f t="shared" si="10"/>
        <v>1.0048683664504506E-2</v>
      </c>
      <c r="W24" s="37">
        <f t="shared" si="11"/>
        <v>659.13360919461979</v>
      </c>
      <c r="X24" s="37">
        <f t="shared" si="12"/>
        <v>369.21626748109765</v>
      </c>
      <c r="Y24" s="39">
        <f t="shared" si="13"/>
        <v>1056.8306884775163</v>
      </c>
    </row>
    <row r="25" spans="1:25" x14ac:dyDescent="0.25">
      <c r="A25" t="s">
        <v>279</v>
      </c>
      <c r="B25">
        <v>0</v>
      </c>
      <c r="C25">
        <f t="shared" si="3"/>
        <v>2.6049958669444937</v>
      </c>
      <c r="D25">
        <v>135.20909875767501</v>
      </c>
      <c r="E25">
        <v>51.903767093599001</v>
      </c>
      <c r="F25">
        <v>2628.2670501714701</v>
      </c>
      <c r="G25">
        <v>72.193522100179905</v>
      </c>
      <c r="H25">
        <v>89.296107566584197</v>
      </c>
      <c r="I25">
        <v>10.526108494820701</v>
      </c>
      <c r="J25">
        <v>238055.99</v>
      </c>
      <c r="K25">
        <v>157186.73000000001</v>
      </c>
      <c r="L25">
        <v>0.47064547897339098</v>
      </c>
      <c r="M25">
        <v>0.114556542293949</v>
      </c>
      <c r="N25">
        <v>0.69986410000059496</v>
      </c>
      <c r="O25">
        <v>4.99999999999996</v>
      </c>
      <c r="P25" s="37">
        <f t="shared" si="4"/>
        <v>2.6701478338724902</v>
      </c>
      <c r="Q25" s="41">
        <f t="shared" si="5"/>
        <v>5.1444201132017343E-2</v>
      </c>
      <c r="R25" s="37">
        <f t="shared" si="6"/>
        <v>1760.650667649591</v>
      </c>
      <c r="S25" s="39">
        <f t="shared" si="7"/>
        <v>3028.4262357401217</v>
      </c>
      <c r="T25" s="37">
        <f t="shared" si="8"/>
        <v>0.18318818108982446</v>
      </c>
      <c r="U25" s="38">
        <f t="shared" si="9"/>
        <v>0.1234656280149629</v>
      </c>
      <c r="V25" s="37">
        <f t="shared" si="10"/>
        <v>1.0473956263537254</v>
      </c>
      <c r="W25" s="37">
        <f t="shared" si="11"/>
        <v>813.58020485006512</v>
      </c>
      <c r="X25" s="37">
        <f t="shared" si="12"/>
        <v>374.63678449146209</v>
      </c>
      <c r="Y25" s="39">
        <f t="shared" si="13"/>
        <v>1230.5759304264861</v>
      </c>
    </row>
    <row r="26" spans="1:25" x14ac:dyDescent="0.25">
      <c r="A26" t="s">
        <v>280</v>
      </c>
      <c r="B26">
        <v>0</v>
      </c>
      <c r="C26">
        <f t="shared" si="3"/>
        <v>2.3748417232165751</v>
      </c>
      <c r="D26">
        <v>213.794499208753</v>
      </c>
      <c r="E26">
        <v>90.024736014483395</v>
      </c>
      <c r="F26">
        <v>36252.956864510503</v>
      </c>
      <c r="G26">
        <v>45.996957543937299</v>
      </c>
      <c r="H26">
        <v>78.454958551660496</v>
      </c>
      <c r="I26">
        <v>394.90938055897198</v>
      </c>
      <c r="J26">
        <v>424376.01</v>
      </c>
      <c r="K26">
        <v>228036.82</v>
      </c>
      <c r="L26">
        <v>0.50665767357489999</v>
      </c>
      <c r="M26">
        <v>0.157050568743756</v>
      </c>
      <c r="N26">
        <v>0.70278505593058505</v>
      </c>
      <c r="O26">
        <v>4.2884385195308097</v>
      </c>
      <c r="P26" s="37">
        <f t="shared" si="4"/>
        <v>0.53090271848854731</v>
      </c>
      <c r="Q26" s="41">
        <f t="shared" si="5"/>
        <v>5.897298253705897E-3</v>
      </c>
      <c r="R26" s="37">
        <f t="shared" si="6"/>
        <v>1984.9716039028265</v>
      </c>
      <c r="S26" s="39">
        <f t="shared" si="7"/>
        <v>2533.0462503473814</v>
      </c>
      <c r="T26" s="37">
        <f t="shared" si="8"/>
        <v>0.28751901660815699</v>
      </c>
      <c r="U26" s="38">
        <f t="shared" si="9"/>
        <v>0.1405264906582078</v>
      </c>
      <c r="V26" s="37">
        <f t="shared" si="10"/>
        <v>2.7917797202980422E-2</v>
      </c>
      <c r="W26" s="37">
        <f t="shared" si="11"/>
        <v>1286.4442856305991</v>
      </c>
      <c r="X26" s="37">
        <f t="shared" si="12"/>
        <v>649.79055497723391</v>
      </c>
      <c r="Y26" s="39">
        <f t="shared" si="13"/>
        <v>1998.1129376932788</v>
      </c>
    </row>
    <row r="27" spans="1:25" x14ac:dyDescent="0.25">
      <c r="A27" t="s">
        <v>281</v>
      </c>
      <c r="B27">
        <v>0</v>
      </c>
      <c r="C27">
        <f t="shared" si="3"/>
        <v>1.0850202423641879</v>
      </c>
      <c r="D27">
        <v>260.26216935353398</v>
      </c>
      <c r="E27">
        <v>239.86849202595499</v>
      </c>
      <c r="F27">
        <v>11070.992175924999</v>
      </c>
      <c r="G27">
        <v>97.7939022595084</v>
      </c>
      <c r="H27">
        <v>40.034941552667497</v>
      </c>
      <c r="I27">
        <v>1506.7176596951499</v>
      </c>
      <c r="J27">
        <v>606051</v>
      </c>
      <c r="K27">
        <v>614459</v>
      </c>
      <c r="L27">
        <v>0.51555964761741102</v>
      </c>
      <c r="M27">
        <v>0.22722714922557599</v>
      </c>
      <c r="N27">
        <v>0.71764328906501296</v>
      </c>
      <c r="O27">
        <v>0.36558369647428701</v>
      </c>
      <c r="P27" s="37">
        <f t="shared" si="4"/>
        <v>5.6389430235524394</v>
      </c>
      <c r="Q27" s="41">
        <f t="shared" si="5"/>
        <v>2.3508477399117E-2</v>
      </c>
      <c r="R27" s="37">
        <f t="shared" si="6"/>
        <v>2328.617338068656</v>
      </c>
      <c r="S27" s="39">
        <f t="shared" si="7"/>
        <v>2561.6494888937409</v>
      </c>
      <c r="T27" s="37">
        <f t="shared" si="8"/>
        <v>0.13523338055276496</v>
      </c>
      <c r="U27" s="38">
        <f t="shared" si="9"/>
        <v>0.27538444100127357</v>
      </c>
      <c r="V27" s="37">
        <f t="shared" si="10"/>
        <v>7.3172302249584417E-3</v>
      </c>
      <c r="W27" s="37">
        <f t="shared" si="11"/>
        <v>1566.0495558576531</v>
      </c>
      <c r="X27" s="37">
        <f t="shared" si="12"/>
        <v>1731.3494874344499</v>
      </c>
      <c r="Y27" s="39">
        <f t="shared" si="13"/>
        <v>3289.1845847258078</v>
      </c>
    </row>
    <row r="28" spans="1:25" x14ac:dyDescent="0.25">
      <c r="A28" t="s">
        <v>282</v>
      </c>
      <c r="B28">
        <v>0</v>
      </c>
      <c r="C28">
        <f t="shared" si="3"/>
        <v>1.0367175074972801</v>
      </c>
      <c r="D28">
        <v>175.127856666817</v>
      </c>
      <c r="E28">
        <v>168.92533925619699</v>
      </c>
      <c r="F28">
        <v>653.90841250853396</v>
      </c>
      <c r="G28">
        <v>58.1550869237931</v>
      </c>
      <c r="H28">
        <v>100.566133983131</v>
      </c>
      <c r="I28">
        <v>1083.1199575808</v>
      </c>
      <c r="J28">
        <v>488437.33</v>
      </c>
      <c r="K28">
        <v>456113.67</v>
      </c>
      <c r="L28">
        <v>0.46097647708296702</v>
      </c>
      <c r="M28">
        <v>0.216830168369501</v>
      </c>
      <c r="N28">
        <v>0.41221034557221897</v>
      </c>
      <c r="O28">
        <v>1.4321489927020099</v>
      </c>
      <c r="P28" s="37">
        <f t="shared" si="4"/>
        <v>45.241094983262066</v>
      </c>
      <c r="Q28" s="41">
        <f t="shared" si="5"/>
        <v>0.26781710300222117</v>
      </c>
      <c r="R28" s="37">
        <f t="shared" si="6"/>
        <v>2789.0327632414205</v>
      </c>
      <c r="S28" s="39">
        <f t="shared" si="7"/>
        <v>2700.0903002967775</v>
      </c>
      <c r="T28" s="37">
        <f t="shared" si="8"/>
        <v>0.2274091691640002</v>
      </c>
      <c r="U28" s="38">
        <f t="shared" si="9"/>
        <v>0.10962935098856774</v>
      </c>
      <c r="V28" s="37">
        <f t="shared" si="10"/>
        <v>1.0178927941301034E-2</v>
      </c>
      <c r="W28" s="37">
        <f t="shared" si="11"/>
        <v>1053.7793596072916</v>
      </c>
      <c r="X28" s="37">
        <f t="shared" si="12"/>
        <v>1219.2881068525692</v>
      </c>
      <c r="Y28" s="39">
        <f t="shared" si="13"/>
        <v>2262.7176370955372</v>
      </c>
    </row>
    <row r="29" spans="1:25" x14ac:dyDescent="0.25">
      <c r="A29" t="s">
        <v>283</v>
      </c>
      <c r="B29">
        <v>0</v>
      </c>
      <c r="C29">
        <f t="shared" si="3"/>
        <v>2.9219081949751642</v>
      </c>
      <c r="D29">
        <v>204.88609003031999</v>
      </c>
      <c r="E29">
        <v>70.120645947283606</v>
      </c>
      <c r="F29">
        <v>45448.657855464298</v>
      </c>
      <c r="G29">
        <v>45.641735899812197</v>
      </c>
      <c r="H29">
        <v>27.567076599450399</v>
      </c>
      <c r="I29">
        <v>590.37440224817101</v>
      </c>
      <c r="J29">
        <v>400255.16</v>
      </c>
      <c r="K29">
        <v>176369.06</v>
      </c>
      <c r="L29">
        <v>0.44885275680358799</v>
      </c>
      <c r="M29">
        <v>0.15120309156697601</v>
      </c>
      <c r="N29">
        <v>1.2144927578899201</v>
      </c>
      <c r="O29">
        <v>1.34522706085405</v>
      </c>
      <c r="P29" s="37">
        <f t="shared" si="4"/>
        <v>0.31610933427843846</v>
      </c>
      <c r="Q29" s="41">
        <f t="shared" si="5"/>
        <v>4.5080778992835869E-3</v>
      </c>
      <c r="R29" s="37">
        <f t="shared" si="6"/>
        <v>1953.5497014012437</v>
      </c>
      <c r="S29" s="39">
        <f t="shared" si="7"/>
        <v>2515.222979157857</v>
      </c>
      <c r="T29" s="37">
        <f t="shared" si="8"/>
        <v>0.28975672680438996</v>
      </c>
      <c r="U29" s="38">
        <f t="shared" si="9"/>
        <v>0.39993359325666772</v>
      </c>
      <c r="V29" s="37">
        <f t="shared" si="10"/>
        <v>1.8674590155020824E-2</v>
      </c>
      <c r="W29" s="37">
        <f t="shared" si="11"/>
        <v>1232.8406048807758</v>
      </c>
      <c r="X29" s="37">
        <f t="shared" si="12"/>
        <v>506.12459933364465</v>
      </c>
      <c r="Y29" s="39">
        <f t="shared" si="13"/>
        <v>1808.6231989422888</v>
      </c>
    </row>
    <row r="30" spans="1:25" x14ac:dyDescent="0.25">
      <c r="A30" t="s">
        <v>284</v>
      </c>
      <c r="B30">
        <v>0</v>
      </c>
      <c r="C30">
        <f t="shared" si="3"/>
        <v>2.9917207410548281</v>
      </c>
      <c r="D30">
        <v>315.78480448803498</v>
      </c>
      <c r="E30">
        <v>105.552901430464</v>
      </c>
      <c r="F30">
        <v>50000.000000499997</v>
      </c>
      <c r="G30">
        <v>27.001977396995301</v>
      </c>
      <c r="H30">
        <v>47.4276837600232</v>
      </c>
      <c r="I30">
        <v>1000.5</v>
      </c>
      <c r="J30">
        <v>458729.49</v>
      </c>
      <c r="K30">
        <v>161904.48000000001</v>
      </c>
      <c r="L30">
        <v>0.48927368564915202</v>
      </c>
      <c r="M30">
        <v>0.25270524622818802</v>
      </c>
      <c r="N30">
        <v>0.63455289633612699</v>
      </c>
      <c r="O30">
        <v>2.9014873934456502</v>
      </c>
      <c r="P30" s="37">
        <f t="shared" si="4"/>
        <v>0.66664004682061173</v>
      </c>
      <c r="Q30" s="41">
        <f t="shared" si="5"/>
        <v>6.3156960896975436E-3</v>
      </c>
      <c r="R30" s="37">
        <f t="shared" si="6"/>
        <v>1452.6648637945502</v>
      </c>
      <c r="S30" s="39">
        <f t="shared" si="7"/>
        <v>1533.8704839549978</v>
      </c>
      <c r="T30" s="37">
        <f t="shared" si="8"/>
        <v>0.4897789449105916</v>
      </c>
      <c r="U30" s="38">
        <f t="shared" si="9"/>
        <v>0.23245916996041396</v>
      </c>
      <c r="V30" s="37">
        <f t="shared" si="10"/>
        <v>1.1019490254872562E-2</v>
      </c>
      <c r="W30" s="37">
        <f t="shared" si="11"/>
        <v>1900.1403624793384</v>
      </c>
      <c r="X30" s="37">
        <f t="shared" si="12"/>
        <v>761.87147484580214</v>
      </c>
      <c r="Y30" s="39">
        <f t="shared" si="13"/>
        <v>2770.9908515672905</v>
      </c>
    </row>
    <row r="31" spans="1:25" x14ac:dyDescent="0.25">
      <c r="A31" t="s">
        <v>285</v>
      </c>
      <c r="B31">
        <v>0</v>
      </c>
      <c r="C31">
        <f t="shared" si="3"/>
        <v>3.8863265666940574</v>
      </c>
      <c r="D31">
        <v>452.91995689313399</v>
      </c>
      <c r="E31">
        <v>116.541919244428</v>
      </c>
      <c r="F31">
        <v>2846.1147026876201</v>
      </c>
      <c r="G31">
        <v>82.500967777087197</v>
      </c>
      <c r="H31">
        <v>64.600616140850406</v>
      </c>
      <c r="I31">
        <v>516.55237899448298</v>
      </c>
      <c r="J31">
        <v>401146.43</v>
      </c>
      <c r="K31">
        <v>282189.21999999997</v>
      </c>
      <c r="L31">
        <v>0.61251935393168999</v>
      </c>
      <c r="M31">
        <v>0.27446184258156903</v>
      </c>
      <c r="N31">
        <v>0.86091339950927004</v>
      </c>
      <c r="O31">
        <v>0.32844891490094402</v>
      </c>
      <c r="P31" s="37">
        <f t="shared" si="4"/>
        <v>18.546041377244816</v>
      </c>
      <c r="Q31" s="41">
        <f t="shared" si="5"/>
        <v>0.15913622752640161</v>
      </c>
      <c r="R31" s="37">
        <f t="shared" si="6"/>
        <v>885.68945548727515</v>
      </c>
      <c r="S31" s="39">
        <f t="shared" si="7"/>
        <v>2421.3538083936414</v>
      </c>
      <c r="T31" s="37">
        <f t="shared" si="8"/>
        <v>0.16030114986933461</v>
      </c>
      <c r="U31" s="38">
        <f t="shared" si="9"/>
        <v>0.17066400691847744</v>
      </c>
      <c r="V31" s="37">
        <f t="shared" si="10"/>
        <v>2.1343430885869076E-2</v>
      </c>
      <c r="W31" s="37">
        <f t="shared" si="11"/>
        <v>2725.310017561831</v>
      </c>
      <c r="X31" s="37">
        <f t="shared" si="12"/>
        <v>841.189230166313</v>
      </c>
      <c r="Y31" s="39">
        <f t="shared" si="13"/>
        <v>3745.1517557718025</v>
      </c>
    </row>
    <row r="32" spans="1:25" x14ac:dyDescent="0.25">
      <c r="A32" t="s">
        <v>286</v>
      </c>
      <c r="B32">
        <v>0</v>
      </c>
      <c r="C32">
        <f t="shared" si="3"/>
        <v>1.3308209933472097</v>
      </c>
      <c r="D32">
        <v>250.42588971852899</v>
      </c>
      <c r="E32">
        <v>188.173985059156</v>
      </c>
      <c r="F32">
        <v>2564.9114945234501</v>
      </c>
      <c r="G32">
        <v>61.1989169375655</v>
      </c>
      <c r="H32">
        <v>52.757110890390997</v>
      </c>
      <c r="I32">
        <v>1313.7372907422</v>
      </c>
      <c r="J32">
        <v>314179.55</v>
      </c>
      <c r="K32">
        <v>435000.64</v>
      </c>
      <c r="L32">
        <v>0.49038801938315202</v>
      </c>
      <c r="M32">
        <v>0.31764785193517298</v>
      </c>
      <c r="N32">
        <v>1.0790999928202301</v>
      </c>
      <c r="O32">
        <v>0.112874399624932</v>
      </c>
      <c r="P32" s="37">
        <f t="shared" si="4"/>
        <v>18.372422491356062</v>
      </c>
      <c r="Q32" s="41">
        <f t="shared" si="5"/>
        <v>9.7635294727803898E-2</v>
      </c>
      <c r="R32" s="37">
        <f t="shared" si="6"/>
        <v>1254.5809474936004</v>
      </c>
      <c r="S32" s="39">
        <f t="shared" si="7"/>
        <v>2311.6938287896146</v>
      </c>
      <c r="T32" s="37">
        <f t="shared" si="8"/>
        <v>0.21609859555998365</v>
      </c>
      <c r="U32" s="38">
        <f t="shared" si="9"/>
        <v>0.20897656854079275</v>
      </c>
      <c r="V32" s="37">
        <f t="shared" si="10"/>
        <v>8.3920887971227418E-3</v>
      </c>
      <c r="W32" s="37">
        <f t="shared" si="11"/>
        <v>1506.8626928880808</v>
      </c>
      <c r="X32" s="37">
        <f t="shared" si="12"/>
        <v>1358.223123966673</v>
      </c>
      <c r="Y32" s="39">
        <f t="shared" si="13"/>
        <v>2884.5181037336724</v>
      </c>
    </row>
    <row r="33" spans="1:25" x14ac:dyDescent="0.25">
      <c r="A33" t="s">
        <v>287</v>
      </c>
      <c r="B33">
        <v>0</v>
      </c>
      <c r="C33">
        <f t="shared" si="3"/>
        <v>2.3100131898769298</v>
      </c>
      <c r="D33">
        <v>325.137490090445</v>
      </c>
      <c r="E33">
        <v>140.75135653565999</v>
      </c>
      <c r="F33">
        <v>494.755219702722</v>
      </c>
      <c r="G33">
        <v>76.366537682331497</v>
      </c>
      <c r="H33">
        <v>200</v>
      </c>
      <c r="I33">
        <v>1166.6418520704201</v>
      </c>
      <c r="J33">
        <v>448331.75</v>
      </c>
      <c r="K33">
        <v>299838.5</v>
      </c>
      <c r="L33">
        <v>0.66951854408020794</v>
      </c>
      <c r="M33">
        <v>0.212646128578693</v>
      </c>
      <c r="N33">
        <v>0.50877497409012096</v>
      </c>
      <c r="O33">
        <v>0.88781974366750105</v>
      </c>
      <c r="P33" s="37">
        <f t="shared" si="4"/>
        <v>92.497342055991382</v>
      </c>
      <c r="Q33" s="41">
        <f t="shared" si="5"/>
        <v>0.6571683878056036</v>
      </c>
      <c r="R33" s="37">
        <f t="shared" si="6"/>
        <v>1378.8989694030224</v>
      </c>
      <c r="S33" s="39">
        <f t="shared" si="7"/>
        <v>2130.2707652699214</v>
      </c>
      <c r="T33" s="37">
        <f t="shared" si="8"/>
        <v>0.17317794418038407</v>
      </c>
      <c r="U33" s="38">
        <f t="shared" si="9"/>
        <v>5.5124999999999987E-2</v>
      </c>
      <c r="V33" s="37">
        <f t="shared" si="10"/>
        <v>9.4502010025048506E-3</v>
      </c>
      <c r="W33" s="37">
        <f t="shared" si="11"/>
        <v>1956.4173433794501</v>
      </c>
      <c r="X33" s="37">
        <f t="shared" si="12"/>
        <v>1015.9307999791401</v>
      </c>
      <c r="Y33" s="39">
        <f t="shared" si="13"/>
        <v>3063.9881352035741</v>
      </c>
    </row>
    <row r="34" spans="1:25" x14ac:dyDescent="0.25">
      <c r="A34" t="s">
        <v>288</v>
      </c>
      <c r="B34">
        <v>0</v>
      </c>
      <c r="C34">
        <f t="shared" si="3"/>
        <v>2.1519953490896819</v>
      </c>
      <c r="D34">
        <v>368.14574125987099</v>
      </c>
      <c r="E34">
        <v>171.071810826915</v>
      </c>
      <c r="F34">
        <v>1426.1955817739999</v>
      </c>
      <c r="G34">
        <v>19.981015544639501</v>
      </c>
      <c r="H34">
        <v>138.252335902846</v>
      </c>
      <c r="I34">
        <v>1626.12486557594</v>
      </c>
      <c r="J34">
        <v>388810.49</v>
      </c>
      <c r="K34">
        <v>307623.51</v>
      </c>
      <c r="L34">
        <v>0.62351005157876704</v>
      </c>
      <c r="M34">
        <v>0.18626894402351299</v>
      </c>
      <c r="N34">
        <v>0.50200287684376099</v>
      </c>
      <c r="O34">
        <v>2.3113402287212601</v>
      </c>
      <c r="P34" s="37">
        <f t="shared" si="4"/>
        <v>44.15899152289127</v>
      </c>
      <c r="Q34" s="41">
        <f t="shared" si="5"/>
        <v>0.25813131520288829</v>
      </c>
      <c r="R34" s="37">
        <f t="shared" si="6"/>
        <v>1056.1319782470116</v>
      </c>
      <c r="S34" s="39">
        <f t="shared" si="7"/>
        <v>1798.2127418481803</v>
      </c>
      <c r="T34" s="37">
        <f t="shared" si="8"/>
        <v>0.66187826992347232</v>
      </c>
      <c r="U34" s="38">
        <f t="shared" si="9"/>
        <v>7.9745488045479332E-2</v>
      </c>
      <c r="V34" s="37">
        <f t="shared" si="10"/>
        <v>6.7799221532075698E-3</v>
      </c>
      <c r="W34" s="37">
        <f t="shared" si="11"/>
        <v>2215.2065973436065</v>
      </c>
      <c r="X34" s="37">
        <f t="shared" si="12"/>
        <v>1234.7811481535211</v>
      </c>
      <c r="Y34" s="39">
        <f t="shared" si="13"/>
        <v>3546.2454056414686</v>
      </c>
    </row>
    <row r="35" spans="1:25" x14ac:dyDescent="0.25">
      <c r="A35" t="s">
        <v>289</v>
      </c>
      <c r="B35">
        <v>0</v>
      </c>
      <c r="C35">
        <f t="shared" si="3"/>
        <v>0.52979905308723907</v>
      </c>
      <c r="D35">
        <v>129.06534017016301</v>
      </c>
      <c r="E35">
        <v>243.611874007843</v>
      </c>
      <c r="F35">
        <v>52094.353319299997</v>
      </c>
      <c r="G35">
        <v>71.308442359570293</v>
      </c>
      <c r="H35">
        <v>199.737468071905</v>
      </c>
      <c r="I35">
        <v>889.74104914272903</v>
      </c>
      <c r="J35">
        <v>205702.81</v>
      </c>
      <c r="K35">
        <v>297256.92</v>
      </c>
      <c r="L35">
        <v>0.49539294997125599</v>
      </c>
      <c r="M35">
        <v>0.22703240552228399</v>
      </c>
      <c r="N35">
        <v>0.89324569657153197</v>
      </c>
      <c r="O35">
        <v>0.90248162349303995</v>
      </c>
      <c r="P35" s="37">
        <f t="shared" si="4"/>
        <v>0.60355580566664835</v>
      </c>
      <c r="Q35" s="41">
        <f t="shared" si="5"/>
        <v>4.6763585395653484E-3</v>
      </c>
      <c r="R35" s="37">
        <f t="shared" si="6"/>
        <v>1593.7881520228143</v>
      </c>
      <c r="S35" s="39">
        <f t="shared" si="7"/>
        <v>1220.207024844897</v>
      </c>
      <c r="T35" s="37">
        <f t="shared" si="8"/>
        <v>0.18546191113407592</v>
      </c>
      <c r="U35" s="38">
        <f t="shared" si="9"/>
        <v>5.5197455472055068E-2</v>
      </c>
      <c r="V35" s="37">
        <f t="shared" si="10"/>
        <v>1.2391245756979127E-2</v>
      </c>
      <c r="W35" s="37">
        <f t="shared" si="11"/>
        <v>776.611979959108</v>
      </c>
      <c r="X35" s="37">
        <f t="shared" si="12"/>
        <v>1758.3688863595571</v>
      </c>
      <c r="Y35" s="39">
        <f t="shared" si="13"/>
        <v>2450.9678022374642</v>
      </c>
    </row>
    <row r="36" spans="1:25" x14ac:dyDescent="0.25">
      <c r="A36" t="s">
        <v>290</v>
      </c>
      <c r="B36">
        <v>0</v>
      </c>
      <c r="C36">
        <f t="shared" si="3"/>
        <v>0.61814221722932727</v>
      </c>
      <c r="D36">
        <v>164.649541970223</v>
      </c>
      <c r="E36">
        <v>266.36191054580399</v>
      </c>
      <c r="F36">
        <v>1775.64053796086</v>
      </c>
      <c r="G36">
        <v>45.350300876288003</v>
      </c>
      <c r="H36">
        <v>122.05237669423001</v>
      </c>
      <c r="I36">
        <v>220.46413178151801</v>
      </c>
      <c r="J36">
        <v>324580.03999999998</v>
      </c>
      <c r="K36">
        <v>331463.3</v>
      </c>
      <c r="L36">
        <v>0.51885227491560804</v>
      </c>
      <c r="M36">
        <v>0.23387335604250301</v>
      </c>
      <c r="N36">
        <v>0.75218299139681299</v>
      </c>
      <c r="O36">
        <v>2.79190584775953</v>
      </c>
      <c r="P36" s="37">
        <f t="shared" si="4"/>
        <v>24.698899147709621</v>
      </c>
      <c r="Q36" s="41">
        <f t="shared" si="5"/>
        <v>0.15000891500916799</v>
      </c>
      <c r="R36" s="37">
        <f t="shared" si="6"/>
        <v>1971.3388577704063</v>
      </c>
      <c r="S36" s="39">
        <f t="shared" si="7"/>
        <v>1244.4095303296042</v>
      </c>
      <c r="T36" s="37">
        <f t="shared" si="8"/>
        <v>0.2916187929177525</v>
      </c>
      <c r="U36" s="38">
        <f t="shared" si="9"/>
        <v>9.0330072208427564E-2</v>
      </c>
      <c r="V36" s="37">
        <f t="shared" si="10"/>
        <v>5.0008134706129317E-2</v>
      </c>
      <c r="W36" s="37">
        <f t="shared" si="11"/>
        <v>990.72924319007461</v>
      </c>
      <c r="X36" s="37">
        <f t="shared" si="12"/>
        <v>1922.5766310551453</v>
      </c>
      <c r="Y36" s="39">
        <f t="shared" si="13"/>
        <v>2834.6117023612987</v>
      </c>
    </row>
    <row r="37" spans="1:25" x14ac:dyDescent="0.25">
      <c r="A37" t="s">
        <v>291</v>
      </c>
      <c r="B37">
        <v>0</v>
      </c>
      <c r="C37">
        <f t="shared" si="3"/>
        <v>1.4097579866704939</v>
      </c>
      <c r="D37">
        <v>195.23924936094099</v>
      </c>
      <c r="E37">
        <v>138.491323480315</v>
      </c>
      <c r="F37">
        <v>36659.800466992099</v>
      </c>
      <c r="G37">
        <v>69.317990807287202</v>
      </c>
      <c r="H37">
        <v>78.184088125093595</v>
      </c>
      <c r="I37">
        <v>317.10238010747997</v>
      </c>
      <c r="J37">
        <v>229891.66</v>
      </c>
      <c r="K37">
        <v>220768.11</v>
      </c>
      <c r="L37">
        <v>0.57341573453959804</v>
      </c>
      <c r="M37">
        <v>0.101979955881703</v>
      </c>
      <c r="N37">
        <v>0.97967597521178795</v>
      </c>
      <c r="O37">
        <v>0.185214753125993</v>
      </c>
      <c r="P37" s="37">
        <f t="shared" si="4"/>
        <v>0.73756380817308043</v>
      </c>
      <c r="Q37" s="41">
        <f t="shared" si="5"/>
        <v>5.3257040920539466E-3</v>
      </c>
      <c r="R37" s="37">
        <f t="shared" si="6"/>
        <v>1177.486907742596</v>
      </c>
      <c r="S37" s="39">
        <f t="shared" si="7"/>
        <v>1594.0934381450959</v>
      </c>
      <c r="T37" s="37">
        <f t="shared" si="8"/>
        <v>0.19078741097339616</v>
      </c>
      <c r="U37" s="38">
        <f t="shared" si="9"/>
        <v>0.1410133476566246</v>
      </c>
      <c r="V37" s="37">
        <f t="shared" si="10"/>
        <v>3.4767950957237025E-2</v>
      </c>
      <c r="W37" s="37">
        <f t="shared" si="11"/>
        <v>1174.7936340773128</v>
      </c>
      <c r="X37" s="37">
        <f t="shared" si="12"/>
        <v>999.61808196058075</v>
      </c>
      <c r="Y37" s="39">
        <f t="shared" si="13"/>
        <v>2194.8293524204846</v>
      </c>
    </row>
    <row r="38" spans="1:25" x14ac:dyDescent="0.25">
      <c r="A38" t="s">
        <v>292</v>
      </c>
      <c r="B38">
        <v>0</v>
      </c>
      <c r="C38">
        <f t="shared" si="3"/>
        <v>1.7695104283389711</v>
      </c>
      <c r="D38">
        <v>224.650523648221</v>
      </c>
      <c r="E38">
        <v>126.95631517645199</v>
      </c>
      <c r="F38">
        <v>2237.3932787905101</v>
      </c>
      <c r="G38">
        <v>51.108351879813</v>
      </c>
      <c r="H38">
        <v>74.059049713583093</v>
      </c>
      <c r="I38">
        <v>1371.0012974134099</v>
      </c>
      <c r="J38">
        <v>344141.23</v>
      </c>
      <c r="K38">
        <v>255161.78</v>
      </c>
      <c r="L38">
        <v>0.472815740447114</v>
      </c>
      <c r="M38">
        <v>0.14309892422370701</v>
      </c>
      <c r="N38">
        <v>0.77279901490775105</v>
      </c>
      <c r="O38">
        <v>0.85584304875647799</v>
      </c>
      <c r="P38" s="37">
        <f t="shared" si="4"/>
        <v>12.747335461853314</v>
      </c>
      <c r="Q38" s="41">
        <f t="shared" si="5"/>
        <v>0.10040725775741249</v>
      </c>
      <c r="R38" s="37">
        <f t="shared" si="6"/>
        <v>1531.8959618313145</v>
      </c>
      <c r="S38" s="39">
        <f t="shared" si="7"/>
        <v>2009.8392084344907</v>
      </c>
      <c r="T38" s="37">
        <f t="shared" si="8"/>
        <v>0.25876396936258217</v>
      </c>
      <c r="U38" s="38">
        <f t="shared" si="9"/>
        <v>0.14886769466578659</v>
      </c>
      <c r="V38" s="37">
        <f t="shared" si="10"/>
        <v>8.0415678823938658E-3</v>
      </c>
      <c r="W38" s="37">
        <f t="shared" si="11"/>
        <v>1351.7671571567901</v>
      </c>
      <c r="X38" s="37">
        <f t="shared" si="12"/>
        <v>916.35941573990692</v>
      </c>
      <c r="Y38" s="39">
        <f t="shared" si="13"/>
        <v>2312.3953067711591</v>
      </c>
    </row>
    <row r="39" spans="1:25" x14ac:dyDescent="0.25">
      <c r="A39" t="s">
        <v>293</v>
      </c>
      <c r="B39">
        <v>0</v>
      </c>
      <c r="C39">
        <f t="shared" si="3"/>
        <v>1.4652234189419748</v>
      </c>
      <c r="D39">
        <v>230.830561324949</v>
      </c>
      <c r="E39">
        <v>157.539497622574</v>
      </c>
      <c r="F39">
        <v>7814.4181847051696</v>
      </c>
      <c r="G39">
        <v>55.647754143131401</v>
      </c>
      <c r="H39">
        <v>118.99300249794101</v>
      </c>
      <c r="I39">
        <v>819.01196731137202</v>
      </c>
      <c r="J39">
        <v>327624.49</v>
      </c>
      <c r="K39">
        <v>246691.31</v>
      </c>
      <c r="L39">
        <v>0.47575218018971999</v>
      </c>
      <c r="M39">
        <v>0.17013545955427301</v>
      </c>
      <c r="N39">
        <v>0.79064488552338297</v>
      </c>
      <c r="O39">
        <v>4.9999999999996501</v>
      </c>
      <c r="P39" s="37">
        <f t="shared" si="4"/>
        <v>4.6535685456717388</v>
      </c>
      <c r="Q39" s="41">
        <f t="shared" si="5"/>
        <v>2.953905919403493E-2</v>
      </c>
      <c r="R39" s="37">
        <f t="shared" si="6"/>
        <v>1419.3289143320605</v>
      </c>
      <c r="S39" s="39">
        <f t="shared" si="7"/>
        <v>1565.901337269793</v>
      </c>
      <c r="T39" s="37">
        <f t="shared" si="8"/>
        <v>0.23765559282022455</v>
      </c>
      <c r="U39" s="38">
        <f t="shared" si="9"/>
        <v>9.2652507026123404E-2</v>
      </c>
      <c r="V39" s="37">
        <f t="shared" si="10"/>
        <v>1.3461341763042289E-2</v>
      </c>
      <c r="W39" s="37">
        <f t="shared" si="11"/>
        <v>1388.9536805876187</v>
      </c>
      <c r="X39" s="37">
        <f t="shared" si="12"/>
        <v>1137.1061124193445</v>
      </c>
      <c r="Y39" s="39">
        <f t="shared" si="13"/>
        <v>2554.1741582805398</v>
      </c>
    </row>
    <row r="40" spans="1:25" x14ac:dyDescent="0.25">
      <c r="A40" t="s">
        <v>294</v>
      </c>
      <c r="B40">
        <v>0</v>
      </c>
      <c r="C40">
        <f t="shared" si="3"/>
        <v>1.0515938551007016</v>
      </c>
      <c r="D40">
        <v>417.53388324271401</v>
      </c>
      <c r="E40">
        <v>397.04861455540799</v>
      </c>
      <c r="F40">
        <v>50858.370387805</v>
      </c>
      <c r="G40">
        <v>64.577849894524505</v>
      </c>
      <c r="H40">
        <v>121.670516264887</v>
      </c>
      <c r="I40">
        <v>1292.42699381033</v>
      </c>
      <c r="J40">
        <v>361470.3</v>
      </c>
      <c r="K40">
        <v>535419.61</v>
      </c>
      <c r="L40">
        <v>0.50435099736181199</v>
      </c>
      <c r="M40">
        <v>0.23452201486080701</v>
      </c>
      <c r="N40">
        <v>0.73239053403683396</v>
      </c>
      <c r="O40">
        <v>0.55779014229442003</v>
      </c>
      <c r="P40" s="37">
        <f t="shared" si="4"/>
        <v>3.259664999238959</v>
      </c>
      <c r="Q40" s="41">
        <f t="shared" si="5"/>
        <v>8.2097377493407023E-3</v>
      </c>
      <c r="R40" s="37">
        <f t="shared" si="6"/>
        <v>865.72686554848042</v>
      </c>
      <c r="S40" s="39">
        <f t="shared" si="7"/>
        <v>1348.4988748784122</v>
      </c>
      <c r="T40" s="37">
        <f t="shared" si="8"/>
        <v>0.20479158134872089</v>
      </c>
      <c r="U40" s="38">
        <f t="shared" si="9"/>
        <v>9.061357129444278E-2</v>
      </c>
      <c r="V40" s="37">
        <f t="shared" si="10"/>
        <v>8.5304624963736791E-3</v>
      </c>
      <c r="W40" s="37">
        <f t="shared" si="11"/>
        <v>2512.3849310560386</v>
      </c>
      <c r="X40" s="37">
        <f t="shared" si="12"/>
        <v>2865.8616623257076</v>
      </c>
      <c r="Y40" s="39">
        <f t="shared" si="13"/>
        <v>5357.2244248228953</v>
      </c>
    </row>
    <row r="41" spans="1:25" x14ac:dyDescent="0.25">
      <c r="A41" t="s">
        <v>296</v>
      </c>
      <c r="B41">
        <v>0</v>
      </c>
      <c r="C41">
        <f t="shared" si="3"/>
        <v>1.5881840991762739</v>
      </c>
      <c r="D41">
        <v>182.80006417176901</v>
      </c>
      <c r="E41">
        <v>115.100046818615</v>
      </c>
      <c r="F41">
        <v>712.30349798038401</v>
      </c>
      <c r="G41">
        <v>36.428598060625198</v>
      </c>
      <c r="H41">
        <v>75.254314245718405</v>
      </c>
      <c r="I41">
        <v>861.70834946058096</v>
      </c>
      <c r="J41">
        <v>320868.95</v>
      </c>
      <c r="K41">
        <v>216763.2</v>
      </c>
      <c r="L41">
        <v>0.52833203693647002</v>
      </c>
      <c r="M41">
        <v>0.228665778077947</v>
      </c>
      <c r="N41">
        <v>0.34336026410201098</v>
      </c>
      <c r="O41">
        <v>0.19004932280935</v>
      </c>
      <c r="P41" s="37">
        <f t="shared" si="4"/>
        <v>29.538386382030463</v>
      </c>
      <c r="Q41" s="41">
        <f t="shared" si="5"/>
        <v>0.2566322707807383</v>
      </c>
      <c r="R41" s="37">
        <f t="shared" si="6"/>
        <v>1755.2999855541291</v>
      </c>
      <c r="S41" s="39">
        <f t="shared" si="7"/>
        <v>1883.2590080662169</v>
      </c>
      <c r="T41" s="37">
        <f t="shared" si="8"/>
        <v>0.36303895027721605</v>
      </c>
      <c r="U41" s="38">
        <f t="shared" si="9"/>
        <v>0.14650322855911568</v>
      </c>
      <c r="V41" s="37">
        <f t="shared" si="10"/>
        <v>1.2794352064595307E-2</v>
      </c>
      <c r="W41" s="37">
        <f t="shared" si="11"/>
        <v>1099.9445675029381</v>
      </c>
      <c r="X41" s="37">
        <f t="shared" si="12"/>
        <v>830.78192296105033</v>
      </c>
      <c r="Y41" s="39">
        <f t="shared" si="13"/>
        <v>1959.1849261051186</v>
      </c>
    </row>
    <row r="42" spans="1:25" x14ac:dyDescent="0.25">
      <c r="A42" t="s">
        <v>297</v>
      </c>
      <c r="B42">
        <v>0</v>
      </c>
      <c r="C42">
        <f t="shared" si="3"/>
        <v>0.67883659775360472</v>
      </c>
      <c r="D42">
        <v>176.65210042156801</v>
      </c>
      <c r="E42">
        <v>260.22772049436099</v>
      </c>
      <c r="F42">
        <v>13594.076377319299</v>
      </c>
      <c r="G42">
        <v>68.557838156165403</v>
      </c>
      <c r="H42">
        <v>71.432415194711695</v>
      </c>
      <c r="I42">
        <v>1639.44848712782</v>
      </c>
      <c r="J42">
        <v>235875.4</v>
      </c>
      <c r="K42">
        <v>398701.66</v>
      </c>
      <c r="L42">
        <v>0.40915201242793098</v>
      </c>
      <c r="M42">
        <v>0.18124576534908199</v>
      </c>
      <c r="N42">
        <v>1.46603318081477</v>
      </c>
      <c r="O42">
        <v>0.54946176938236402</v>
      </c>
      <c r="P42" s="37">
        <f t="shared" si="4"/>
        <v>3.3816032908232532</v>
      </c>
      <c r="Q42" s="41">
        <f t="shared" si="5"/>
        <v>1.91427290292801E-2</v>
      </c>
      <c r="R42" s="37">
        <f t="shared" si="6"/>
        <v>1335.2538658589378</v>
      </c>
      <c r="S42" s="39">
        <f t="shared" si="7"/>
        <v>1532.1260134876354</v>
      </c>
      <c r="T42" s="37">
        <f t="shared" si="8"/>
        <v>0.19290281542827026</v>
      </c>
      <c r="U42" s="38">
        <f t="shared" si="9"/>
        <v>0.15434169445269164</v>
      </c>
      <c r="V42" s="37">
        <f t="shared" si="10"/>
        <v>6.724822454967706E-3</v>
      </c>
      <c r="W42" s="37">
        <f t="shared" si="11"/>
        <v>1062.951039306557</v>
      </c>
      <c r="X42" s="37">
        <f t="shared" si="12"/>
        <v>1878.3005916650193</v>
      </c>
      <c r="Y42" s="39">
        <f t="shared" si="13"/>
        <v>2873.2059105732278</v>
      </c>
    </row>
    <row r="43" spans="1:25" x14ac:dyDescent="0.25">
      <c r="A43" t="s">
        <v>298</v>
      </c>
      <c r="B43">
        <v>0</v>
      </c>
      <c r="C43">
        <f t="shared" si="3"/>
        <v>0.53745227081851243</v>
      </c>
      <c r="D43">
        <v>135.80825801172</v>
      </c>
      <c r="E43">
        <v>252.68896492872</v>
      </c>
      <c r="F43">
        <v>982.20986663224198</v>
      </c>
      <c r="G43">
        <v>51.241601409412297</v>
      </c>
      <c r="H43">
        <v>80.575462706260197</v>
      </c>
      <c r="I43">
        <v>444.571141923266</v>
      </c>
      <c r="J43">
        <v>202225.4</v>
      </c>
      <c r="K43">
        <v>276981.93</v>
      </c>
      <c r="L43">
        <v>0.42735622997141998</v>
      </c>
      <c r="M43">
        <v>2.2544762752617398E-2</v>
      </c>
      <c r="N43">
        <v>0.929699011728091</v>
      </c>
      <c r="O43">
        <v>2.0137954649821301</v>
      </c>
      <c r="P43" s="37">
        <f t="shared" si="4"/>
        <v>34.938814312077255</v>
      </c>
      <c r="Q43" s="41">
        <f t="shared" si="5"/>
        <v>0.2572657570577343</v>
      </c>
      <c r="R43" s="37">
        <f t="shared" si="6"/>
        <v>1489.0508350570869</v>
      </c>
      <c r="S43" s="39">
        <f t="shared" si="7"/>
        <v>1096.1378154290699</v>
      </c>
      <c r="T43" s="37">
        <f t="shared" si="8"/>
        <v>0.25809107514681945</v>
      </c>
      <c r="U43" s="38">
        <f t="shared" si="9"/>
        <v>0.13682825552230338</v>
      </c>
      <c r="V43" s="37">
        <f t="shared" si="10"/>
        <v>2.4799180514291991E-2</v>
      </c>
      <c r="W43" s="37">
        <f t="shared" si="11"/>
        <v>817.18546598354385</v>
      </c>
      <c r="X43" s="37">
        <f t="shared" si="12"/>
        <v>1823.8865230467288</v>
      </c>
      <c r="Y43" s="39">
        <f t="shared" si="13"/>
        <v>2555.0104714233516</v>
      </c>
    </row>
    <row r="44" spans="1:25" x14ac:dyDescent="0.25">
      <c r="A44" t="s">
        <v>299</v>
      </c>
      <c r="B44">
        <v>0</v>
      </c>
      <c r="C44">
        <f t="shared" si="3"/>
        <v>0.70732305794704708</v>
      </c>
      <c r="D44">
        <v>201.70272256846701</v>
      </c>
      <c r="E44">
        <v>285.16350527847101</v>
      </c>
      <c r="F44">
        <v>44130.489228964798</v>
      </c>
      <c r="G44">
        <v>31.570829284515199</v>
      </c>
      <c r="H44">
        <v>96.483062936816907</v>
      </c>
      <c r="I44">
        <v>657.43857827212003</v>
      </c>
      <c r="J44">
        <v>223605.97</v>
      </c>
      <c r="K44">
        <v>258452.97</v>
      </c>
      <c r="L44">
        <v>0.57168236229068203</v>
      </c>
      <c r="M44">
        <v>0.20713657877281799</v>
      </c>
      <c r="N44">
        <v>0.77320699030648599</v>
      </c>
      <c r="O44">
        <v>1.9250786196510701</v>
      </c>
      <c r="P44" s="37">
        <f t="shared" si="4"/>
        <v>1.3033677259594765</v>
      </c>
      <c r="Q44" s="41">
        <f t="shared" si="5"/>
        <v>6.4618251521967171E-3</v>
      </c>
      <c r="R44" s="37">
        <f t="shared" si="6"/>
        <v>1108.5917292172298</v>
      </c>
      <c r="S44" s="39">
        <f t="shared" si="7"/>
        <v>906.33256085000312</v>
      </c>
      <c r="T44" s="37">
        <f t="shared" si="8"/>
        <v>0.41889935423668373</v>
      </c>
      <c r="U44" s="38">
        <f t="shared" si="9"/>
        <v>0.11426876038564251</v>
      </c>
      <c r="V44" s="37">
        <f t="shared" si="10"/>
        <v>1.6769627406070239E-2</v>
      </c>
      <c r="W44" s="37">
        <f t="shared" si="11"/>
        <v>1213.6856458171917</v>
      </c>
      <c r="X44" s="37">
        <f t="shared" si="12"/>
        <v>2058.2848732190682</v>
      </c>
      <c r="Y44" s="39">
        <f t="shared" si="13"/>
        <v>3201.9490407580652</v>
      </c>
    </row>
    <row r="45" spans="1:25" x14ac:dyDescent="0.25">
      <c r="A45" t="s">
        <v>300</v>
      </c>
      <c r="B45">
        <v>0</v>
      </c>
      <c r="C45">
        <f t="shared" si="3"/>
        <v>0.98014665272005586</v>
      </c>
      <c r="D45">
        <v>144.38366370386001</v>
      </c>
      <c r="E45">
        <v>147.30822505302999</v>
      </c>
      <c r="F45">
        <v>1119.46404995496</v>
      </c>
      <c r="G45">
        <v>40.131077368818303</v>
      </c>
      <c r="H45">
        <v>110.14791750873501</v>
      </c>
      <c r="I45">
        <v>462.32923632927498</v>
      </c>
      <c r="J45">
        <v>193340.18</v>
      </c>
      <c r="K45">
        <v>162662.96</v>
      </c>
      <c r="L45">
        <v>0.59158857465389603</v>
      </c>
      <c r="M45">
        <v>0.17800005098312299</v>
      </c>
      <c r="N45">
        <v>0.74890515537235902</v>
      </c>
      <c r="O45">
        <v>4.1433025439989999</v>
      </c>
      <c r="P45" s="37">
        <f t="shared" si="4"/>
        <v>18.999181999390625</v>
      </c>
      <c r="Q45" s="41">
        <f t="shared" si="5"/>
        <v>0.13158816940924248</v>
      </c>
      <c r="R45" s="37">
        <f t="shared" si="6"/>
        <v>1339.0724063946243</v>
      </c>
      <c r="S45" s="39">
        <f t="shared" si="7"/>
        <v>1104.235421623215</v>
      </c>
      <c r="T45" s="37">
        <f t="shared" si="8"/>
        <v>0.32954510237683715</v>
      </c>
      <c r="U45" s="38">
        <f t="shared" si="9"/>
        <v>0.10009267764073422</v>
      </c>
      <c r="V45" s="37">
        <f t="shared" si="10"/>
        <v>2.3846642465301278E-2</v>
      </c>
      <c r="W45" s="37">
        <f t="shared" si="11"/>
        <v>868.78539811671806</v>
      </c>
      <c r="X45" s="37">
        <f t="shared" si="12"/>
        <v>1063.2576950241769</v>
      </c>
      <c r="Y45" s="39">
        <f t="shared" si="13"/>
        <v>1918.3556179946399</v>
      </c>
    </row>
    <row r="46" spans="1:25" x14ac:dyDescent="0.25">
      <c r="A46" t="s">
        <v>301</v>
      </c>
      <c r="B46">
        <v>0</v>
      </c>
      <c r="C46">
        <f t="shared" si="3"/>
        <v>1.4250997383989821</v>
      </c>
      <c r="D46">
        <v>319.19141310127299</v>
      </c>
      <c r="E46">
        <v>223.97829744875699</v>
      </c>
      <c r="F46">
        <v>48629.9226574559</v>
      </c>
      <c r="G46">
        <v>22.519831765579202</v>
      </c>
      <c r="H46">
        <v>124.34879839619499</v>
      </c>
      <c r="I46">
        <v>1250.3530157795201</v>
      </c>
      <c r="J46">
        <v>353423.6</v>
      </c>
      <c r="K46">
        <v>531705.4</v>
      </c>
      <c r="L46">
        <v>0.67888180141233401</v>
      </c>
      <c r="M46">
        <v>0.11875953299726701</v>
      </c>
      <c r="N46">
        <v>0.559927960747164</v>
      </c>
      <c r="O46">
        <v>0.14224931482252801</v>
      </c>
      <c r="P46" s="37">
        <f t="shared" si="4"/>
        <v>1.4701226191591505</v>
      </c>
      <c r="Q46" s="41">
        <f t="shared" si="5"/>
        <v>6.5636833385408402E-3</v>
      </c>
      <c r="R46" s="37">
        <f t="shared" si="6"/>
        <v>1107.2465783653954</v>
      </c>
      <c r="S46" s="39">
        <f t="shared" si="7"/>
        <v>2373.9148214645511</v>
      </c>
      <c r="T46" s="37">
        <f t="shared" si="8"/>
        <v>0.58726015974124479</v>
      </c>
      <c r="U46" s="38">
        <f t="shared" si="9"/>
        <v>8.8661894141289568E-2</v>
      </c>
      <c r="V46" s="37">
        <f t="shared" si="10"/>
        <v>8.8175098239168647E-3</v>
      </c>
      <c r="W46" s="37">
        <f t="shared" si="11"/>
        <v>1920.6386082251327</v>
      </c>
      <c r="X46" s="37">
        <f t="shared" si="12"/>
        <v>1616.6554732098198</v>
      </c>
      <c r="Y46" s="39">
        <f t="shared" si="13"/>
        <v>3572.2373707368301</v>
      </c>
    </row>
    <row r="47" spans="1:25" x14ac:dyDescent="0.25">
      <c r="A47" t="s">
        <v>302</v>
      </c>
      <c r="B47">
        <v>0</v>
      </c>
      <c r="C47">
        <f t="shared" si="3"/>
        <v>0.74548532145665292</v>
      </c>
      <c r="D47">
        <v>140.36404941792799</v>
      </c>
      <c r="E47">
        <v>188.285463681111</v>
      </c>
      <c r="F47">
        <v>50607.8609316933</v>
      </c>
      <c r="G47">
        <v>65.435844539854799</v>
      </c>
      <c r="H47">
        <v>44.078231580991897</v>
      </c>
      <c r="I47">
        <v>1304.7429835164801</v>
      </c>
      <c r="J47">
        <v>182546.93</v>
      </c>
      <c r="K47">
        <v>266075.46999999997</v>
      </c>
      <c r="L47">
        <v>0.53587537670295704</v>
      </c>
      <c r="M47">
        <v>0.94977160973317698</v>
      </c>
      <c r="N47">
        <v>0.87770781490454597</v>
      </c>
      <c r="O47">
        <v>7.3837971209503904E-3</v>
      </c>
      <c r="P47" s="37">
        <f t="shared" si="4"/>
        <v>0.52222144232660161</v>
      </c>
      <c r="Q47" s="41">
        <f t="shared" si="5"/>
        <v>3.7204786018370664E-3</v>
      </c>
      <c r="R47" s="37">
        <f t="shared" si="6"/>
        <v>1300.5248192610507</v>
      </c>
      <c r="S47" s="39">
        <f t="shared" si="7"/>
        <v>1413.1492936206575</v>
      </c>
      <c r="T47" s="37">
        <f t="shared" si="8"/>
        <v>0.20210635459812995</v>
      </c>
      <c r="U47" s="38">
        <f t="shared" si="9"/>
        <v>0.25012346467988456</v>
      </c>
      <c r="V47" s="37">
        <f t="shared" si="10"/>
        <v>8.449940056612492E-3</v>
      </c>
      <c r="W47" s="37">
        <f t="shared" si="11"/>
        <v>844.59857456553164</v>
      </c>
      <c r="X47" s="37">
        <f t="shared" si="12"/>
        <v>1359.0277667663649</v>
      </c>
      <c r="Y47" s="39">
        <f t="shared" si="13"/>
        <v>2161.412998118044</v>
      </c>
    </row>
    <row r="48" spans="1:25" x14ac:dyDescent="0.25">
      <c r="A48" t="s">
        <v>303</v>
      </c>
      <c r="B48">
        <v>0</v>
      </c>
      <c r="C48">
        <f t="shared" si="3"/>
        <v>0.79753094369635058</v>
      </c>
      <c r="D48">
        <v>111.76831012339601</v>
      </c>
      <c r="E48">
        <v>140.14291358449199</v>
      </c>
      <c r="F48">
        <v>537.10179563392705</v>
      </c>
      <c r="G48">
        <v>41.436144722474502</v>
      </c>
      <c r="H48">
        <v>54.864764155560898</v>
      </c>
      <c r="I48">
        <v>257.98281659978801</v>
      </c>
      <c r="J48">
        <v>199593.14</v>
      </c>
      <c r="K48">
        <v>207476.22</v>
      </c>
      <c r="L48">
        <v>0.40124933738058799</v>
      </c>
      <c r="M48">
        <v>0.12660640480516899</v>
      </c>
      <c r="N48">
        <v>0.81567171311931996</v>
      </c>
      <c r="O48">
        <v>6.1505817732239801E-2</v>
      </c>
      <c r="P48" s="37">
        <f t="shared" si="4"/>
        <v>29.163068815699134</v>
      </c>
      <c r="Q48" s="41">
        <f t="shared" si="5"/>
        <v>0.26092430657224858</v>
      </c>
      <c r="R48" s="37">
        <f t="shared" si="6"/>
        <v>1785.7757693539645</v>
      </c>
      <c r="S48" s="39">
        <f t="shared" si="7"/>
        <v>1480.4617279125771</v>
      </c>
      <c r="T48" s="37">
        <f t="shared" si="8"/>
        <v>0.31916579326036837</v>
      </c>
      <c r="U48" s="38">
        <f t="shared" si="9"/>
        <v>0.20094864472104987</v>
      </c>
      <c r="V48" s="37">
        <f t="shared" si="10"/>
        <v>4.273540441688882E-2</v>
      </c>
      <c r="W48" s="37">
        <f t="shared" si="11"/>
        <v>672.53228873975047</v>
      </c>
      <c r="X48" s="37">
        <f t="shared" si="12"/>
        <v>1011.5391127561103</v>
      </c>
      <c r="Y48" s="39">
        <f t="shared" si="13"/>
        <v>1656.7320856792821</v>
      </c>
    </row>
    <row r="49" spans="1:25" x14ac:dyDescent="0.25">
      <c r="A49" t="s">
        <v>304</v>
      </c>
      <c r="B49">
        <v>0</v>
      </c>
      <c r="C49">
        <f t="shared" si="3"/>
        <v>0.50501556248307233</v>
      </c>
      <c r="D49">
        <v>162.22141495535999</v>
      </c>
      <c r="E49">
        <v>321.22062567289203</v>
      </c>
      <c r="F49">
        <v>45115.522500842701</v>
      </c>
      <c r="G49">
        <v>38.741866939425201</v>
      </c>
      <c r="H49">
        <v>67.879846337057401</v>
      </c>
      <c r="I49">
        <v>597.75485592803898</v>
      </c>
      <c r="J49">
        <v>189324</v>
      </c>
      <c r="K49">
        <v>258793.4</v>
      </c>
      <c r="L49">
        <v>0.59129173569684201</v>
      </c>
      <c r="M49">
        <v>0.33617903280906902</v>
      </c>
      <c r="N49">
        <v>0.35833055525502699</v>
      </c>
      <c r="O49">
        <v>0.37334661518148299</v>
      </c>
      <c r="P49" s="37">
        <f t="shared" si="4"/>
        <v>1.1550096623291741</v>
      </c>
      <c r="Q49" s="41">
        <f t="shared" si="5"/>
        <v>7.1199580070671255E-3</v>
      </c>
      <c r="R49" s="37">
        <f t="shared" si="6"/>
        <v>1167.0715611258729</v>
      </c>
      <c r="S49" s="39">
        <f t="shared" si="7"/>
        <v>805.65623536122666</v>
      </c>
      <c r="T49" s="37">
        <f t="shared" si="8"/>
        <v>0.34136196948582609</v>
      </c>
      <c r="U49" s="38">
        <f t="shared" si="9"/>
        <v>0.16241934233697813</v>
      </c>
      <c r="V49" s="37">
        <f t="shared" si="10"/>
        <v>1.8444015787848735E-2</v>
      </c>
      <c r="W49" s="37">
        <f t="shared" si="11"/>
        <v>976.11871703240297</v>
      </c>
      <c r="X49" s="37">
        <f t="shared" si="12"/>
        <v>2318.5419682046327</v>
      </c>
      <c r="Y49" s="39">
        <f t="shared" si="13"/>
        <v>3179.4293580338513</v>
      </c>
    </row>
    <row r="50" spans="1:25" x14ac:dyDescent="0.25">
      <c r="A50" t="s">
        <v>305</v>
      </c>
      <c r="B50">
        <v>0</v>
      </c>
      <c r="C50">
        <f t="shared" si="3"/>
        <v>1.3170541665204059</v>
      </c>
      <c r="D50">
        <v>142.255617135129</v>
      </c>
      <c r="E50">
        <v>108.010452987641</v>
      </c>
      <c r="F50">
        <v>36105.552633587802</v>
      </c>
      <c r="G50">
        <v>35.032259406943901</v>
      </c>
      <c r="H50">
        <v>72.295467419319806</v>
      </c>
      <c r="I50">
        <v>355.42200991439199</v>
      </c>
      <c r="J50">
        <v>361879.54</v>
      </c>
      <c r="K50">
        <v>209500.02</v>
      </c>
      <c r="L50">
        <v>0.283558954901872</v>
      </c>
      <c r="M50">
        <v>0.21863922039398501</v>
      </c>
      <c r="N50">
        <v>0.85175580329967404</v>
      </c>
      <c r="O50">
        <v>0.154378855620076</v>
      </c>
      <c r="P50" s="37">
        <f t="shared" si="4"/>
        <v>0.42556040625474512</v>
      </c>
      <c r="Q50" s="41">
        <f t="shared" si="5"/>
        <v>3.9399927922109494E-3</v>
      </c>
      <c r="R50" s="37">
        <f t="shared" si="6"/>
        <v>2543.8681950692294</v>
      </c>
      <c r="S50" s="39">
        <f t="shared" si="7"/>
        <v>1939.6272694455956</v>
      </c>
      <c r="T50" s="37">
        <f t="shared" si="8"/>
        <v>0.37750919363706859</v>
      </c>
      <c r="U50" s="38">
        <f t="shared" si="9"/>
        <v>0.15249918692764056</v>
      </c>
      <c r="V50" s="37">
        <f t="shared" si="10"/>
        <v>3.1019463320956158E-2</v>
      </c>
      <c r="W50" s="37">
        <f t="shared" si="11"/>
        <v>855.98051605459</v>
      </c>
      <c r="X50" s="37">
        <f t="shared" si="12"/>
        <v>779.60986388108131</v>
      </c>
      <c r="Y50" s="39">
        <f t="shared" si="13"/>
        <v>1645.9124854637087</v>
      </c>
    </row>
    <row r="51" spans="1:25" x14ac:dyDescent="0.25">
      <c r="A51" t="s">
        <v>287</v>
      </c>
      <c r="B51">
        <v>2</v>
      </c>
      <c r="C51">
        <f t="shared" si="3"/>
        <v>2.3100131898769298</v>
      </c>
      <c r="D51">
        <v>325.137490090445</v>
      </c>
      <c r="E51">
        <v>140.75135653565999</v>
      </c>
      <c r="F51">
        <v>494.755219702722</v>
      </c>
      <c r="G51">
        <v>76.366537682331497</v>
      </c>
      <c r="H51">
        <v>200</v>
      </c>
      <c r="I51">
        <v>1166.6418520704201</v>
      </c>
      <c r="J51">
        <v>448331.75</v>
      </c>
      <c r="K51">
        <v>299838.5</v>
      </c>
      <c r="L51">
        <v>0.66951854408020794</v>
      </c>
      <c r="M51">
        <v>0.212646128578693</v>
      </c>
      <c r="N51">
        <v>0.50877497409012096</v>
      </c>
      <c r="O51">
        <v>0.88781974366750105</v>
      </c>
      <c r="P51" s="37">
        <f t="shared" si="4"/>
        <v>92.497342055991382</v>
      </c>
      <c r="Q51" s="41">
        <f t="shared" si="5"/>
        <v>0.6571683878056036</v>
      </c>
      <c r="R51" s="37">
        <f t="shared" si="6"/>
        <v>1378.8989694030224</v>
      </c>
      <c r="S51" s="39">
        <f t="shared" si="7"/>
        <v>2130.2707652699214</v>
      </c>
      <c r="T51" s="37">
        <f t="shared" si="8"/>
        <v>0.17317794418038407</v>
      </c>
      <c r="U51" s="38">
        <f t="shared" si="9"/>
        <v>5.5124999999999987E-2</v>
      </c>
      <c r="V51" s="37">
        <f t="shared" si="10"/>
        <v>9.4502010025048506E-3</v>
      </c>
      <c r="W51" s="37">
        <f t="shared" si="11"/>
        <v>1956.4173433794501</v>
      </c>
      <c r="X51" s="37">
        <f t="shared" si="12"/>
        <v>1015.9307999791401</v>
      </c>
      <c r="Y51" s="39">
        <f t="shared" si="13"/>
        <v>3063.9881352035741</v>
      </c>
    </row>
    <row r="52" spans="1:25" x14ac:dyDescent="0.25">
      <c r="A52" t="s">
        <v>295</v>
      </c>
      <c r="B52">
        <v>2</v>
      </c>
      <c r="C52">
        <f t="shared" si="3"/>
        <v>1.6521324579594479</v>
      </c>
      <c r="D52">
        <v>81.954370109473004</v>
      </c>
      <c r="E52">
        <v>49.605205511605902</v>
      </c>
      <c r="F52">
        <v>209.26269190795401</v>
      </c>
      <c r="G52">
        <v>101.625521024946</v>
      </c>
      <c r="H52">
        <v>109.413077847335</v>
      </c>
      <c r="I52">
        <v>458.03422706050401</v>
      </c>
      <c r="J52">
        <v>221140.78</v>
      </c>
      <c r="K52">
        <v>143293.42000000001</v>
      </c>
      <c r="L52">
        <v>0.26107191646715899</v>
      </c>
      <c r="M52">
        <v>0.34114822502046599</v>
      </c>
      <c r="N52">
        <v>0.97953235333987698</v>
      </c>
      <c r="O52">
        <v>5.5265164633444101E-2</v>
      </c>
      <c r="P52" s="37">
        <f t="shared" si="4"/>
        <v>19.42708150597052</v>
      </c>
      <c r="Q52" s="41">
        <f t="shared" si="5"/>
        <v>0.39163392844779676</v>
      </c>
      <c r="R52" s="37">
        <f t="shared" si="6"/>
        <v>2698.3403045451337</v>
      </c>
      <c r="S52" s="39">
        <f t="shared" si="7"/>
        <v>2888.6770757652503</v>
      </c>
      <c r="T52" s="37">
        <f t="shared" si="8"/>
        <v>0.13013463416097676</v>
      </c>
      <c r="U52" s="38">
        <f t="shared" si="9"/>
        <v>0.10076491966877373</v>
      </c>
      <c r="V52" s="37">
        <f t="shared" si="10"/>
        <v>2.4070253593829465E-2</v>
      </c>
      <c r="W52" s="37">
        <f t="shared" si="11"/>
        <v>493.135845402847</v>
      </c>
      <c r="X52" s="37">
        <f t="shared" si="12"/>
        <v>358.04597098691204</v>
      </c>
      <c r="Y52" s="39">
        <f t="shared" si="13"/>
        <v>865.22135418044286</v>
      </c>
    </row>
    <row r="70" ht="15.75" customHeight="1" x14ac:dyDescent="0.25"/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Y52">
    <sortCondition ref="B7:B52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2 B500:B3259">
    <cfRule type="cellIs" dxfId="1558" priority="5" operator="equal">
      <formula>2</formula>
    </cfRule>
    <cfRule type="cellIs" dxfId="1557" priority="6" operator="equal">
      <formula>1</formula>
    </cfRule>
  </conditionalFormatting>
  <conditionalFormatting sqref="C2:C4">
    <cfRule type="cellIs" dxfId="1556" priority="19" operator="between">
      <formula>0.6</formula>
      <formula>1.5</formula>
    </cfRule>
  </conditionalFormatting>
  <conditionalFormatting sqref="C5:C6">
    <cfRule type="cellIs" dxfId="1555" priority="21" operator="between">
      <formula>0.5</formula>
      <formula>1.7</formula>
    </cfRule>
  </conditionalFormatting>
  <conditionalFormatting sqref="R3:S4">
    <cfRule type="cellIs" dxfId="1554" priority="20" operator="lessThan">
      <formula>100</formula>
    </cfRule>
  </conditionalFormatting>
  <conditionalFormatting sqref="R7:S52 R82:S94">
    <cfRule type="cellIs" dxfId="1553" priority="2" operator="lessThan">
      <formula>100</formula>
    </cfRule>
    <cfRule type="cellIs" dxfId="1552" priority="3" operator="lessThan">
      <formula>150</formula>
    </cfRule>
    <cfRule type="cellIs" dxfId="1551" priority="4" operator="lessThan">
      <formula>200</formula>
    </cfRule>
  </conditionalFormatting>
  <conditionalFormatting sqref="Y7:Y52 Y82:Y94">
    <cfRule type="cellIs" dxfId="1550" priority="1" operator="lessThan">
      <formula>1000</formula>
    </cfRule>
  </conditionalFormatting>
  <conditionalFormatting sqref="AD4">
    <cfRule type="cellIs" dxfId="1549" priority="16" operator="greaterThan">
      <formula>2</formula>
    </cfRule>
    <cfRule type="cellIs" dxfId="1548" priority="17" operator="greaterThan">
      <formula>1</formula>
    </cfRule>
    <cfRule type="cellIs" dxfId="1547" priority="18" operator="greaterThan">
      <formula>10</formula>
    </cfRule>
  </conditionalFormatting>
  <conditionalFormatting sqref="AI5:AI6">
    <cfRule type="cellIs" dxfId="1546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BDB7-EBCA-464D-97FA-DEF511FB6E06}">
  <sheetPr codeName="Sheet2"/>
  <dimension ref="A1:AI94"/>
  <sheetViews>
    <sheetView zoomScale="80" zoomScaleNormal="80" workbookViewId="0">
      <selection activeCell="A32" sqref="A3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219.77955834928756</v>
      </c>
      <c r="E5" s="31">
        <f t="shared" si="1"/>
        <v>168.5919952160491</v>
      </c>
      <c r="F5" s="31">
        <f t="shared" si="1"/>
        <v>30946.912651717616</v>
      </c>
      <c r="G5" s="31">
        <f t="shared" si="1"/>
        <v>62.509571994285928</v>
      </c>
      <c r="H5" s="31">
        <f t="shared" si="1"/>
        <v>72.273007284420913</v>
      </c>
      <c r="I5" s="31">
        <f t="shared" si="1"/>
        <v>989.87543672007212</v>
      </c>
      <c r="J5" s="31">
        <f t="shared" si="1"/>
        <v>307342.82521739136</v>
      </c>
      <c r="K5" s="31">
        <f t="shared" si="1"/>
        <v>316323.89158695657</v>
      </c>
      <c r="L5" s="31">
        <f t="shared" si="1"/>
        <v>0.48820179190338325</v>
      </c>
      <c r="M5" s="31">
        <f t="shared" si="1"/>
        <v>0.24504529047389401</v>
      </c>
      <c r="N5" s="31">
        <f t="shared" si="1"/>
        <v>0.82050401433341857</v>
      </c>
      <c r="O5" s="31">
        <f t="shared" si="1"/>
        <v>1.139621302126671</v>
      </c>
      <c r="P5" s="31">
        <f t="shared" si="1"/>
        <v>6.0492562974013167</v>
      </c>
      <c r="Q5" s="31">
        <f t="shared" si="1"/>
        <v>4.307598624436676E-2</v>
      </c>
      <c r="R5" s="31">
        <f t="shared" si="1"/>
        <v>1551.581969068181</v>
      </c>
      <c r="S5" s="31">
        <f t="shared" si="1"/>
        <v>1964.3844455472401</v>
      </c>
      <c r="T5" s="31">
        <f t="shared" si="1"/>
        <v>0.30642297779534916</v>
      </c>
      <c r="U5" s="31">
        <f t="shared" si="1"/>
        <v>0.17697695114858605</v>
      </c>
      <c r="V5" s="31">
        <f t="shared" si="1"/>
        <v>2.0883019696430014E-2</v>
      </c>
      <c r="W5" s="31">
        <f t="shared" si="1"/>
        <v>1322.4575841906519</v>
      </c>
      <c r="X5" s="31">
        <f t="shared" si="1"/>
        <v>1216.8820591546207</v>
      </c>
      <c r="Y5" s="31">
        <f t="shared" si="1"/>
        <v>2554.1839878595924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100.21174673886333</v>
      </c>
      <c r="E6" s="31">
        <f t="shared" si="2"/>
        <v>107.8821470809509</v>
      </c>
      <c r="F6" s="31">
        <f t="shared" si="2"/>
        <v>22392.210445751894</v>
      </c>
      <c r="G6" s="31">
        <f t="shared" si="2"/>
        <v>48.099703466317393</v>
      </c>
      <c r="H6" s="31">
        <f t="shared" si="2"/>
        <v>38.35370610898385</v>
      </c>
      <c r="I6" s="31">
        <f t="shared" si="2"/>
        <v>457.76512633516006</v>
      </c>
      <c r="J6" s="31">
        <f t="shared" si="2"/>
        <v>103923.05045295402</v>
      </c>
      <c r="K6" s="31">
        <f t="shared" si="2"/>
        <v>189652.22319490922</v>
      </c>
      <c r="L6" s="31">
        <f t="shared" si="2"/>
        <v>9.363204473617448E-2</v>
      </c>
      <c r="M6" s="31">
        <f t="shared" si="2"/>
        <v>0.14465997995442897</v>
      </c>
      <c r="N6" s="31">
        <f t="shared" si="2"/>
        <v>0.31823994051104065</v>
      </c>
      <c r="O6" s="31">
        <f t="shared" si="2"/>
        <v>1.1427581649411518</v>
      </c>
      <c r="P6" s="31">
        <f t="shared" si="2"/>
        <v>17.490534956969029</v>
      </c>
      <c r="Q6" s="49">
        <f t="shared" si="2"/>
        <v>0.34119154436849081</v>
      </c>
      <c r="R6" s="31">
        <f t="shared" si="2"/>
        <v>480.12962390711544</v>
      </c>
      <c r="S6" s="31">
        <f t="shared" si="2"/>
        <v>1118.6947315940088</v>
      </c>
      <c r="T6" s="31">
        <f t="shared" si="2"/>
        <v>0.33689628056342424</v>
      </c>
      <c r="U6" s="31">
        <f t="shared" si="2"/>
        <v>7.5700978760961726E-2</v>
      </c>
      <c r="V6" s="31">
        <f t="shared" si="2"/>
        <v>3.6369218762445019E-2</v>
      </c>
      <c r="W6" s="31">
        <f t="shared" si="2"/>
        <v>602.99413419142559</v>
      </c>
      <c r="X6" s="31">
        <f t="shared" si="2"/>
        <v>778.68376323356961</v>
      </c>
      <c r="Y6" s="31">
        <f t="shared" si="2"/>
        <v>1032.841853345823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474</v>
      </c>
      <c r="B7">
        <v>0</v>
      </c>
      <c r="C7">
        <f t="shared" ref="C7:C28" si="3">D7/E7</f>
        <v>1.0036810303144859</v>
      </c>
      <c r="D7">
        <v>142.20048312724199</v>
      </c>
      <c r="E7">
        <v>141.67895858576301</v>
      </c>
      <c r="F7">
        <v>728.56091271232003</v>
      </c>
      <c r="G7">
        <v>41.675414037652203</v>
      </c>
      <c r="H7">
        <v>103.874032118602</v>
      </c>
      <c r="I7">
        <v>1491.2853957485599</v>
      </c>
      <c r="J7">
        <v>257748.92</v>
      </c>
      <c r="K7">
        <v>347794.3</v>
      </c>
      <c r="L7">
        <v>0.48450870939552199</v>
      </c>
      <c r="M7">
        <v>0.19420029169591299</v>
      </c>
      <c r="N7">
        <v>0.74410525910986902</v>
      </c>
      <c r="O7">
        <v>1.8707830942563399</v>
      </c>
      <c r="P7" s="37">
        <f t="shared" ref="P7:P28" si="4">(D7*E7)/F7</f>
        <v>27.652892171852205</v>
      </c>
      <c r="Q7" s="41">
        <f t="shared" ref="Q7:Q28" si="5">P7/MIN(D7:E7)</f>
        <v>0.19517995084014528</v>
      </c>
      <c r="R7" s="37">
        <f t="shared" ref="R7:R28" si="6">J7/D7</f>
        <v>1812.5741511677177</v>
      </c>
      <c r="S7" s="39">
        <f t="shared" ref="S7:S28" si="7">K7/E7</f>
        <v>2454.8055933758751</v>
      </c>
      <c r="T7" s="37">
        <f t="shared" ref="T7:T28" si="8">($W$2*$W$2)/(4*G7*0.001)</f>
        <v>0.31733338001277445</v>
      </c>
      <c r="U7" s="38">
        <f t="shared" ref="U7:U28" si="9">($X$2*$X$2)/(4*H7*0.001)</f>
        <v>0.10613817308460499</v>
      </c>
      <c r="V7" s="37">
        <f t="shared" ref="V7:V28" si="10">($X$2*$X$2)/(4*I7*0.001)</f>
        <v>7.3929510953642322E-3</v>
      </c>
      <c r="W7" s="37">
        <f t="shared" ref="W7:W28" si="11">(D7)/(PI()*$W$2*$W$2)</f>
        <v>855.6487636958874</v>
      </c>
      <c r="X7" s="37">
        <f t="shared" ref="X7:X28" si="12">(E7)/(PI()*$X$2*$X$2)</f>
        <v>1022.6261492533383</v>
      </c>
      <c r="Y7" s="39">
        <f t="shared" ref="Y7:Y28" si="13">((D7*$Y$2)+(E7*$Z$2)+D7+E7)/(PI()*(AVERAGE($W$2:$X$2))*(AVERAGE($W$2:$X$2)))</f>
        <v>1866.9758839170386</v>
      </c>
    </row>
    <row r="8" spans="1:35" x14ac:dyDescent="0.25">
      <c r="A8" s="40" t="s">
        <v>475</v>
      </c>
      <c r="B8">
        <v>0</v>
      </c>
      <c r="C8">
        <f t="shared" si="3"/>
        <v>1.103454198422817</v>
      </c>
      <c r="D8">
        <v>118.281232146326</v>
      </c>
      <c r="E8">
        <v>107.19179129989</v>
      </c>
      <c r="F8">
        <v>1361.2883606114401</v>
      </c>
      <c r="G8">
        <v>40.917244464281701</v>
      </c>
      <c r="H8">
        <v>100.639232786675</v>
      </c>
      <c r="I8">
        <v>53.958772391367603</v>
      </c>
      <c r="J8">
        <v>271313.32</v>
      </c>
      <c r="K8">
        <v>289600.56</v>
      </c>
      <c r="L8">
        <v>0.47324836100352402</v>
      </c>
      <c r="M8">
        <v>0.103886721088749</v>
      </c>
      <c r="N8">
        <v>0.59830495153024699</v>
      </c>
      <c r="O8">
        <v>2.8692344002264099</v>
      </c>
      <c r="P8" s="37">
        <f t="shared" si="4"/>
        <v>9.3138070652627789</v>
      </c>
      <c r="Q8" s="41">
        <f t="shared" si="5"/>
        <v>8.6889182019596833E-2</v>
      </c>
      <c r="R8" s="37">
        <f t="shared" si="6"/>
        <v>2293.7985602344556</v>
      </c>
      <c r="S8" s="39">
        <f t="shared" si="7"/>
        <v>2701.7046407013181</v>
      </c>
      <c r="T8" s="37">
        <f t="shared" si="8"/>
        <v>0.32321335840551607</v>
      </c>
      <c r="U8" s="38">
        <f t="shared" si="9"/>
        <v>0.10954972225761789</v>
      </c>
      <c r="V8" s="37">
        <f t="shared" si="10"/>
        <v>0.2043226617543247</v>
      </c>
      <c r="W8" s="37">
        <f t="shared" si="11"/>
        <v>711.72184389745848</v>
      </c>
      <c r="X8" s="37">
        <f t="shared" si="12"/>
        <v>773.70083647402794</v>
      </c>
      <c r="Y8" s="39">
        <f t="shared" si="13"/>
        <v>1482.8572816256237</v>
      </c>
    </row>
    <row r="9" spans="1:35" x14ac:dyDescent="0.25">
      <c r="A9" s="40" t="s">
        <v>476</v>
      </c>
      <c r="B9">
        <v>0</v>
      </c>
      <c r="C9">
        <f t="shared" si="3"/>
        <v>1.6184092381639166</v>
      </c>
      <c r="D9">
        <v>441.87757979361697</v>
      </c>
      <c r="E9">
        <v>273.03204243626698</v>
      </c>
      <c r="F9">
        <v>2847.1847704720099</v>
      </c>
      <c r="G9">
        <v>105.52245369041</v>
      </c>
      <c r="H9">
        <v>82.195017291850405</v>
      </c>
      <c r="I9">
        <v>1331.9548181549101</v>
      </c>
      <c r="J9">
        <v>364157.59</v>
      </c>
      <c r="K9">
        <v>291706.96000000002</v>
      </c>
      <c r="L9">
        <v>0.40190350343785403</v>
      </c>
      <c r="M9">
        <v>0.27340297634864602</v>
      </c>
      <c r="N9">
        <v>1.5423289492833401</v>
      </c>
      <c r="O9">
        <v>0.150027697831597</v>
      </c>
      <c r="P9" s="37">
        <f t="shared" si="4"/>
        <v>42.374045888790285</v>
      </c>
      <c r="Q9" s="41">
        <f t="shared" si="5"/>
        <v>0.15519806946718179</v>
      </c>
      <c r="R9" s="37">
        <f t="shared" si="6"/>
        <v>824.11420414243059</v>
      </c>
      <c r="S9" s="39">
        <f t="shared" si="7"/>
        <v>1068.3982634312683</v>
      </c>
      <c r="T9" s="37">
        <f t="shared" si="8"/>
        <v>0.12532877636451228</v>
      </c>
      <c r="U9" s="38">
        <f t="shared" si="9"/>
        <v>0.13413221826882105</v>
      </c>
      <c r="V9" s="37">
        <f t="shared" si="10"/>
        <v>8.2773077958247683E-3</v>
      </c>
      <c r="W9" s="37">
        <f t="shared" si="11"/>
        <v>2658.8658247878088</v>
      </c>
      <c r="X9" s="37">
        <f t="shared" si="12"/>
        <v>1970.7210510751941</v>
      </c>
      <c r="Y9" s="39">
        <f t="shared" si="13"/>
        <v>4701.7107537952725</v>
      </c>
    </row>
    <row r="10" spans="1:35" x14ac:dyDescent="0.25">
      <c r="A10" s="40" t="s">
        <v>477</v>
      </c>
      <c r="B10">
        <v>0</v>
      </c>
      <c r="C10">
        <f t="shared" si="3"/>
        <v>1.4706675547862416</v>
      </c>
      <c r="D10">
        <v>227.83548520261201</v>
      </c>
      <c r="E10">
        <v>154.91977399047701</v>
      </c>
      <c r="F10">
        <v>14605.5074219118</v>
      </c>
      <c r="G10">
        <v>39.740712771010202</v>
      </c>
      <c r="H10">
        <v>65.585104173502003</v>
      </c>
      <c r="I10">
        <v>946.55729145141197</v>
      </c>
      <c r="J10">
        <v>214742.54</v>
      </c>
      <c r="K10">
        <v>167614.74</v>
      </c>
      <c r="L10">
        <v>0.44919597438589898</v>
      </c>
      <c r="M10">
        <v>0.27556346713389801</v>
      </c>
      <c r="N10">
        <v>0.58580324026619501</v>
      </c>
      <c r="O10">
        <v>0.25135660498991902</v>
      </c>
      <c r="P10" s="37">
        <f t="shared" si="4"/>
        <v>2.4166378376999376</v>
      </c>
      <c r="Q10" s="41">
        <f t="shared" si="5"/>
        <v>1.5599285846159893E-2</v>
      </c>
      <c r="R10" s="37">
        <f t="shared" si="6"/>
        <v>942.53333631954411</v>
      </c>
      <c r="S10" s="39">
        <f t="shared" si="7"/>
        <v>1081.9454204103301</v>
      </c>
      <c r="T10" s="37">
        <f t="shared" si="8"/>
        <v>0.33278215406461675</v>
      </c>
      <c r="U10" s="38">
        <f t="shared" si="9"/>
        <v>0.16810219544416563</v>
      </c>
      <c r="V10" s="37">
        <f t="shared" si="10"/>
        <v>1.1647472476911268E-2</v>
      </c>
      <c r="W10" s="37">
        <f t="shared" si="11"/>
        <v>1370.9317081941806</v>
      </c>
      <c r="X10" s="37">
        <f t="shared" si="12"/>
        <v>1118.1971797398485</v>
      </c>
      <c r="Y10" s="39">
        <f t="shared" si="13"/>
        <v>2517.2475824380058</v>
      </c>
    </row>
    <row r="11" spans="1:35" x14ac:dyDescent="0.25">
      <c r="A11" s="40" t="s">
        <v>478</v>
      </c>
      <c r="B11">
        <v>0</v>
      </c>
      <c r="C11">
        <f t="shared" si="3"/>
        <v>1.8210594053541971</v>
      </c>
      <c r="D11">
        <v>142.85173990631</v>
      </c>
      <c r="E11">
        <v>78.444305268847202</v>
      </c>
      <c r="F11">
        <v>2181.44167135526</v>
      </c>
      <c r="G11">
        <v>49.114810950362397</v>
      </c>
      <c r="H11">
        <v>43.884961582550901</v>
      </c>
      <c r="I11">
        <v>1999.91795719948</v>
      </c>
      <c r="J11">
        <v>251804.6</v>
      </c>
      <c r="K11">
        <v>129577.1</v>
      </c>
      <c r="L11">
        <v>0.48012284819171303</v>
      </c>
      <c r="M11">
        <v>0.29735848383563601</v>
      </c>
      <c r="N11">
        <v>0.49320244927627299</v>
      </c>
      <c r="O11">
        <v>9.1374575151283999E-2</v>
      </c>
      <c r="P11" s="37">
        <f t="shared" si="4"/>
        <v>5.136926483317187</v>
      </c>
      <c r="Q11" s="41">
        <f t="shared" si="5"/>
        <v>6.5485014695607593E-2</v>
      </c>
      <c r="R11" s="37">
        <f t="shared" si="6"/>
        <v>1762.6988664271591</v>
      </c>
      <c r="S11" s="39">
        <f t="shared" si="7"/>
        <v>1651.8356502222641</v>
      </c>
      <c r="T11" s="37">
        <f t="shared" si="8"/>
        <v>0.26926704478951924</v>
      </c>
      <c r="U11" s="38">
        <f t="shared" si="9"/>
        <v>0.25122501199553626</v>
      </c>
      <c r="V11" s="37">
        <f t="shared" si="10"/>
        <v>5.5127261397455015E-3</v>
      </c>
      <c r="W11" s="37">
        <f t="shared" si="11"/>
        <v>859.56750606302467</v>
      </c>
      <c r="X11" s="37">
        <f t="shared" si="12"/>
        <v>566.20403360302237</v>
      </c>
      <c r="Y11" s="39">
        <f t="shared" si="13"/>
        <v>1455.386755219572</v>
      </c>
    </row>
    <row r="12" spans="1:35" x14ac:dyDescent="0.25">
      <c r="A12" s="40" t="s">
        <v>479</v>
      </c>
      <c r="B12">
        <v>0</v>
      </c>
      <c r="C12">
        <f t="shared" si="3"/>
        <v>0.3509598243935933</v>
      </c>
      <c r="D12">
        <v>194.036586589883</v>
      </c>
      <c r="E12">
        <v>552.87407020205103</v>
      </c>
      <c r="F12">
        <v>43604.3629670558</v>
      </c>
      <c r="G12">
        <v>59.032754632887197</v>
      </c>
      <c r="H12">
        <v>136.442455761491</v>
      </c>
      <c r="I12">
        <v>1233.6987248282401</v>
      </c>
      <c r="J12">
        <v>310025</v>
      </c>
      <c r="K12">
        <v>887118.5</v>
      </c>
      <c r="L12">
        <v>0.42867199219334101</v>
      </c>
      <c r="M12">
        <v>0.14642592378271799</v>
      </c>
      <c r="N12">
        <v>0.89173996101594</v>
      </c>
      <c r="O12">
        <v>0.88103726229995105</v>
      </c>
      <c r="P12" s="37">
        <f t="shared" si="4"/>
        <v>2.4602537474773434</v>
      </c>
      <c r="Q12" s="41">
        <f t="shared" si="5"/>
        <v>1.2679329144649157E-2</v>
      </c>
      <c r="R12" s="37">
        <f t="shared" si="6"/>
        <v>1597.7656866087366</v>
      </c>
      <c r="S12" s="39">
        <f t="shared" si="7"/>
        <v>1604.5579776888387</v>
      </c>
      <c r="T12" s="37">
        <f t="shared" si="8"/>
        <v>0.2240281701615249</v>
      </c>
      <c r="U12" s="38">
        <f t="shared" si="9"/>
        <v>8.0803294974932965E-2</v>
      </c>
      <c r="V12" s="37">
        <f t="shared" si="10"/>
        <v>8.936541619214965E-3</v>
      </c>
      <c r="W12" s="37">
        <f t="shared" si="11"/>
        <v>1167.5569715107165</v>
      </c>
      <c r="X12" s="37">
        <f t="shared" si="12"/>
        <v>3990.5959718817226</v>
      </c>
      <c r="Y12" s="39">
        <f t="shared" si="13"/>
        <v>4912.1703750599354</v>
      </c>
    </row>
    <row r="13" spans="1:35" x14ac:dyDescent="0.25">
      <c r="A13" s="40" t="s">
        <v>480</v>
      </c>
      <c r="B13">
        <v>0</v>
      </c>
      <c r="C13">
        <f t="shared" si="3"/>
        <v>0.30772819858445966</v>
      </c>
      <c r="D13">
        <v>174.27895820101901</v>
      </c>
      <c r="E13">
        <v>566.340553133242</v>
      </c>
      <c r="F13">
        <v>45542.723130432198</v>
      </c>
      <c r="G13">
        <v>117.17708564246</v>
      </c>
      <c r="H13">
        <v>125.15302400552299</v>
      </c>
      <c r="I13">
        <v>464.51963101186197</v>
      </c>
      <c r="J13">
        <v>329826.44</v>
      </c>
      <c r="K13">
        <v>1003821.8</v>
      </c>
      <c r="L13">
        <v>0.39009304682447798</v>
      </c>
      <c r="M13">
        <v>0.27123888590836998</v>
      </c>
      <c r="N13">
        <v>1.3452626045454701</v>
      </c>
      <c r="O13">
        <v>0.168333589476273</v>
      </c>
      <c r="P13" s="37">
        <f t="shared" si="4"/>
        <v>2.1672230996019848</v>
      </c>
      <c r="Q13" s="41">
        <f t="shared" si="5"/>
        <v>1.2435368686919962E-2</v>
      </c>
      <c r="R13" s="37">
        <f t="shared" si="6"/>
        <v>1892.5201493318975</v>
      </c>
      <c r="S13" s="39">
        <f t="shared" si="7"/>
        <v>1772.4702821410576</v>
      </c>
      <c r="T13" s="37">
        <f t="shared" si="8"/>
        <v>0.11286336340838146</v>
      </c>
      <c r="U13" s="38">
        <f t="shared" si="9"/>
        <v>8.8092158280677776E-2</v>
      </c>
      <c r="V13" s="37">
        <f t="shared" si="10"/>
        <v>2.373419606827868E-2</v>
      </c>
      <c r="W13" s="37">
        <f t="shared" si="11"/>
        <v>1048.6713676596592</v>
      </c>
      <c r="X13" s="37">
        <f t="shared" si="12"/>
        <v>4087.7958505466513</v>
      </c>
      <c r="Y13" s="39">
        <f t="shared" si="13"/>
        <v>4870.795709882299</v>
      </c>
    </row>
    <row r="14" spans="1:35" x14ac:dyDescent="0.25">
      <c r="A14" s="40" t="s">
        <v>481</v>
      </c>
      <c r="B14">
        <v>0</v>
      </c>
      <c r="C14">
        <f t="shared" si="3"/>
        <v>2.217570651476017</v>
      </c>
      <c r="D14">
        <v>256.23935073327198</v>
      </c>
      <c r="E14">
        <v>115.54957699441</v>
      </c>
      <c r="F14">
        <v>21477.573440584802</v>
      </c>
      <c r="G14">
        <v>24.649378196419899</v>
      </c>
      <c r="H14">
        <v>140.91257444785299</v>
      </c>
      <c r="I14">
        <v>432.52730727339002</v>
      </c>
      <c r="J14">
        <v>268017.28999999998</v>
      </c>
      <c r="K14">
        <v>176960.85</v>
      </c>
      <c r="L14">
        <v>0.64089563562444396</v>
      </c>
      <c r="M14">
        <v>0.266460176361209</v>
      </c>
      <c r="N14">
        <v>0.56678060887511605</v>
      </c>
      <c r="O14">
        <v>1.6352989000411799</v>
      </c>
      <c r="P14" s="37">
        <f t="shared" si="4"/>
        <v>1.3785704734503585</v>
      </c>
      <c r="Q14" s="41">
        <f t="shared" si="5"/>
        <v>1.1930554047091408E-2</v>
      </c>
      <c r="R14" s="37">
        <f t="shared" si="6"/>
        <v>1045.9646000234682</v>
      </c>
      <c r="S14" s="39">
        <f t="shared" si="7"/>
        <v>1531.471205719437</v>
      </c>
      <c r="T14" s="37">
        <f t="shared" si="8"/>
        <v>0.5365246901814672</v>
      </c>
      <c r="U14" s="38">
        <f t="shared" si="9"/>
        <v>7.8240001243323962E-2</v>
      </c>
      <c r="V14" s="37">
        <f t="shared" si="10"/>
        <v>2.5489720104611483E-2</v>
      </c>
      <c r="W14" s="37">
        <f t="shared" si="11"/>
        <v>1541.8434511855619</v>
      </c>
      <c r="X14" s="37">
        <f t="shared" si="12"/>
        <v>834.02659187473489</v>
      </c>
      <c r="Y14" s="39">
        <f t="shared" si="13"/>
        <v>2445.1258526733891</v>
      </c>
    </row>
    <row r="15" spans="1:35" x14ac:dyDescent="0.25">
      <c r="A15" s="40" t="s">
        <v>482</v>
      </c>
      <c r="B15">
        <v>0</v>
      </c>
      <c r="C15">
        <f t="shared" si="3"/>
        <v>3.7701953375393531</v>
      </c>
      <c r="D15">
        <v>225.997447634753</v>
      </c>
      <c r="E15">
        <v>59.943166706649201</v>
      </c>
      <c r="F15">
        <v>930.20382288418398</v>
      </c>
      <c r="G15">
        <v>40.719115655163598</v>
      </c>
      <c r="H15">
        <v>73.659047703887794</v>
      </c>
      <c r="I15">
        <v>904.56054136831904</v>
      </c>
      <c r="J15">
        <v>302211.65000000002</v>
      </c>
      <c r="K15">
        <v>99034.861999999994</v>
      </c>
      <c r="L15">
        <v>0.57100172769622204</v>
      </c>
      <c r="M15">
        <v>0.21105074972322799</v>
      </c>
      <c r="N15">
        <v>0.79541142029654299</v>
      </c>
      <c r="O15">
        <v>1.63231592726895</v>
      </c>
      <c r="P15" s="37">
        <f t="shared" si="4"/>
        <v>14.563477751406646</v>
      </c>
      <c r="Q15" s="41">
        <f t="shared" si="5"/>
        <v>0.24295476117699319</v>
      </c>
      <c r="R15" s="37">
        <f t="shared" si="6"/>
        <v>1337.2347925292547</v>
      </c>
      <c r="S15" s="39">
        <f t="shared" si="7"/>
        <v>1652.1459816205297</v>
      </c>
      <c r="T15" s="37">
        <f t="shared" si="8"/>
        <v>0.32478603199534212</v>
      </c>
      <c r="U15" s="38">
        <f t="shared" si="9"/>
        <v>0.14967611371139256</v>
      </c>
      <c r="V15" s="37">
        <f t="shared" si="10"/>
        <v>1.218823892464135E-2</v>
      </c>
      <c r="W15" s="37">
        <f t="shared" si="11"/>
        <v>1359.8718683260004</v>
      </c>
      <c r="X15" s="37">
        <f t="shared" si="12"/>
        <v>432.66445741246031</v>
      </c>
      <c r="Y15" s="39">
        <f t="shared" si="13"/>
        <v>1880.5314959986551</v>
      </c>
    </row>
    <row r="16" spans="1:35" x14ac:dyDescent="0.25">
      <c r="A16" s="40" t="s">
        <v>483</v>
      </c>
      <c r="B16">
        <v>0</v>
      </c>
      <c r="C16">
        <f t="shared" si="3"/>
        <v>2.3719724638161441</v>
      </c>
      <c r="D16">
        <v>244.65107243701999</v>
      </c>
      <c r="E16">
        <v>103.142458932012</v>
      </c>
      <c r="F16">
        <v>885.79005970637104</v>
      </c>
      <c r="G16">
        <v>51.323983609049698</v>
      </c>
      <c r="H16">
        <v>119.119966612346</v>
      </c>
      <c r="I16">
        <v>1192.9283858932299</v>
      </c>
      <c r="J16">
        <v>364652.77</v>
      </c>
      <c r="K16">
        <v>259063.18</v>
      </c>
      <c r="L16">
        <v>0.587345664933139</v>
      </c>
      <c r="M16">
        <v>0.17438078448267899</v>
      </c>
      <c r="N16">
        <v>0.72486839178029405</v>
      </c>
      <c r="O16">
        <v>0.16749226895396399</v>
      </c>
      <c r="P16" s="37">
        <f t="shared" si="4"/>
        <v>28.487464851290806</v>
      </c>
      <c r="Q16" s="41">
        <f t="shared" si="5"/>
        <v>0.2761953238876026</v>
      </c>
      <c r="R16" s="37">
        <f t="shared" si="6"/>
        <v>1490.5014164361442</v>
      </c>
      <c r="S16" s="39">
        <f t="shared" si="7"/>
        <v>2511.7025779923051</v>
      </c>
      <c r="T16" s="37">
        <f t="shared" si="8"/>
        <v>0.25767680273493238</v>
      </c>
      <c r="U16" s="38">
        <f t="shared" si="9"/>
        <v>9.2553753275291209E-2</v>
      </c>
      <c r="V16" s="37">
        <f t="shared" si="10"/>
        <v>9.2419629965840733E-3</v>
      </c>
      <c r="W16" s="37">
        <f t="shared" si="11"/>
        <v>1472.1144616667327</v>
      </c>
      <c r="X16" s="37">
        <f t="shared" si="12"/>
        <v>744.47311481553402</v>
      </c>
      <c r="Y16" s="39">
        <f t="shared" si="13"/>
        <v>2287.3165162300661</v>
      </c>
    </row>
    <row r="17" spans="1:25" x14ac:dyDescent="0.25">
      <c r="A17" s="40" t="s">
        <v>484</v>
      </c>
      <c r="B17">
        <v>0</v>
      </c>
      <c r="C17">
        <f t="shared" si="3"/>
        <v>0.49245741384702524</v>
      </c>
      <c r="D17">
        <v>71.952250396600903</v>
      </c>
      <c r="E17">
        <v>146.108573804418</v>
      </c>
      <c r="F17">
        <v>2139.3201346997198</v>
      </c>
      <c r="G17">
        <v>102.425065188302</v>
      </c>
      <c r="H17">
        <v>76.968816202475594</v>
      </c>
      <c r="I17">
        <v>1987.34295957674</v>
      </c>
      <c r="J17">
        <v>166158.92000000001</v>
      </c>
      <c r="K17">
        <v>300492.65000000002</v>
      </c>
      <c r="L17">
        <v>0.46443428110909302</v>
      </c>
      <c r="M17">
        <v>0.24568518263611699</v>
      </c>
      <c r="N17">
        <v>0.94147062772608303</v>
      </c>
      <c r="O17">
        <v>3.9418746782149499</v>
      </c>
      <c r="P17" s="37">
        <f t="shared" si="4"/>
        <v>4.9141035588585877</v>
      </c>
      <c r="Q17" s="41">
        <f t="shared" si="5"/>
        <v>6.8296731954484283E-2</v>
      </c>
      <c r="R17" s="37">
        <f t="shared" si="6"/>
        <v>2309.2942761919444</v>
      </c>
      <c r="S17" s="39">
        <f t="shared" si="7"/>
        <v>2056.6394029842609</v>
      </c>
      <c r="T17" s="37">
        <f t="shared" si="8"/>
        <v>0.12911878528645965</v>
      </c>
      <c r="U17" s="38">
        <f t="shared" si="9"/>
        <v>0.14323982807527438</v>
      </c>
      <c r="V17" s="37">
        <f t="shared" si="10"/>
        <v>5.5476081503054104E-3</v>
      </c>
      <c r="W17" s="37">
        <f t="shared" si="11"/>
        <v>432.95108949734669</v>
      </c>
      <c r="X17" s="37">
        <f t="shared" si="12"/>
        <v>1054.5987187791445</v>
      </c>
      <c r="Y17" s="39">
        <f t="shared" si="13"/>
        <v>1434.1098374497917</v>
      </c>
    </row>
    <row r="18" spans="1:25" x14ac:dyDescent="0.25">
      <c r="A18" s="40" t="s">
        <v>485</v>
      </c>
      <c r="B18">
        <v>0</v>
      </c>
      <c r="C18">
        <f t="shared" si="3"/>
        <v>0.64491535970894454</v>
      </c>
      <c r="D18">
        <v>115.330621178291</v>
      </c>
      <c r="E18">
        <v>178.83063171319199</v>
      </c>
      <c r="F18">
        <v>2753.1669674817799</v>
      </c>
      <c r="G18">
        <v>90.565756455135102</v>
      </c>
      <c r="H18">
        <v>50.548417604559397</v>
      </c>
      <c r="I18">
        <v>890.37474890059195</v>
      </c>
      <c r="J18">
        <v>118224.05</v>
      </c>
      <c r="K18">
        <v>245292.44</v>
      </c>
      <c r="L18">
        <v>0.40626395890891398</v>
      </c>
      <c r="M18">
        <v>0.24597024568224901</v>
      </c>
      <c r="N18">
        <v>0.75957530441513499</v>
      </c>
      <c r="O18">
        <v>0.57697010218686395</v>
      </c>
      <c r="P18" s="37">
        <f t="shared" si="4"/>
        <v>7.4912448408652885</v>
      </c>
      <c r="Q18" s="41">
        <f t="shared" si="5"/>
        <v>6.4954517406825396E-2</v>
      </c>
      <c r="R18" s="37">
        <f t="shared" si="6"/>
        <v>1025.0881231033693</v>
      </c>
      <c r="S18" s="39">
        <f t="shared" si="7"/>
        <v>1371.646667296905</v>
      </c>
      <c r="T18" s="37">
        <f t="shared" si="8"/>
        <v>0.14602649519690661</v>
      </c>
      <c r="U18" s="38">
        <f t="shared" si="9"/>
        <v>0.21810771775782667</v>
      </c>
      <c r="V18" s="37">
        <f t="shared" si="10"/>
        <v>1.2382426628353215E-2</v>
      </c>
      <c r="W18" s="37">
        <f t="shared" si="11"/>
        <v>693.967427235684</v>
      </c>
      <c r="X18" s="37">
        <f t="shared" si="12"/>
        <v>1290.7836287256584</v>
      </c>
      <c r="Y18" s="39">
        <f t="shared" si="13"/>
        <v>1934.5957629663062</v>
      </c>
    </row>
    <row r="19" spans="1:25" x14ac:dyDescent="0.25">
      <c r="A19" s="40" t="s">
        <v>486</v>
      </c>
      <c r="B19">
        <v>0</v>
      </c>
      <c r="C19">
        <f t="shared" si="3"/>
        <v>1.685470535721407</v>
      </c>
      <c r="D19">
        <v>294.16711122608302</v>
      </c>
      <c r="E19">
        <v>174.53115019905999</v>
      </c>
      <c r="F19">
        <v>14404.862469830799</v>
      </c>
      <c r="G19">
        <v>80.429181053643703</v>
      </c>
      <c r="H19">
        <v>109.666234137057</v>
      </c>
      <c r="I19">
        <v>1703.4974358633399</v>
      </c>
      <c r="J19">
        <v>350136.3</v>
      </c>
      <c r="K19">
        <v>306148.03000000003</v>
      </c>
      <c r="L19">
        <v>0.41219692705013999</v>
      </c>
      <c r="M19">
        <v>0.30590540163622598</v>
      </c>
      <c r="N19">
        <v>0.81456945722235796</v>
      </c>
      <c r="O19">
        <v>1.7016280437226801</v>
      </c>
      <c r="P19" s="37">
        <f t="shared" si="4"/>
        <v>3.5641662237700036</v>
      </c>
      <c r="Q19" s="41">
        <f t="shared" si="5"/>
        <v>2.042137589596427E-2</v>
      </c>
      <c r="R19" s="37">
        <f t="shared" si="6"/>
        <v>1190.2632437074235</v>
      </c>
      <c r="S19" s="39">
        <f t="shared" si="7"/>
        <v>1754.1168418979967</v>
      </c>
      <c r="T19" s="37">
        <f t="shared" si="8"/>
        <v>0.16443037000686786</v>
      </c>
      <c r="U19" s="38">
        <f t="shared" si="9"/>
        <v>0.1005323113969733</v>
      </c>
      <c r="V19" s="37">
        <f t="shared" si="10"/>
        <v>6.4719792163423365E-3</v>
      </c>
      <c r="W19" s="37">
        <f t="shared" si="11"/>
        <v>1770.0623760565024</v>
      </c>
      <c r="X19" s="37">
        <f t="shared" si="12"/>
        <v>1259.7503527299064</v>
      </c>
      <c r="Y19" s="39">
        <f t="shared" si="13"/>
        <v>3082.4646745615255</v>
      </c>
    </row>
    <row r="20" spans="1:25" x14ac:dyDescent="0.25">
      <c r="A20" s="40" t="s">
        <v>487</v>
      </c>
      <c r="B20">
        <v>0</v>
      </c>
      <c r="C20">
        <f t="shared" si="3"/>
        <v>0.76656506109305889</v>
      </c>
      <c r="D20">
        <v>151.02929567046999</v>
      </c>
      <c r="E20">
        <v>197.020844460501</v>
      </c>
      <c r="F20">
        <v>3691.4351404409999</v>
      </c>
      <c r="G20">
        <v>43.389633651926999</v>
      </c>
      <c r="H20">
        <v>67.2110782018392</v>
      </c>
      <c r="I20">
        <v>906.18305905734303</v>
      </c>
      <c r="J20">
        <v>274097.2</v>
      </c>
      <c r="K20">
        <v>473588.8</v>
      </c>
      <c r="L20">
        <v>0.42810412479778198</v>
      </c>
      <c r="M20">
        <v>0.19853879184902701</v>
      </c>
      <c r="N20">
        <v>1.0380626668209401</v>
      </c>
      <c r="O20">
        <v>1.9265799091754801</v>
      </c>
      <c r="P20" s="37">
        <f t="shared" si="4"/>
        <v>8.0607997267198019</v>
      </c>
      <c r="Q20" s="41">
        <f t="shared" si="5"/>
        <v>5.3372424806294651E-2</v>
      </c>
      <c r="R20" s="37">
        <f t="shared" si="6"/>
        <v>1814.8611418942933</v>
      </c>
      <c r="S20" s="39">
        <f t="shared" si="7"/>
        <v>2403.7497214917566</v>
      </c>
      <c r="T20" s="37">
        <f t="shared" si="8"/>
        <v>0.30479630471396379</v>
      </c>
      <c r="U20" s="38">
        <f t="shared" si="9"/>
        <v>0.16403545806676709</v>
      </c>
      <c r="V20" s="37">
        <f t="shared" si="10"/>
        <v>1.2166415924249075E-2</v>
      </c>
      <c r="W20" s="37">
        <f t="shared" si="11"/>
        <v>908.77349556305046</v>
      </c>
      <c r="X20" s="37">
        <f t="shared" si="12"/>
        <v>1422.0789699786033</v>
      </c>
      <c r="Y20" s="39">
        <f t="shared" si="13"/>
        <v>2289.0041423830944</v>
      </c>
    </row>
    <row r="21" spans="1:25" x14ac:dyDescent="0.25">
      <c r="A21" s="40" t="s">
        <v>488</v>
      </c>
      <c r="B21">
        <v>0</v>
      </c>
      <c r="C21">
        <f t="shared" si="3"/>
        <v>1.6879675579641122</v>
      </c>
      <c r="D21">
        <v>477.48775930886899</v>
      </c>
      <c r="E21">
        <v>282.87733200558398</v>
      </c>
      <c r="F21">
        <v>43926.526022914099</v>
      </c>
      <c r="G21">
        <v>64.139092759332797</v>
      </c>
      <c r="H21">
        <v>53.314016276696996</v>
      </c>
      <c r="I21">
        <v>658.75835454514004</v>
      </c>
      <c r="J21">
        <v>301598.78999999998</v>
      </c>
      <c r="K21">
        <v>342394.55</v>
      </c>
      <c r="L21">
        <v>0.50494863146152202</v>
      </c>
      <c r="M21">
        <v>0.25468260588498098</v>
      </c>
      <c r="N21">
        <v>0.48077713373238501</v>
      </c>
      <c r="O21">
        <v>0.20152853903152099</v>
      </c>
      <c r="P21" s="37">
        <f t="shared" si="4"/>
        <v>3.0749179515848422</v>
      </c>
      <c r="Q21" s="41">
        <f t="shared" si="5"/>
        <v>1.0870146185923952E-2</v>
      </c>
      <c r="R21" s="37">
        <f t="shared" si="6"/>
        <v>631.63669459620007</v>
      </c>
      <c r="S21" s="39">
        <f t="shared" si="7"/>
        <v>1210.3993896309837</v>
      </c>
      <c r="T21" s="37">
        <f t="shared" si="8"/>
        <v>0.20619250181201929</v>
      </c>
      <c r="U21" s="38">
        <f t="shared" si="9"/>
        <v>0.20679364958702073</v>
      </c>
      <c r="V21" s="37">
        <f t="shared" si="10"/>
        <v>1.6736030630856359E-2</v>
      </c>
      <c r="W21" s="37">
        <f t="shared" si="11"/>
        <v>2873.1394011296657</v>
      </c>
      <c r="X21" s="37">
        <f t="shared" si="12"/>
        <v>2041.7834774301998</v>
      </c>
      <c r="Y21" s="39">
        <f t="shared" si="13"/>
        <v>5000.6554891411388</v>
      </c>
    </row>
    <row r="22" spans="1:25" x14ac:dyDescent="0.25">
      <c r="A22" s="40" t="s">
        <v>489</v>
      </c>
      <c r="B22">
        <v>0</v>
      </c>
      <c r="C22">
        <f t="shared" si="3"/>
        <v>0.72231633386557881</v>
      </c>
      <c r="D22">
        <v>303.73263135158402</v>
      </c>
      <c r="E22">
        <v>420.49807973483797</v>
      </c>
      <c r="F22">
        <v>2163.7271860590499</v>
      </c>
      <c r="G22">
        <v>199.999993271134</v>
      </c>
      <c r="H22">
        <v>64.100311131652504</v>
      </c>
      <c r="I22">
        <v>921.70108980929103</v>
      </c>
      <c r="J22">
        <v>252452.05</v>
      </c>
      <c r="K22">
        <v>343102.71999999997</v>
      </c>
      <c r="L22">
        <v>0.23112332138296701</v>
      </c>
      <c r="M22">
        <v>0.58623174517533505</v>
      </c>
      <c r="N22">
        <v>2.1625235640273499</v>
      </c>
      <c r="O22">
        <v>7.0221744173343106E-2</v>
      </c>
      <c r="P22" s="37">
        <f t="shared" si="4"/>
        <v>59.027306704397517</v>
      </c>
      <c r="Q22" s="41">
        <f t="shared" si="5"/>
        <v>0.1943396942295304</v>
      </c>
      <c r="R22" s="37">
        <f t="shared" si="6"/>
        <v>831.16538673046136</v>
      </c>
      <c r="S22" s="39">
        <f t="shared" si="7"/>
        <v>815.94360720114878</v>
      </c>
      <c r="T22" s="37">
        <f t="shared" si="8"/>
        <v>6.6125002224731388E-2</v>
      </c>
      <c r="U22" s="38">
        <f t="shared" si="9"/>
        <v>0.17199604503254734</v>
      </c>
      <c r="V22" s="37">
        <f t="shared" si="10"/>
        <v>1.1961578565868006E-2</v>
      </c>
      <c r="W22" s="37">
        <f t="shared" si="11"/>
        <v>1827.6200248738367</v>
      </c>
      <c r="X22" s="37">
        <f t="shared" si="12"/>
        <v>3035.1178208820593</v>
      </c>
      <c r="Y22" s="39">
        <f t="shared" si="13"/>
        <v>4763.0122978662139</v>
      </c>
    </row>
    <row r="23" spans="1:25" x14ac:dyDescent="0.25">
      <c r="A23" s="40" t="s">
        <v>490</v>
      </c>
      <c r="B23">
        <v>0</v>
      </c>
      <c r="C23">
        <f t="shared" si="3"/>
        <v>1.6775421455053834</v>
      </c>
      <c r="D23">
        <v>153.786125754854</v>
      </c>
      <c r="E23">
        <v>91.673479660043796</v>
      </c>
      <c r="F23">
        <v>43536.773192799403</v>
      </c>
      <c r="G23">
        <v>62.381370492946601</v>
      </c>
      <c r="H23">
        <v>54.082809863402098</v>
      </c>
      <c r="I23">
        <v>1193.55646539036</v>
      </c>
      <c r="J23">
        <v>268930</v>
      </c>
      <c r="K23">
        <v>181320.67</v>
      </c>
      <c r="L23">
        <v>0.439214375491084</v>
      </c>
      <c r="M23">
        <v>0.162160492975298</v>
      </c>
      <c r="N23">
        <v>0.88179518705733695</v>
      </c>
      <c r="O23">
        <v>1.3834699829567101</v>
      </c>
      <c r="P23" s="37">
        <f t="shared" si="4"/>
        <v>0.32382072068024204</v>
      </c>
      <c r="Q23" s="41">
        <f t="shared" si="5"/>
        <v>3.5323271450050609E-3</v>
      </c>
      <c r="R23" s="37">
        <f t="shared" si="6"/>
        <v>1748.7273229621085</v>
      </c>
      <c r="S23" s="39">
        <f t="shared" si="7"/>
        <v>1977.8966683974281</v>
      </c>
      <c r="T23" s="37">
        <f t="shared" si="8"/>
        <v>0.21200239583539346</v>
      </c>
      <c r="U23" s="38">
        <f t="shared" si="9"/>
        <v>0.20385405321665118</v>
      </c>
      <c r="V23" s="37">
        <f t="shared" si="10"/>
        <v>9.2370996427003586E-3</v>
      </c>
      <c r="W23" s="37">
        <f t="shared" si="11"/>
        <v>925.3618938690679</v>
      </c>
      <c r="X23" s="37">
        <f t="shared" si="12"/>
        <v>661.6910402870883</v>
      </c>
      <c r="Y23" s="39">
        <f t="shared" si="13"/>
        <v>1614.302046742444</v>
      </c>
    </row>
    <row r="24" spans="1:25" x14ac:dyDescent="0.25">
      <c r="A24" s="40" t="s">
        <v>491</v>
      </c>
      <c r="B24">
        <v>0</v>
      </c>
      <c r="C24">
        <f t="shared" si="3"/>
        <v>1.5734951827680457</v>
      </c>
      <c r="D24">
        <v>163.38842873621601</v>
      </c>
      <c r="E24">
        <v>103.83789574035301</v>
      </c>
      <c r="F24">
        <v>1314.94365978925</v>
      </c>
      <c r="G24">
        <v>80.764682988906301</v>
      </c>
      <c r="H24">
        <v>71.834558139851396</v>
      </c>
      <c r="I24">
        <v>547.01300580315205</v>
      </c>
      <c r="J24">
        <v>333041.5</v>
      </c>
      <c r="K24">
        <v>235303.54</v>
      </c>
      <c r="L24">
        <v>0.449999962147206</v>
      </c>
      <c r="M24">
        <v>0.203667855643373</v>
      </c>
      <c r="N24">
        <v>0.84798982066346895</v>
      </c>
      <c r="O24">
        <v>1.47668932580892</v>
      </c>
      <c r="P24" s="37">
        <f t="shared" si="4"/>
        <v>12.90238597067381</v>
      </c>
      <c r="Q24" s="41">
        <f t="shared" si="5"/>
        <v>0.12425507931070048</v>
      </c>
      <c r="R24" s="37">
        <f t="shared" si="6"/>
        <v>2038.3420207662441</v>
      </c>
      <c r="S24" s="39">
        <f t="shared" si="7"/>
        <v>2266.0661439863657</v>
      </c>
      <c r="T24" s="37">
        <f t="shared" si="8"/>
        <v>0.16374731517012903</v>
      </c>
      <c r="U24" s="38">
        <f t="shared" si="9"/>
        <v>0.15347766152519421</v>
      </c>
      <c r="V24" s="37">
        <f t="shared" si="10"/>
        <v>2.0154913837583329E-2</v>
      </c>
      <c r="W24" s="37">
        <f t="shared" si="11"/>
        <v>983.14087249098884</v>
      </c>
      <c r="X24" s="37">
        <f t="shared" si="12"/>
        <v>749.49271597904965</v>
      </c>
      <c r="Y24" s="39">
        <f t="shared" si="13"/>
        <v>1757.4541514349048</v>
      </c>
    </row>
    <row r="25" spans="1:25" x14ac:dyDescent="0.25">
      <c r="A25" s="40" t="s">
        <v>492</v>
      </c>
      <c r="B25">
        <v>0</v>
      </c>
      <c r="C25">
        <f t="shared" si="3"/>
        <v>5.0579330808947951</v>
      </c>
      <c r="D25">
        <v>323.27564896096698</v>
      </c>
      <c r="E25">
        <v>63.914576130330403</v>
      </c>
      <c r="F25">
        <v>3873.47632579841</v>
      </c>
      <c r="G25">
        <v>12.705463784608799</v>
      </c>
      <c r="H25">
        <v>53.872631184232603</v>
      </c>
      <c r="I25">
        <v>523.39980257647596</v>
      </c>
      <c r="J25">
        <v>362492.2</v>
      </c>
      <c r="K25">
        <v>145676</v>
      </c>
      <c r="L25">
        <v>0.69759459568230597</v>
      </c>
      <c r="M25">
        <v>0.19155263943634701</v>
      </c>
      <c r="N25">
        <v>0.32636018711600401</v>
      </c>
      <c r="O25">
        <v>1.32351608981227</v>
      </c>
      <c r="P25" s="37">
        <f t="shared" si="4"/>
        <v>5.3342332155183065</v>
      </c>
      <c r="Q25" s="41">
        <f t="shared" si="5"/>
        <v>8.3458790443060885E-2</v>
      </c>
      <c r="R25" s="37">
        <f t="shared" si="6"/>
        <v>1121.3099445166317</v>
      </c>
      <c r="S25" s="39">
        <f t="shared" si="7"/>
        <v>2279.2296971968817</v>
      </c>
      <c r="T25" s="37">
        <f t="shared" si="8"/>
        <v>1.0408907714191873</v>
      </c>
      <c r="U25" s="38">
        <f t="shared" si="9"/>
        <v>0.20464936940423259</v>
      </c>
      <c r="V25" s="37">
        <f t="shared" si="10"/>
        <v>2.106420358916565E-2</v>
      </c>
      <c r="W25" s="37">
        <f t="shared" si="11"/>
        <v>1945.2142727175135</v>
      </c>
      <c r="X25" s="37">
        <f t="shared" si="12"/>
        <v>461.32973817529921</v>
      </c>
      <c r="Y25" s="39">
        <f t="shared" si="13"/>
        <v>2546.4148033117185</v>
      </c>
    </row>
    <row r="26" spans="1:25" x14ac:dyDescent="0.25">
      <c r="A26" s="40" t="s">
        <v>493</v>
      </c>
      <c r="B26">
        <v>0</v>
      </c>
      <c r="C26">
        <f t="shared" si="3"/>
        <v>1.439512011901414</v>
      </c>
      <c r="D26">
        <v>134.10199320682199</v>
      </c>
      <c r="E26">
        <v>93.1579535968513</v>
      </c>
      <c r="F26">
        <v>19741.9430007343</v>
      </c>
      <c r="G26">
        <v>31.6298095997955</v>
      </c>
      <c r="H26">
        <v>51.353061314154203</v>
      </c>
      <c r="I26">
        <v>597.4211139084</v>
      </c>
      <c r="J26">
        <v>275223.17</v>
      </c>
      <c r="K26">
        <v>261369.43</v>
      </c>
      <c r="L26">
        <v>0.54999314603239502</v>
      </c>
      <c r="M26">
        <v>0.23412153355325999</v>
      </c>
      <c r="N26">
        <v>0.63408930573298306</v>
      </c>
      <c r="O26">
        <v>0.87783670166611705</v>
      </c>
      <c r="P26" s="37">
        <f t="shared" si="4"/>
        <v>0.63279826407875495</v>
      </c>
      <c r="Q26" s="41">
        <f t="shared" si="5"/>
        <v>6.7927454355345912E-3</v>
      </c>
      <c r="R26" s="37">
        <f t="shared" si="6"/>
        <v>2052.342127201126</v>
      </c>
      <c r="S26" s="39">
        <f t="shared" si="7"/>
        <v>2805.6587753215113</v>
      </c>
      <c r="T26" s="37">
        <f t="shared" si="8"/>
        <v>0.41811822983864899</v>
      </c>
      <c r="U26" s="38">
        <f t="shared" si="9"/>
        <v>0.21469021939226104</v>
      </c>
      <c r="V26" s="37">
        <f t="shared" si="10"/>
        <v>1.84543193123409E-2</v>
      </c>
      <c r="W26" s="37">
        <f t="shared" si="11"/>
        <v>806.91852920005624</v>
      </c>
      <c r="X26" s="37">
        <f t="shared" si="12"/>
        <v>672.4058414178819</v>
      </c>
      <c r="Y26" s="39">
        <f t="shared" si="13"/>
        <v>1494.6092520911482</v>
      </c>
    </row>
    <row r="27" spans="1:25" x14ac:dyDescent="0.25">
      <c r="A27" s="40" t="s">
        <v>494</v>
      </c>
      <c r="B27">
        <v>0</v>
      </c>
      <c r="C27">
        <f t="shared" si="3"/>
        <v>2.0952852269403666</v>
      </c>
      <c r="D27">
        <v>180.93635882185299</v>
      </c>
      <c r="E27">
        <v>86.354046931388297</v>
      </c>
      <c r="F27">
        <v>2125.6858291980202</v>
      </c>
      <c r="G27">
        <v>132.711144925936</v>
      </c>
      <c r="H27">
        <v>45.811436600994703</v>
      </c>
      <c r="I27">
        <v>58.722501765190103</v>
      </c>
      <c r="J27">
        <v>238850.53</v>
      </c>
      <c r="K27">
        <v>173649.71</v>
      </c>
      <c r="L27">
        <v>0.46997623494357499</v>
      </c>
      <c r="M27">
        <v>0.201648828806366</v>
      </c>
      <c r="N27">
        <v>1.3745366488206101</v>
      </c>
      <c r="O27">
        <v>1.2235625941566901</v>
      </c>
      <c r="P27" s="37">
        <f t="shared" si="4"/>
        <v>7.3503744564132774</v>
      </c>
      <c r="Q27" s="41">
        <f t="shared" si="5"/>
        <v>8.5119050207958874E-2</v>
      </c>
      <c r="R27" s="37">
        <f t="shared" si="6"/>
        <v>1320.0803396025469</v>
      </c>
      <c r="S27" s="39">
        <f t="shared" si="7"/>
        <v>2010.9041344405266</v>
      </c>
      <c r="T27" s="37">
        <f t="shared" si="8"/>
        <v>9.9652519819497187E-2</v>
      </c>
      <c r="U27" s="38">
        <f t="shared" si="9"/>
        <v>0.24066042931647799</v>
      </c>
      <c r="V27" s="37">
        <f t="shared" si="10"/>
        <v>0.18774745061245787</v>
      </c>
      <c r="W27" s="37">
        <f t="shared" si="11"/>
        <v>1088.730279453564</v>
      </c>
      <c r="X27" s="37">
        <f t="shared" si="12"/>
        <v>623.29584694421612</v>
      </c>
      <c r="Y27" s="39">
        <f t="shared" si="13"/>
        <v>1757.875591597799</v>
      </c>
    </row>
    <row r="28" spans="1:25" x14ac:dyDescent="0.25">
      <c r="A28" s="40" t="s">
        <v>495</v>
      </c>
      <c r="B28">
        <v>0</v>
      </c>
      <c r="C28">
        <f t="shared" si="3"/>
        <v>1.3354768487746307</v>
      </c>
      <c r="D28">
        <v>274.40139810674498</v>
      </c>
      <c r="E28">
        <v>205.47072632410101</v>
      </c>
      <c r="F28">
        <v>50719.630364941098</v>
      </c>
      <c r="G28">
        <v>46.191887550160502</v>
      </c>
      <c r="H28">
        <v>69.647919046617304</v>
      </c>
      <c r="I28">
        <v>1299.8289512184599</v>
      </c>
      <c r="J28">
        <v>477253.75</v>
      </c>
      <c r="K28">
        <v>554825.42000000004</v>
      </c>
      <c r="L28">
        <v>0.52144012015551</v>
      </c>
      <c r="M28">
        <v>0.15190290515972699</v>
      </c>
      <c r="N28">
        <v>0.71769844846520403</v>
      </c>
      <c r="O28">
        <v>1.78863493029166</v>
      </c>
      <c r="P28" s="37">
        <f t="shared" si="4"/>
        <v>1.1116298397220616</v>
      </c>
      <c r="Q28" s="41">
        <f t="shared" si="5"/>
        <v>5.410161630365889E-3</v>
      </c>
      <c r="R28" s="37">
        <f t="shared" si="6"/>
        <v>1739.2540755726884</v>
      </c>
      <c r="S28" s="39">
        <f t="shared" si="7"/>
        <v>2700.2650446898278</v>
      </c>
      <c r="T28" s="37">
        <f t="shared" si="8"/>
        <v>0.28630568485946289</v>
      </c>
      <c r="U28" s="38">
        <f t="shared" si="9"/>
        <v>0.15829618674781448</v>
      </c>
      <c r="V28" s="37">
        <f t="shared" si="10"/>
        <v>8.4818852431815441E-3</v>
      </c>
      <c r="W28" s="37">
        <f t="shared" si="11"/>
        <v>1651.1281247642917</v>
      </c>
      <c r="X28" s="37">
        <f t="shared" si="12"/>
        <v>1483.0694673543176</v>
      </c>
      <c r="Y28" s="39">
        <f t="shared" si="13"/>
        <v>3155.9512667429012</v>
      </c>
    </row>
    <row r="29" spans="1:25" x14ac:dyDescent="0.25">
      <c r="A29" s="40" t="s">
        <v>498</v>
      </c>
      <c r="B29">
        <v>0</v>
      </c>
      <c r="C29">
        <v>0.98993181968705168</v>
      </c>
      <c r="D29">
        <v>180.05123064874499</v>
      </c>
      <c r="E29">
        <v>181.882456011632</v>
      </c>
      <c r="F29">
        <v>55206.318184726297</v>
      </c>
      <c r="G29">
        <v>71.248362569153798</v>
      </c>
      <c r="H29">
        <v>71.818322580612701</v>
      </c>
      <c r="I29">
        <v>1460.72422830816</v>
      </c>
      <c r="J29">
        <v>308723.78000000003</v>
      </c>
      <c r="K29">
        <v>321733.62</v>
      </c>
      <c r="L29">
        <v>0.51379314278913302</v>
      </c>
      <c r="M29">
        <v>0.38937462431015801</v>
      </c>
      <c r="N29">
        <v>0.92565404861364298</v>
      </c>
      <c r="O29">
        <v>3.5089297566101997E-2</v>
      </c>
      <c r="P29" s="37">
        <v>0.59319587168866605</v>
      </c>
      <c r="Q29" s="41">
        <v>3.2945949302946396E-3</v>
      </c>
      <c r="R29" s="37">
        <v>1714.6440981693559</v>
      </c>
      <c r="S29" s="39">
        <v>1768.9095861968349</v>
      </c>
      <c r="T29" s="37">
        <v>0.18561830087202058</v>
      </c>
      <c r="U29" s="38">
        <v>0.15351235734620441</v>
      </c>
      <c r="V29" s="37">
        <v>7.547625887447197E-3</v>
      </c>
      <c r="W29" s="37">
        <v>1083.4042861068706</v>
      </c>
      <c r="X29" s="37">
        <v>1312.8114256664603</v>
      </c>
      <c r="Y29" s="39">
        <v>2380.3113761765367</v>
      </c>
    </row>
    <row r="30" spans="1:25" x14ac:dyDescent="0.25">
      <c r="A30" s="40" t="s">
        <v>499</v>
      </c>
      <c r="B30">
        <v>0</v>
      </c>
      <c r="C30">
        <v>1.9535415749760072</v>
      </c>
      <c r="D30">
        <v>331.64358361588103</v>
      </c>
      <c r="E30">
        <v>169.765306182416</v>
      </c>
      <c r="F30">
        <v>35522.850958990297</v>
      </c>
      <c r="G30">
        <v>82.8123035224869</v>
      </c>
      <c r="H30">
        <v>53.918916846170298</v>
      </c>
      <c r="I30">
        <v>1723.1602384759599</v>
      </c>
      <c r="J30">
        <v>373001.3</v>
      </c>
      <c r="K30">
        <v>338122.44</v>
      </c>
      <c r="L30">
        <v>0.34076575479431898</v>
      </c>
      <c r="M30">
        <v>0.33743533218473298</v>
      </c>
      <c r="N30">
        <v>1.01053872736468</v>
      </c>
      <c r="O30">
        <v>4.0110114525682798E-2</v>
      </c>
      <c r="P30" s="37">
        <v>1.5849396373332092</v>
      </c>
      <c r="Q30" s="41">
        <v>9.3360632568244648E-3</v>
      </c>
      <c r="R30" s="37">
        <v>1124.7053114467026</v>
      </c>
      <c r="S30" s="39">
        <v>1991.7051817211764</v>
      </c>
      <c r="T30" s="37">
        <v>0.15969849210158579</v>
      </c>
      <c r="U30" s="38">
        <v>0.20447369207089464</v>
      </c>
      <c r="V30" s="37">
        <v>6.3981281333133607E-3</v>
      </c>
      <c r="W30" s="37">
        <v>1995.5658101012391</v>
      </c>
      <c r="X30" s="37">
        <v>1225.350913580073</v>
      </c>
      <c r="Y30" s="39">
        <v>3297.5910463478672</v>
      </c>
    </row>
    <row r="31" spans="1:25" x14ac:dyDescent="0.25">
      <c r="A31" s="40" t="s">
        <v>500</v>
      </c>
      <c r="B31">
        <v>0</v>
      </c>
      <c r="C31">
        <v>1.3191349901085565</v>
      </c>
      <c r="D31">
        <v>337.79610478532999</v>
      </c>
      <c r="E31">
        <v>256.07394794184899</v>
      </c>
      <c r="F31">
        <v>44151.128086719</v>
      </c>
      <c r="G31">
        <v>64.883220258529093</v>
      </c>
      <c r="H31">
        <v>52.305401325673301</v>
      </c>
      <c r="I31">
        <v>624.49509749547894</v>
      </c>
      <c r="J31">
        <v>502596.13</v>
      </c>
      <c r="K31">
        <v>531849.65</v>
      </c>
      <c r="L31">
        <v>0.42762470489076598</v>
      </c>
      <c r="M31">
        <v>0.123600846730786</v>
      </c>
      <c r="N31">
        <v>0.601080525433764</v>
      </c>
      <c r="O31">
        <v>3.6122204268443698</v>
      </c>
      <c r="P31" s="37">
        <v>1.9591975539528301</v>
      </c>
      <c r="Q31" s="41">
        <v>7.6509054111109269E-3</v>
      </c>
      <c r="R31" s="37">
        <v>1487.8683409312866</v>
      </c>
      <c r="S31" s="39">
        <v>2076.9377528430814</v>
      </c>
      <c r="T31" s="37">
        <v>0.20382773770020354</v>
      </c>
      <c r="U31" s="38">
        <v>0.2107812906616309</v>
      </c>
      <c r="V31" s="37">
        <v>1.76542618896697E-2</v>
      </c>
      <c r="W31" s="37">
        <v>2032.5867612012516</v>
      </c>
      <c r="X31" s="37">
        <v>1848.3190300227641</v>
      </c>
      <c r="Y31" s="39">
        <v>3905.6758035444236</v>
      </c>
    </row>
    <row r="32" spans="1:25" x14ac:dyDescent="0.25">
      <c r="A32" s="40" t="s">
        <v>501</v>
      </c>
      <c r="B32">
        <v>0</v>
      </c>
      <c r="C32">
        <v>1.4926225968341045</v>
      </c>
      <c r="D32">
        <v>382.44585518474702</v>
      </c>
      <c r="E32">
        <v>256.22408236075597</v>
      </c>
      <c r="F32">
        <v>48625.919393937802</v>
      </c>
      <c r="G32">
        <v>46.429254139822397</v>
      </c>
      <c r="H32">
        <v>51.6563820417459</v>
      </c>
      <c r="I32">
        <v>1249.91316896083</v>
      </c>
      <c r="J32">
        <v>486300.58</v>
      </c>
      <c r="K32">
        <v>484176.97</v>
      </c>
      <c r="L32">
        <v>0.45204970367022401</v>
      </c>
      <c r="M32">
        <v>0.237205423991763</v>
      </c>
      <c r="N32">
        <v>0.79113671062657698</v>
      </c>
      <c r="O32">
        <v>1.4084396122687299</v>
      </c>
      <c r="P32" s="37">
        <v>2.0152182111666774</v>
      </c>
      <c r="Q32" s="41">
        <v>7.8650616780405105E-3</v>
      </c>
      <c r="R32" s="37">
        <v>1271.5540602867409</v>
      </c>
      <c r="S32" s="39">
        <v>1889.662226668815</v>
      </c>
      <c r="T32" s="37">
        <v>0.28484196537322598</v>
      </c>
      <c r="U32" s="38">
        <v>0.21342958148114571</v>
      </c>
      <c r="V32" s="37">
        <v>8.8206127223750385E-3</v>
      </c>
      <c r="W32" s="37">
        <v>2301.2532445239945</v>
      </c>
      <c r="X32" s="37">
        <v>1849.4026869342051</v>
      </c>
      <c r="Y32" s="39">
        <v>4200.3089902710281</v>
      </c>
    </row>
    <row r="33" spans="1:25" x14ac:dyDescent="0.25">
      <c r="A33" s="40" t="s">
        <v>502</v>
      </c>
      <c r="B33">
        <v>0</v>
      </c>
      <c r="C33">
        <v>0.4999196844409502</v>
      </c>
      <c r="D33">
        <v>91.209127206896895</v>
      </c>
      <c r="E33">
        <v>182.447561169539</v>
      </c>
      <c r="F33">
        <v>49225.5150267637</v>
      </c>
      <c r="G33">
        <v>85.556501480101105</v>
      </c>
      <c r="H33">
        <v>78.197700514413697</v>
      </c>
      <c r="I33">
        <v>703.92040323701201</v>
      </c>
      <c r="J33">
        <v>168494.34</v>
      </c>
      <c r="K33">
        <v>303092.26</v>
      </c>
      <c r="L33">
        <v>0.38210010353865798</v>
      </c>
      <c r="M33">
        <v>0.170416990970258</v>
      </c>
      <c r="N33">
        <v>0.74028776349590697</v>
      </c>
      <c r="O33">
        <v>1.9091640167383399</v>
      </c>
      <c r="P33" s="37">
        <v>0.3380540113445844</v>
      </c>
      <c r="Q33" s="41">
        <v>3.7063616514797877E-3</v>
      </c>
      <c r="R33" s="37">
        <v>1847.3407778345575</v>
      </c>
      <c r="S33" s="39">
        <v>1661.256845841596</v>
      </c>
      <c r="T33" s="37">
        <v>0.15457621304297833</v>
      </c>
      <c r="U33" s="38">
        <v>0.14098880053343549</v>
      </c>
      <c r="V33" s="37">
        <v>1.5662282197391925E-2</v>
      </c>
      <c r="W33" s="37">
        <v>548.8235708913088</v>
      </c>
      <c r="X33" s="37">
        <v>1316.8903045439035</v>
      </c>
      <c r="Y33" s="39">
        <v>1799.7444076557106</v>
      </c>
    </row>
    <row r="34" spans="1:25" x14ac:dyDescent="0.25">
      <c r="A34" s="40" t="s">
        <v>503</v>
      </c>
      <c r="B34">
        <v>0</v>
      </c>
      <c r="C34">
        <v>1.5133326387878894</v>
      </c>
      <c r="D34">
        <v>247.38106237185099</v>
      </c>
      <c r="E34">
        <v>163.467737383892</v>
      </c>
      <c r="F34">
        <v>50290.200495696699</v>
      </c>
      <c r="G34">
        <v>55.493700734825801</v>
      </c>
      <c r="H34">
        <v>56.866266843828903</v>
      </c>
      <c r="I34">
        <v>1313.97490140322</v>
      </c>
      <c r="J34">
        <v>399283.51</v>
      </c>
      <c r="K34">
        <v>397107.03</v>
      </c>
      <c r="L34">
        <v>0.47495187709370901</v>
      </c>
      <c r="M34">
        <v>0.165244569715775</v>
      </c>
      <c r="N34">
        <v>0.71505983462336098</v>
      </c>
      <c r="O34">
        <v>0.75611956568084504</v>
      </c>
      <c r="P34" s="37">
        <v>0.80410939186870556</v>
      </c>
      <c r="Q34" s="41">
        <v>4.9190709111016423E-3</v>
      </c>
      <c r="R34" s="37">
        <v>1614.0423449221703</v>
      </c>
      <c r="S34" s="39">
        <v>2429.2685294066514</v>
      </c>
      <c r="T34" s="37">
        <v>0.23831533714421171</v>
      </c>
      <c r="U34" s="38">
        <v>0.19387592349393734</v>
      </c>
      <c r="V34" s="37">
        <v>8.3905712264565942E-3</v>
      </c>
      <c r="W34" s="37">
        <v>1488.5413574217223</v>
      </c>
      <c r="X34" s="37">
        <v>1179.8956208931622</v>
      </c>
      <c r="Y34" s="39">
        <v>2702.0089811776356</v>
      </c>
    </row>
    <row r="35" spans="1:25" x14ac:dyDescent="0.25">
      <c r="A35" s="40" t="s">
        <v>504</v>
      </c>
      <c r="B35">
        <v>0</v>
      </c>
      <c r="C35">
        <v>2.1835517315063888</v>
      </c>
      <c r="D35">
        <v>255.194134459579</v>
      </c>
      <c r="E35">
        <v>116.87111909344399</v>
      </c>
      <c r="F35">
        <v>35910.0193054462</v>
      </c>
      <c r="G35">
        <v>45.242020408648102</v>
      </c>
      <c r="H35">
        <v>40.236403115286599</v>
      </c>
      <c r="I35">
        <v>427.87888492623102</v>
      </c>
      <c r="J35">
        <v>345192.8</v>
      </c>
      <c r="K35">
        <v>155390.79999999999</v>
      </c>
      <c r="L35">
        <v>0.55365368678702598</v>
      </c>
      <c r="M35">
        <v>0.29805303525768601</v>
      </c>
      <c r="N35">
        <v>0.633059217929692</v>
      </c>
      <c r="O35">
        <v>4.35069573036449E-2</v>
      </c>
      <c r="P35" s="37">
        <v>0.83054324829757231</v>
      </c>
      <c r="Q35" s="41">
        <v>7.1064883671860249E-3</v>
      </c>
      <c r="R35" s="37">
        <v>1352.6674534703154</v>
      </c>
      <c r="S35" s="39">
        <v>1329.5911017653359</v>
      </c>
      <c r="T35" s="37">
        <v>0.29231674183746259</v>
      </c>
      <c r="U35" s="38">
        <v>0.27400560553116105</v>
      </c>
      <c r="V35" s="37">
        <v>2.5766637215343721E-2</v>
      </c>
      <c r="W35" s="37">
        <v>1535.554175701315</v>
      </c>
      <c r="X35" s="37">
        <v>843.56536546046277</v>
      </c>
      <c r="Y35" s="39">
        <v>2446.9431510621071</v>
      </c>
    </row>
    <row r="36" spans="1:25" x14ac:dyDescent="0.25">
      <c r="A36" s="40" t="s">
        <v>505</v>
      </c>
      <c r="B36">
        <v>0</v>
      </c>
      <c r="C36">
        <v>2.1343209836291681</v>
      </c>
      <c r="D36">
        <v>357.81491722351501</v>
      </c>
      <c r="E36">
        <v>167.648127890816</v>
      </c>
      <c r="F36">
        <v>4971.1938798216997</v>
      </c>
      <c r="G36">
        <v>5.5383526967950996</v>
      </c>
      <c r="H36">
        <v>77.171964633859005</v>
      </c>
      <c r="I36">
        <v>649.51663794217302</v>
      </c>
      <c r="J36">
        <v>287570.21999999997</v>
      </c>
      <c r="K36">
        <v>86174.891000000003</v>
      </c>
      <c r="L36">
        <v>0.72163009331612904</v>
      </c>
      <c r="M36">
        <v>0.41361594401193003</v>
      </c>
      <c r="N36">
        <v>0.29244850494208602</v>
      </c>
      <c r="O36">
        <v>0.63522189538079599</v>
      </c>
      <c r="P36" s="37">
        <v>12.066920432819877</v>
      </c>
      <c r="Q36" s="41">
        <v>7.1977662886153357E-2</v>
      </c>
      <c r="R36" s="37">
        <v>803.68426847996523</v>
      </c>
      <c r="S36" s="39">
        <v>514.02238774848126</v>
      </c>
      <c r="T36" s="37">
        <v>2.3878941490405556</v>
      </c>
      <c r="U36" s="38">
        <v>0.14286276178542184</v>
      </c>
      <c r="V36" s="37">
        <v>1.6974161023695842E-2</v>
      </c>
      <c r="W36" s="37">
        <v>2153.0439617444149</v>
      </c>
      <c r="X36" s="37">
        <v>1210.069308568055</v>
      </c>
      <c r="Y36" s="39">
        <v>3455.786819920057</v>
      </c>
    </row>
    <row r="37" spans="1:25" x14ac:dyDescent="0.25">
      <c r="A37" s="40" t="s">
        <v>506</v>
      </c>
      <c r="B37">
        <v>0</v>
      </c>
      <c r="C37">
        <v>2.6800131380696839</v>
      </c>
      <c r="D37">
        <v>275.16669921476603</v>
      </c>
      <c r="E37">
        <v>102.67363816468399</v>
      </c>
      <c r="F37">
        <v>36100.697714642803</v>
      </c>
      <c r="G37">
        <v>42.641163651481001</v>
      </c>
      <c r="H37">
        <v>69.570033980269599</v>
      </c>
      <c r="I37">
        <v>425.65494811087001</v>
      </c>
      <c r="J37">
        <v>408671.92</v>
      </c>
      <c r="K37">
        <v>166182.07</v>
      </c>
      <c r="L37">
        <v>0.59437592118009597</v>
      </c>
      <c r="M37">
        <v>0.30037442942931503</v>
      </c>
      <c r="N37">
        <v>0.687001458621877</v>
      </c>
      <c r="O37">
        <v>0.54205434564785604</v>
      </c>
      <c r="P37" s="37">
        <v>0.782598894167297</v>
      </c>
      <c r="Q37" s="41">
        <v>7.6221989222982718E-3</v>
      </c>
      <c r="R37" s="37">
        <v>1485.179424567774</v>
      </c>
      <c r="S37" s="39">
        <v>1618.5466198582667</v>
      </c>
      <c r="T37" s="37">
        <v>0.31014632030429296</v>
      </c>
      <c r="U37" s="38">
        <v>0.15847340254464648</v>
      </c>
      <c r="V37" s="37">
        <v>2.5901261218578213E-2</v>
      </c>
      <c r="W37" s="37">
        <v>1655.7330946809363</v>
      </c>
      <c r="X37" s="37">
        <v>741.08920812417853</v>
      </c>
      <c r="Y37" s="39">
        <v>2484.9238592334259</v>
      </c>
    </row>
    <row r="38" spans="1:25" x14ac:dyDescent="0.25">
      <c r="A38" s="40" t="s">
        <v>507</v>
      </c>
      <c r="B38">
        <v>0</v>
      </c>
      <c r="C38">
        <v>2.326786031084318</v>
      </c>
      <c r="D38">
        <v>296.33774352959801</v>
      </c>
      <c r="E38">
        <v>127.35925846671</v>
      </c>
      <c r="F38">
        <v>55298.998599889397</v>
      </c>
      <c r="G38">
        <v>40.398845842147502</v>
      </c>
      <c r="H38">
        <v>48.442482742969602</v>
      </c>
      <c r="I38">
        <v>1483.89705291221</v>
      </c>
      <c r="J38">
        <v>385005.52</v>
      </c>
      <c r="K38">
        <v>179253.17</v>
      </c>
      <c r="L38">
        <v>0.60043837419891199</v>
      </c>
      <c r="M38">
        <v>0.13197234237821401</v>
      </c>
      <c r="N38">
        <v>0.70397392708740802</v>
      </c>
      <c r="O38">
        <v>1.9552538893385001</v>
      </c>
      <c r="P38" s="37">
        <v>0.68249617944624363</v>
      </c>
      <c r="Q38" s="41">
        <v>5.3588265797310606E-3</v>
      </c>
      <c r="R38" s="37">
        <v>1299.211890508122</v>
      </c>
      <c r="S38" s="39">
        <v>1407.4608486108168</v>
      </c>
      <c r="T38" s="37">
        <v>0.32736083727923138</v>
      </c>
      <c r="U38" s="38">
        <v>0.22758949120129568</v>
      </c>
      <c r="V38" s="37">
        <v>7.4297606955704741E-3</v>
      </c>
      <c r="W38" s="37">
        <v>1783.1235050069506</v>
      </c>
      <c r="X38" s="37">
        <v>919.26782464830933</v>
      </c>
      <c r="Y38" s="39">
        <v>2786.5071173937631</v>
      </c>
    </row>
    <row r="39" spans="1:25" x14ac:dyDescent="0.25">
      <c r="A39" s="40" t="s">
        <v>508</v>
      </c>
      <c r="B39">
        <v>0</v>
      </c>
      <c r="C39">
        <v>3.6589747325894293</v>
      </c>
      <c r="D39">
        <v>187.238670415428</v>
      </c>
      <c r="E39">
        <v>51.172441489619303</v>
      </c>
      <c r="F39">
        <v>47765.371537401297</v>
      </c>
      <c r="G39">
        <v>37.260745569219203</v>
      </c>
      <c r="H39">
        <v>46.458798155964303</v>
      </c>
      <c r="I39">
        <v>989.15787711633004</v>
      </c>
      <c r="J39">
        <v>396423.92</v>
      </c>
      <c r="K39">
        <v>116902.86</v>
      </c>
      <c r="L39">
        <v>0.48169136210880498</v>
      </c>
      <c r="M39">
        <v>0.15263199913806499</v>
      </c>
      <c r="N39">
        <v>0.80269836469502198</v>
      </c>
      <c r="O39">
        <v>0.82688578633181498</v>
      </c>
      <c r="P39" s="37">
        <v>0.20059427149907369</v>
      </c>
      <c r="Q39" s="41">
        <v>3.91996679579507E-3</v>
      </c>
      <c r="R39" s="37">
        <v>2117.2117870760935</v>
      </c>
      <c r="S39" s="39">
        <v>2284.4886152972513</v>
      </c>
      <c r="T39" s="37">
        <v>0.35493116946444209</v>
      </c>
      <c r="U39" s="38">
        <v>0.23730704274760983</v>
      </c>
      <c r="V39" s="37">
        <v>1.1145844616979582E-2</v>
      </c>
      <c r="W39" s="37">
        <v>1126.6525495111375</v>
      </c>
      <c r="X39" s="37">
        <v>369.35814118610904</v>
      </c>
      <c r="Y39" s="39">
        <v>1567.9465680877395</v>
      </c>
    </row>
    <row r="40" spans="1:25" x14ac:dyDescent="0.25">
      <c r="A40" s="40" t="s">
        <v>509</v>
      </c>
      <c r="B40">
        <v>0</v>
      </c>
      <c r="C40">
        <v>3.1781272619384198</v>
      </c>
      <c r="D40">
        <v>256.81625509182498</v>
      </c>
      <c r="E40">
        <v>80.807417049494205</v>
      </c>
      <c r="F40">
        <v>44133.668031109199</v>
      </c>
      <c r="G40">
        <v>42.942747181321998</v>
      </c>
      <c r="H40">
        <v>63.039949505720998</v>
      </c>
      <c r="I40">
        <v>647.29956970308501</v>
      </c>
      <c r="J40">
        <v>369453.75</v>
      </c>
      <c r="K40">
        <v>177184.25</v>
      </c>
      <c r="L40">
        <v>0.59347631541798396</v>
      </c>
      <c r="M40">
        <v>0.111304135109089</v>
      </c>
      <c r="N40">
        <v>0.46424147896894202</v>
      </c>
      <c r="O40">
        <v>1.10549707805189</v>
      </c>
      <c r="P40" s="37">
        <v>0.47022282887672368</v>
      </c>
      <c r="Q40" s="41">
        <v>5.8190553051425233E-3</v>
      </c>
      <c r="R40" s="37">
        <v>1438.5917661944775</v>
      </c>
      <c r="S40" s="39">
        <v>2192.6731043943082</v>
      </c>
      <c r="T40" s="37">
        <v>0.30796818713433943</v>
      </c>
      <c r="U40" s="38">
        <v>0.17488909947492037</v>
      </c>
      <c r="V40" s="37">
        <v>1.7032299287727232E-2</v>
      </c>
      <c r="W40" s="37">
        <v>1545.3148001592847</v>
      </c>
      <c r="X40" s="37">
        <v>583.26076471271222</v>
      </c>
      <c r="Y40" s="39">
        <v>2220.4329060383629</v>
      </c>
    </row>
    <row r="41" spans="1:25" x14ac:dyDescent="0.25">
      <c r="A41" s="40" t="s">
        <v>510</v>
      </c>
      <c r="B41">
        <v>0</v>
      </c>
      <c r="C41">
        <v>0.52135266611677222</v>
      </c>
      <c r="D41">
        <v>79.052704387517593</v>
      </c>
      <c r="E41">
        <v>151.62999927924301</v>
      </c>
      <c r="F41">
        <v>43421.942460744198</v>
      </c>
      <c r="G41">
        <v>58.749768418393202</v>
      </c>
      <c r="H41">
        <v>120.762888261779</v>
      </c>
      <c r="I41">
        <v>1088.3410085328801</v>
      </c>
      <c r="J41">
        <v>154964.64000000001</v>
      </c>
      <c r="K41">
        <v>321121.94</v>
      </c>
      <c r="L41">
        <v>0.42462332928465302</v>
      </c>
      <c r="M41">
        <v>0.15117636732635201</v>
      </c>
      <c r="N41">
        <v>1.0174208602102299</v>
      </c>
      <c r="O41">
        <v>2.6170765296160998</v>
      </c>
      <c r="P41" s="37">
        <v>0.27605309274540607</v>
      </c>
      <c r="Q41" s="41">
        <v>3.4920132699343149E-3</v>
      </c>
      <c r="R41" s="37">
        <v>1960.2699389050742</v>
      </c>
      <c r="S41" s="39">
        <v>2117.7995220366602</v>
      </c>
      <c r="T41" s="37">
        <v>0.22510727030984443</v>
      </c>
      <c r="U41" s="38">
        <v>9.1294603488622991E-2</v>
      </c>
      <c r="V41" s="37">
        <v>1.0130097013308416E-2</v>
      </c>
      <c r="W41" s="37">
        <v>475.67594208150422</v>
      </c>
      <c r="X41" s="37">
        <v>1094.4518778372815</v>
      </c>
      <c r="Y41" s="39">
        <v>1517.1195278664397</v>
      </c>
    </row>
    <row r="42" spans="1:25" x14ac:dyDescent="0.25">
      <c r="A42" s="40" t="s">
        <v>511</v>
      </c>
      <c r="B42">
        <v>0</v>
      </c>
      <c r="C42">
        <v>1.1405798621852741</v>
      </c>
      <c r="D42">
        <v>184.97435939997601</v>
      </c>
      <c r="E42">
        <v>162.175719151816</v>
      </c>
      <c r="F42">
        <v>36034.254628262199</v>
      </c>
      <c r="G42">
        <v>64.930556265898105</v>
      </c>
      <c r="H42">
        <v>125.13524504546</v>
      </c>
      <c r="I42">
        <v>393.360184065243</v>
      </c>
      <c r="J42">
        <v>264640.82</v>
      </c>
      <c r="K42">
        <v>218781.12</v>
      </c>
      <c r="L42">
        <v>0.49441654271763003</v>
      </c>
      <c r="M42">
        <v>0.212745538537366</v>
      </c>
      <c r="N42">
        <v>0.640435341593102</v>
      </c>
      <c r="O42">
        <v>3.1367626841969001</v>
      </c>
      <c r="P42" s="37">
        <v>0.83249535947968334</v>
      </c>
      <c r="Q42" s="41">
        <v>5.1332922328549534E-3</v>
      </c>
      <c r="R42" s="37">
        <v>1430.6892093501383</v>
      </c>
      <c r="S42" s="39">
        <v>1349.037458530981</v>
      </c>
      <c r="T42" s="37">
        <v>0.2036791421567698</v>
      </c>
      <c r="U42" s="38">
        <v>8.810467423462319E-2</v>
      </c>
      <c r="V42" s="37">
        <v>2.8027747714729011E-2</v>
      </c>
      <c r="W42" s="37">
        <v>1113.0277370042713</v>
      </c>
      <c r="X42" s="37">
        <v>1170.5699479589332</v>
      </c>
      <c r="Y42" s="39">
        <v>2283.0847519114654</v>
      </c>
    </row>
    <row r="43" spans="1:25" x14ac:dyDescent="0.25">
      <c r="A43" s="40" t="s">
        <v>512</v>
      </c>
      <c r="B43">
        <v>0</v>
      </c>
      <c r="C43">
        <v>0.77351868270165391</v>
      </c>
      <c r="D43">
        <v>165.94701126099201</v>
      </c>
      <c r="E43">
        <v>214.53523356590699</v>
      </c>
      <c r="F43">
        <v>44187.783458460799</v>
      </c>
      <c r="G43">
        <v>57.1451590924814</v>
      </c>
      <c r="H43">
        <v>118.09029799797401</v>
      </c>
      <c r="I43">
        <v>625.81217105681799</v>
      </c>
      <c r="J43">
        <v>365683.83</v>
      </c>
      <c r="K43">
        <v>786497.04</v>
      </c>
      <c r="L43">
        <v>0.40238550718215799</v>
      </c>
      <c r="M43">
        <v>6.3029913060744694E-2</v>
      </c>
      <c r="N43">
        <v>0.96461042871458202</v>
      </c>
      <c r="O43">
        <v>0.911528150390576</v>
      </c>
      <c r="P43" s="37">
        <v>0.80568605243367031</v>
      </c>
      <c r="Q43" s="41">
        <v>4.8550802229666741E-3</v>
      </c>
      <c r="R43" s="37">
        <v>2203.618053867046</v>
      </c>
      <c r="S43" s="39">
        <v>3666.0506851355103</v>
      </c>
      <c r="T43" s="37">
        <v>0.23142817711990615</v>
      </c>
      <c r="U43" s="38">
        <v>9.336076025643654E-2</v>
      </c>
      <c r="V43" s="37">
        <v>1.7617107032900821E-2</v>
      </c>
      <c r="W43" s="37">
        <v>998.53637555815874</v>
      </c>
      <c r="X43" s="37">
        <v>1548.4962761627394</v>
      </c>
      <c r="Y43" s="39">
        <v>2502.2987612769298</v>
      </c>
    </row>
    <row r="44" spans="1:25" x14ac:dyDescent="0.25">
      <c r="A44" s="40" t="s">
        <v>513</v>
      </c>
      <c r="B44">
        <v>0</v>
      </c>
      <c r="C44">
        <v>4.6588892552767209</v>
      </c>
      <c r="D44">
        <v>427.59303044591502</v>
      </c>
      <c r="E44">
        <v>91.780037476017995</v>
      </c>
      <c r="F44">
        <v>55918.914908506304</v>
      </c>
      <c r="G44">
        <v>60.2980413205511</v>
      </c>
      <c r="H44">
        <v>64.504214319056004</v>
      </c>
      <c r="I44">
        <v>1399.77364583954</v>
      </c>
      <c r="J44">
        <v>403600.61</v>
      </c>
      <c r="K44">
        <v>106257.06</v>
      </c>
      <c r="L44">
        <v>0.62073362664952902</v>
      </c>
      <c r="M44">
        <v>0.32747886335714299</v>
      </c>
      <c r="N44">
        <v>0.84394262562851496</v>
      </c>
      <c r="O44">
        <v>0.20905002904082301</v>
      </c>
      <c r="P44" s="37">
        <v>0.70181090643517419</v>
      </c>
      <c r="Q44" s="41">
        <v>7.6466617985262476E-3</v>
      </c>
      <c r="R44" s="37">
        <v>943.88958954523991</v>
      </c>
      <c r="S44" s="39">
        <v>1157.7360711774043</v>
      </c>
      <c r="T44" s="37">
        <v>0.21932719057480538</v>
      </c>
      <c r="U44" s="38">
        <v>0.17091906500042375</v>
      </c>
      <c r="V44" s="37">
        <v>7.8762734480456315E-3</v>
      </c>
      <c r="W44" s="37">
        <v>2572.9128327830122</v>
      </c>
      <c r="X44" s="37">
        <v>662.46016514592588</v>
      </c>
      <c r="Y44" s="39">
        <v>3415.7351681230721</v>
      </c>
    </row>
    <row r="45" spans="1:25" x14ac:dyDescent="0.25">
      <c r="A45" s="40" t="s">
        <v>514</v>
      </c>
      <c r="B45">
        <v>0</v>
      </c>
      <c r="C45">
        <v>0.98692672672786264</v>
      </c>
      <c r="D45">
        <v>204.04007586865501</v>
      </c>
      <c r="E45">
        <v>206.74288206293301</v>
      </c>
      <c r="F45">
        <v>43480.911317317798</v>
      </c>
      <c r="G45">
        <v>100.09076871879</v>
      </c>
      <c r="H45">
        <v>74.166938148859302</v>
      </c>
      <c r="I45">
        <v>963.86242214072695</v>
      </c>
      <c r="J45">
        <v>292251.2</v>
      </c>
      <c r="K45">
        <v>448738.8</v>
      </c>
      <c r="L45">
        <v>0.48594607837911702</v>
      </c>
      <c r="M45">
        <v>0.92042211960530196</v>
      </c>
      <c r="N45">
        <v>0.94909065501605405</v>
      </c>
      <c r="O45">
        <v>5.3012088451367297E-3</v>
      </c>
      <c r="P45" s="37">
        <v>0.97016902505960256</v>
      </c>
      <c r="Q45" s="41">
        <v>4.7547964336384649E-3</v>
      </c>
      <c r="R45" s="37">
        <v>1432.3225413233447</v>
      </c>
      <c r="S45" s="39">
        <v>2170.5163221213238</v>
      </c>
      <c r="T45" s="37">
        <v>0.1321300672308382</v>
      </c>
      <c r="U45" s="38">
        <v>0.14865114126555815</v>
      </c>
      <c r="V45" s="37">
        <v>1.1438354423563484E-2</v>
      </c>
      <c r="W45" s="37">
        <v>1227.7499683683097</v>
      </c>
      <c r="X45" s="37">
        <v>1492.2517745750808</v>
      </c>
      <c r="Y45" s="39">
        <v>2701.5759625091873</v>
      </c>
    </row>
    <row r="46" spans="1:25" x14ac:dyDescent="0.25">
      <c r="A46" s="40" t="s">
        <v>515</v>
      </c>
      <c r="B46">
        <v>0</v>
      </c>
      <c r="C46">
        <v>0.48876223008906822</v>
      </c>
      <c r="D46">
        <v>61.678314505074802</v>
      </c>
      <c r="E46">
        <v>126.192882158335</v>
      </c>
      <c r="F46">
        <v>47779.777143633801</v>
      </c>
      <c r="G46">
        <v>29.773737106945202</v>
      </c>
      <c r="H46">
        <v>25.658637856606099</v>
      </c>
      <c r="I46">
        <v>962.93002280404596</v>
      </c>
      <c r="J46">
        <v>130025.67</v>
      </c>
      <c r="K46">
        <v>252424.33</v>
      </c>
      <c r="L46">
        <v>0.47425922097476297</v>
      </c>
      <c r="M46">
        <v>0.23431571640829801</v>
      </c>
      <c r="N46">
        <v>0.66727647652820798</v>
      </c>
      <c r="O46">
        <v>0.15127814286302199</v>
      </c>
      <c r="P46" s="37">
        <v>0.16290080739944782</v>
      </c>
      <c r="Q46" s="41">
        <v>2.6411358466360908E-3</v>
      </c>
      <c r="R46" s="37">
        <v>2108.1261873539311</v>
      </c>
      <c r="S46" s="39">
        <v>2000.3056090222394</v>
      </c>
      <c r="T46" s="37">
        <v>0.4441834074270461</v>
      </c>
      <c r="U46" s="38">
        <v>0.42967986303924122</v>
      </c>
      <c r="V46" s="37">
        <v>1.1449430113203107E-2</v>
      </c>
      <c r="W46" s="37">
        <v>371.13076124987532</v>
      </c>
      <c r="X46" s="37">
        <v>910.84902396880102</v>
      </c>
      <c r="Y46" s="39">
        <v>1235.5632071723662</v>
      </c>
    </row>
    <row r="47" spans="1:25" x14ac:dyDescent="0.25">
      <c r="A47" s="40" t="s">
        <v>516</v>
      </c>
      <c r="B47">
        <v>0</v>
      </c>
      <c r="C47">
        <v>1.513589831071158</v>
      </c>
      <c r="D47">
        <v>261.99382783931497</v>
      </c>
      <c r="E47">
        <v>173.09433669616001</v>
      </c>
      <c r="F47">
        <v>51049.342669793303</v>
      </c>
      <c r="G47">
        <v>53.104788350144403</v>
      </c>
      <c r="H47">
        <v>81.075641994478701</v>
      </c>
      <c r="I47">
        <v>1279.67487277134</v>
      </c>
      <c r="J47">
        <v>418187</v>
      </c>
      <c r="K47">
        <v>467277</v>
      </c>
      <c r="L47">
        <v>0.49817677062641902</v>
      </c>
      <c r="M47">
        <v>0.17899504489030299</v>
      </c>
      <c r="N47">
        <v>1.05054865565207</v>
      </c>
      <c r="O47">
        <v>3.0019273701861602</v>
      </c>
      <c r="P47" s="37">
        <v>0.88834930043415161</v>
      </c>
      <c r="Q47" s="41">
        <v>5.132168489102619E-3</v>
      </c>
      <c r="R47" s="37">
        <v>1596.1711901720098</v>
      </c>
      <c r="S47" s="39">
        <v>2699.5510593753947</v>
      </c>
      <c r="T47" s="37">
        <v>0.24903592332957747</v>
      </c>
      <c r="U47" s="38">
        <v>0.13598412209613842</v>
      </c>
      <c r="V47" s="37">
        <v>8.6154696279404173E-3</v>
      </c>
      <c r="W47" s="37">
        <v>1576.4692915007183</v>
      </c>
      <c r="X47" s="37">
        <v>1249.3795603812571</v>
      </c>
      <c r="Y47" s="39">
        <v>2861.4228126694516</v>
      </c>
    </row>
    <row r="48" spans="1:25" x14ac:dyDescent="0.25">
      <c r="A48" s="40" t="s">
        <v>517</v>
      </c>
      <c r="B48">
        <v>0</v>
      </c>
      <c r="C48">
        <v>0.85240067579659207</v>
      </c>
      <c r="D48">
        <v>129.35524922894899</v>
      </c>
      <c r="E48">
        <v>151.75404349376299</v>
      </c>
      <c r="F48">
        <v>50000.000000499997</v>
      </c>
      <c r="G48">
        <v>66.715691972691602</v>
      </c>
      <c r="H48">
        <v>46.720318350740598</v>
      </c>
      <c r="I48">
        <v>1000.5</v>
      </c>
      <c r="J48">
        <v>264258.43</v>
      </c>
      <c r="K48">
        <v>392523.92</v>
      </c>
      <c r="L48">
        <v>0.43015249842504599</v>
      </c>
      <c r="M48">
        <v>0.32395936320475699</v>
      </c>
      <c r="N48">
        <v>1.1224384366865501</v>
      </c>
      <c r="O48">
        <v>6.14286272071939E-2</v>
      </c>
      <c r="P48" s="37">
        <v>0.39260364234880352</v>
      </c>
      <c r="Q48" s="41">
        <v>3.0350808698449091E-3</v>
      </c>
      <c r="R48" s="37">
        <v>2042.8891102229843</v>
      </c>
      <c r="S48" s="39">
        <v>2586.5796453465341</v>
      </c>
      <c r="T48" s="37">
        <v>0.19822922627278336</v>
      </c>
      <c r="U48" s="38">
        <v>0.23597870025697787</v>
      </c>
      <c r="V48" s="37">
        <v>1.1019490254872562E-2</v>
      </c>
      <c r="W48" s="37">
        <v>778.35642078152421</v>
      </c>
      <c r="X48" s="37">
        <v>1095.3472179689279</v>
      </c>
      <c r="Y48" s="39">
        <v>1848.7575820614122</v>
      </c>
    </row>
    <row r="49" spans="1:25" x14ac:dyDescent="0.25">
      <c r="A49" s="40" t="s">
        <v>518</v>
      </c>
      <c r="B49">
        <v>0</v>
      </c>
      <c r="C49">
        <v>1.3493057810106195</v>
      </c>
      <c r="D49">
        <v>118.47696057833301</v>
      </c>
      <c r="E49">
        <v>87.805864501369498</v>
      </c>
      <c r="F49">
        <v>55830.909738187198</v>
      </c>
      <c r="G49">
        <v>60.735269248196502</v>
      </c>
      <c r="H49">
        <v>60.232573870101596</v>
      </c>
      <c r="I49">
        <v>1254.8214985738</v>
      </c>
      <c r="J49">
        <v>232420.75</v>
      </c>
      <c r="K49">
        <v>149914.5</v>
      </c>
      <c r="L49">
        <v>0.45580429249954602</v>
      </c>
      <c r="M49">
        <v>0.28200690228539799</v>
      </c>
      <c r="N49">
        <v>0.63930323389994204</v>
      </c>
      <c r="O49">
        <v>0.86085569316632604</v>
      </c>
      <c r="P49" s="37">
        <v>0.18632997377006352</v>
      </c>
      <c r="Q49" s="41">
        <v>2.1220675273592613E-3</v>
      </c>
      <c r="R49" s="37">
        <v>1961.7379519651938</v>
      </c>
      <c r="S49" s="39">
        <v>1707.3404020486787</v>
      </c>
      <c r="T49" s="37">
        <v>0.21774827318136419</v>
      </c>
      <c r="U49" s="38">
        <v>0.18304049273698092</v>
      </c>
      <c r="V49" s="37">
        <v>8.7861102256621745E-3</v>
      </c>
      <c r="W49" s="37">
        <v>712.89958104141078</v>
      </c>
      <c r="X49" s="37">
        <v>633.77493731746654</v>
      </c>
      <c r="Y49" s="39">
        <v>1356.6500531568367</v>
      </c>
    </row>
    <row r="50" spans="1:25" x14ac:dyDescent="0.25">
      <c r="A50" s="40" t="s">
        <v>519</v>
      </c>
      <c r="B50">
        <v>0</v>
      </c>
      <c r="C50">
        <v>1.8162155129712261</v>
      </c>
      <c r="D50">
        <v>168.91810219120799</v>
      </c>
      <c r="E50">
        <v>93.005538706619404</v>
      </c>
      <c r="F50">
        <v>47872.400458641103</v>
      </c>
      <c r="G50">
        <v>46.948945987207303</v>
      </c>
      <c r="H50">
        <v>29.205082711732899</v>
      </c>
      <c r="I50">
        <v>903.22892299321097</v>
      </c>
      <c r="J50">
        <v>274483.46000000002</v>
      </c>
      <c r="K50">
        <v>224519.51</v>
      </c>
      <c r="L50">
        <v>0.52609909628270501</v>
      </c>
      <c r="M50">
        <v>0.22382907298923099</v>
      </c>
      <c r="N50">
        <v>0.64426300344829301</v>
      </c>
      <c r="O50">
        <v>0.17483837372595801</v>
      </c>
      <c r="P50" s="37">
        <v>0.32817069837903501</v>
      </c>
      <c r="Q50" s="41">
        <v>3.5285070431582627E-3</v>
      </c>
      <c r="R50" s="37">
        <v>1624.9499398785372</v>
      </c>
      <c r="S50" s="39">
        <v>2414.044508770965</v>
      </c>
      <c r="T50" s="37">
        <v>0.28168896493658374</v>
      </c>
      <c r="U50" s="38">
        <v>0.37750278295122913</v>
      </c>
      <c r="V50" s="37">
        <v>1.2206207883007381E-2</v>
      </c>
      <c r="W50" s="37">
        <v>1016.4140242507625</v>
      </c>
      <c r="X50" s="37">
        <v>671.30572426680646</v>
      </c>
      <c r="Y50" s="39">
        <v>1722.5802546080888</v>
      </c>
    </row>
    <row r="51" spans="1:25" x14ac:dyDescent="0.25">
      <c r="A51" s="40" t="s">
        <v>520</v>
      </c>
      <c r="B51">
        <v>0</v>
      </c>
      <c r="C51">
        <v>1.1242550896253107</v>
      </c>
      <c r="D51">
        <v>161.591588193013</v>
      </c>
      <c r="E51">
        <v>143.73213844810601</v>
      </c>
      <c r="F51">
        <v>52220.395156057501</v>
      </c>
      <c r="G51">
        <v>92.185517081170502</v>
      </c>
      <c r="H51">
        <v>64.199371370623595</v>
      </c>
      <c r="I51">
        <v>1037.86587136398</v>
      </c>
      <c r="J51">
        <v>334377.21999999997</v>
      </c>
      <c r="K51">
        <v>486479.06</v>
      </c>
      <c r="L51">
        <v>0.46952591341049099</v>
      </c>
      <c r="M51">
        <v>0.116466774852007</v>
      </c>
      <c r="N51">
        <v>0.75503081939291705</v>
      </c>
      <c r="O51">
        <v>1.40965178084832</v>
      </c>
      <c r="P51" s="37">
        <v>0.44476692404946883</v>
      </c>
      <c r="Q51" s="41">
        <v>3.0944152703193126E-3</v>
      </c>
      <c r="R51" s="37">
        <v>2069.2736777894852</v>
      </c>
      <c r="S51" s="39">
        <v>3384.6227103595315</v>
      </c>
      <c r="T51" s="37">
        <v>0.14346071290520854</v>
      </c>
      <c r="U51" s="38">
        <v>0.17173065350363895</v>
      </c>
      <c r="V51" s="37">
        <v>1.0622759938633273E-2</v>
      </c>
      <c r="W51" s="37">
        <v>972.32892336438442</v>
      </c>
      <c r="X51" s="37">
        <v>1037.4458192827544</v>
      </c>
      <c r="Y51" s="39">
        <v>2008.0074519906079</v>
      </c>
    </row>
    <row r="52" spans="1:25" x14ac:dyDescent="0.25">
      <c r="A52" s="40" t="s">
        <v>521</v>
      </c>
      <c r="B52">
        <v>0</v>
      </c>
      <c r="C52">
        <v>1.3667294897404176</v>
      </c>
      <c r="D52">
        <v>135.30351792870999</v>
      </c>
      <c r="E52">
        <v>98.998023342869502</v>
      </c>
      <c r="F52">
        <v>64003.341971348797</v>
      </c>
      <c r="G52">
        <v>47.108814748626202</v>
      </c>
      <c r="H52">
        <v>45.247796681620699</v>
      </c>
      <c r="I52">
        <v>1584.7981466549199</v>
      </c>
      <c r="J52">
        <v>219199.98</v>
      </c>
      <c r="K52">
        <v>223737.91</v>
      </c>
      <c r="L52">
        <v>0.55633136848918396</v>
      </c>
      <c r="M52">
        <v>0.21039132325509399</v>
      </c>
      <c r="N52">
        <v>0.81438737238467795</v>
      </c>
      <c r="O52">
        <v>0.803551360368703</v>
      </c>
      <c r="P52" s="37">
        <v>0.20928252203259934</v>
      </c>
      <c r="Q52" s="41">
        <v>2.1140070777753892E-3</v>
      </c>
      <c r="R52" s="37">
        <v>1620.0612028099238</v>
      </c>
      <c r="S52" s="39">
        <v>2260.0240130563689</v>
      </c>
      <c r="T52" s="37">
        <v>0.28073302354493374</v>
      </c>
      <c r="U52" s="38">
        <v>0.24365827307737767</v>
      </c>
      <c r="V52" s="37">
        <v>6.9567219164603329E-3</v>
      </c>
      <c r="W52" s="37">
        <v>814.14834389705402</v>
      </c>
      <c r="X52" s="37">
        <v>714.55894654623683</v>
      </c>
      <c r="Y52" s="39">
        <v>1540.9193581579173</v>
      </c>
    </row>
    <row r="53" spans="1:25" x14ac:dyDescent="0.25">
      <c r="A53" s="40" t="s">
        <v>522</v>
      </c>
      <c r="B53">
        <v>2</v>
      </c>
      <c r="C53">
        <f>D53/E53</f>
        <v>2.8201017509822015</v>
      </c>
      <c r="D53">
        <v>413.767345015643</v>
      </c>
      <c r="E53">
        <v>146.72071490737301</v>
      </c>
      <c r="F53">
        <v>1071.12251295437</v>
      </c>
      <c r="G53">
        <v>187.54383629165</v>
      </c>
      <c r="H53">
        <v>189.30866713608401</v>
      </c>
      <c r="I53">
        <v>999.546259024199</v>
      </c>
      <c r="J53">
        <v>613589.22</v>
      </c>
      <c r="K53">
        <v>207118.04</v>
      </c>
      <c r="L53">
        <v>0.56275302727397303</v>
      </c>
      <c r="M53">
        <v>0.26349192819180001</v>
      </c>
      <c r="N53">
        <v>0.77367295991797302</v>
      </c>
      <c r="O53">
        <v>0.91110051061738795</v>
      </c>
      <c r="P53" s="37">
        <f>(D53*E53)/F53</f>
        <v>56.677214727356755</v>
      </c>
      <c r="Q53" s="41">
        <f>P53/MIN(D53:E53)</f>
        <v>0.38629320176866594</v>
      </c>
      <c r="R53" s="37">
        <f t="shared" ref="R53:S55" si="14">J53/D53</f>
        <v>1482.9329269007501</v>
      </c>
      <c r="S53" s="39">
        <f t="shared" si="14"/>
        <v>1411.6482470164949</v>
      </c>
      <c r="T53" s="37">
        <f>($W$2*$W$2)/(4*G53*0.001)</f>
        <v>7.0516846948964845E-2</v>
      </c>
      <c r="U53" s="38">
        <f t="shared" ref="U53:V55" si="15">($X$2*$X$2)/(4*H53*0.001)</f>
        <v>5.8238221032292765E-2</v>
      </c>
      <c r="V53" s="37">
        <f t="shared" si="15"/>
        <v>1.1030004765125216E-2</v>
      </c>
      <c r="W53" s="37">
        <f>(D53)/(PI()*$W$2*$W$2)</f>
        <v>2489.720916795814</v>
      </c>
      <c r="X53" s="37">
        <f>(E53)/(PI()*$X$2*$X$2)</f>
        <v>1059.017098933567</v>
      </c>
      <c r="Y53" s="39">
        <f>((D53*$Y$2)+(E53*$Z$2)+D53+E53)/(PI()*(AVERAGE($W$2:$X$2))*(AVERAGE($W$2:$X$2)))</f>
        <v>3686.1341025096872</v>
      </c>
    </row>
    <row r="54" spans="1:25" x14ac:dyDescent="0.25">
      <c r="A54" s="40" t="s">
        <v>523</v>
      </c>
      <c r="B54">
        <v>2</v>
      </c>
      <c r="C54">
        <f>D54/E54</f>
        <v>0.77752956611704449</v>
      </c>
      <c r="D54">
        <v>175.889508553497</v>
      </c>
      <c r="E54">
        <v>226.21584595410701</v>
      </c>
      <c r="F54">
        <v>631.34858416893906</v>
      </c>
      <c r="G54">
        <v>199.428250016563</v>
      </c>
      <c r="H54">
        <v>199.999998592807</v>
      </c>
      <c r="I54">
        <v>457.15434299941398</v>
      </c>
      <c r="J54">
        <v>550624.56999999995</v>
      </c>
      <c r="K54">
        <v>252462.1</v>
      </c>
      <c r="L54">
        <v>0.39183853850105899</v>
      </c>
      <c r="M54">
        <v>0.25019689734788397</v>
      </c>
      <c r="N54">
        <v>0.71929602751922395</v>
      </c>
      <c r="O54">
        <v>1.45187924738191</v>
      </c>
      <c r="P54" s="37">
        <f>(D54*E54)/F54</f>
        <v>63.022227291848253</v>
      </c>
      <c r="Q54" s="41">
        <f>P54/MIN(D54:E54)</f>
        <v>0.35830577849775486</v>
      </c>
      <c r="R54" s="37">
        <f t="shared" si="14"/>
        <v>3130.5140057999924</v>
      </c>
      <c r="S54" s="39">
        <f t="shared" si="14"/>
        <v>1116.0230572495689</v>
      </c>
      <c r="T54" s="37">
        <f>($W$2*$W$2)/(4*G54*0.001)</f>
        <v>6.6314576790909172E-2</v>
      </c>
      <c r="U54" s="38">
        <f t="shared" si="15"/>
        <v>5.5125000387857559E-2</v>
      </c>
      <c r="V54" s="37">
        <f t="shared" si="15"/>
        <v>2.41165815633827E-2</v>
      </c>
      <c r="W54" s="37">
        <f>(D54)/(PI()*$W$2*$W$2)</f>
        <v>1058.3623714288565</v>
      </c>
      <c r="X54" s="37">
        <f>(E54)/(PI()*$X$2*$X$2)</f>
        <v>1632.8058997419894</v>
      </c>
      <c r="Y54" s="39">
        <f>((D54*$Y$2)+(E54*$Z$2)+D54+E54)/(PI()*(AVERAGE($W$2:$X$2))*(AVERAGE($W$2:$X$2)))</f>
        <v>2644.5063972563685</v>
      </c>
    </row>
    <row r="55" spans="1:25" x14ac:dyDescent="0.25">
      <c r="A55" s="40" t="s">
        <v>524</v>
      </c>
      <c r="B55">
        <v>2</v>
      </c>
      <c r="C55">
        <f>D55/E55</f>
        <v>0.56611538985328325</v>
      </c>
      <c r="D55">
        <v>131.41640069917301</v>
      </c>
      <c r="E55">
        <v>232.13712796825999</v>
      </c>
      <c r="F55">
        <v>967.01697288550395</v>
      </c>
      <c r="G55">
        <v>91.063588239309794</v>
      </c>
      <c r="H55">
        <v>37.296318137879098</v>
      </c>
      <c r="I55">
        <v>930.84211521178895</v>
      </c>
      <c r="J55">
        <v>187510.71</v>
      </c>
      <c r="K55">
        <v>316076.86</v>
      </c>
      <c r="L55">
        <v>0.40729886049311398</v>
      </c>
      <c r="M55">
        <v>0.68623482404240899</v>
      </c>
      <c r="N55">
        <v>1.34995109913319</v>
      </c>
      <c r="O55">
        <v>1.7530626329623999E-2</v>
      </c>
      <c r="P55" s="37">
        <f>(D55*E55)/F55</f>
        <v>31.547146204893014</v>
      </c>
      <c r="Q55" s="41">
        <f>P55/MIN(D55:E55)</f>
        <v>0.24005486405846707</v>
      </c>
      <c r="R55" s="37">
        <f t="shared" si="14"/>
        <v>1426.8440544893115</v>
      </c>
      <c r="S55" s="39">
        <f t="shared" si="14"/>
        <v>1361.5954619858012</v>
      </c>
      <c r="T55" s="37">
        <f>($W$2*$W$2)/(4*G55*0.001)</f>
        <v>0.14522818895786835</v>
      </c>
      <c r="U55" s="38">
        <f t="shared" si="15"/>
        <v>0.29560558656868396</v>
      </c>
      <c r="V55" s="37">
        <f t="shared" si="15"/>
        <v>1.1844113861878227E-2</v>
      </c>
      <c r="W55" s="37">
        <f>(D55)/(PI()*$W$2*$W$2)</f>
        <v>790.75878164909625</v>
      </c>
      <c r="X55" s="37">
        <f>(E55)/(PI()*$X$2*$X$2)</f>
        <v>1675.5451878142605</v>
      </c>
      <c r="Y55" s="39">
        <f>((D55*$Y$2)+(E55*$Z$2)+D55+E55)/(PI()*(AVERAGE($W$2:$X$2))*(AVERAGE($W$2:$X$2)))</f>
        <v>2390.9645109885555</v>
      </c>
    </row>
    <row r="56" spans="1:25" x14ac:dyDescent="0.25">
      <c r="A56" s="40" t="s">
        <v>496</v>
      </c>
      <c r="B56">
        <v>2</v>
      </c>
      <c r="C56">
        <f>D56/E56</f>
        <v>4.7953541372912989</v>
      </c>
      <c r="D56">
        <v>204.81339754538601</v>
      </c>
      <c r="E56">
        <v>42.710797092678703</v>
      </c>
      <c r="F56">
        <v>162.387682202533</v>
      </c>
      <c r="G56">
        <v>196.86281461476599</v>
      </c>
      <c r="H56">
        <v>116.309391468505</v>
      </c>
      <c r="I56">
        <v>427.25550755742501</v>
      </c>
      <c r="J56">
        <v>454326.02</v>
      </c>
      <c r="K56">
        <v>233408.28</v>
      </c>
      <c r="L56">
        <v>0.41257983934376502</v>
      </c>
      <c r="M56">
        <v>0.29262045045560597</v>
      </c>
      <c r="N56">
        <v>0.89578391614973996</v>
      </c>
      <c r="O56">
        <v>1.49747396256891E-2</v>
      </c>
      <c r="P56" s="37">
        <f>(D56*E56)/F56</f>
        <v>53.869501342551146</v>
      </c>
      <c r="Q56" s="41">
        <f>P56/MIN(D56:E56)</f>
        <v>1.2612619058749719</v>
      </c>
      <c r="R56" s="37">
        <f>J56/D56</f>
        <v>2218.2436571285471</v>
      </c>
      <c r="S56" s="39">
        <f>K56/E56</f>
        <v>5464.8542262867259</v>
      </c>
      <c r="T56" s="37">
        <f>($W$2*$W$2)/(4*G56*0.001)</f>
        <v>6.7178761138204507E-2</v>
      </c>
      <c r="U56" s="38">
        <f>($X$2*$X$2)/(4*H56*0.001)</f>
        <v>9.4790281857724437E-2</v>
      </c>
      <c r="V56" s="37">
        <f>($X$2*$X$2)/(4*I56*0.001)</f>
        <v>2.5804231437597535E-2</v>
      </c>
      <c r="W56" s="37">
        <f>(D56)/(PI()*$W$2*$W$2)</f>
        <v>1232.4031996519336</v>
      </c>
      <c r="X56" s="37">
        <f>(E56)/(PI()*$X$2*$X$2)</f>
        <v>308.28274288865163</v>
      </c>
      <c r="Y56" s="39">
        <f>((D56*$Y$2)+(E56*$Z$2)+D56+E56)/(PI()*(AVERAGE($W$2:$X$2))*(AVERAGE($W$2:$X$2)))</f>
        <v>1627.8801285739016</v>
      </c>
    </row>
    <row r="57" spans="1:25" x14ac:dyDescent="0.25">
      <c r="A57" s="40" t="s">
        <v>497</v>
      </c>
      <c r="B57">
        <v>2</v>
      </c>
      <c r="C57">
        <f>D57/E57</f>
        <v>13.308576379176611</v>
      </c>
      <c r="D57">
        <v>271.681340548729</v>
      </c>
      <c r="E57">
        <v>20.414004684514399</v>
      </c>
      <c r="F57">
        <v>128.18870162459999</v>
      </c>
      <c r="G57">
        <v>198.10598828989799</v>
      </c>
      <c r="H57">
        <v>142.12768301563099</v>
      </c>
      <c r="I57">
        <v>426.24027153839501</v>
      </c>
      <c r="J57">
        <v>356948.67</v>
      </c>
      <c r="K57">
        <v>155665.60999999999</v>
      </c>
      <c r="L57">
        <v>0.68841944719124604</v>
      </c>
      <c r="M57">
        <v>0.25060561850782398</v>
      </c>
      <c r="N57">
        <v>0.42283078495406401</v>
      </c>
      <c r="O57">
        <v>4.9996118956682096</v>
      </c>
      <c r="P57" s="37">
        <f>(D57*E57)/F57</f>
        <v>43.265155886348282</v>
      </c>
      <c r="Q57" s="41">
        <f>P57/MIN(D57:E57)</f>
        <v>2.1193860075464883</v>
      </c>
      <c r="R57" s="37">
        <f>J57/D57</f>
        <v>1313.8505179599456</v>
      </c>
      <c r="S57" s="39">
        <f>K57/E57</f>
        <v>7625.4322660210019</v>
      </c>
      <c r="T57" s="37">
        <f>($W$2*$W$2)/(4*G57*0.001)</f>
        <v>6.6757194540970788E-2</v>
      </c>
      <c r="U57" s="38">
        <f>($X$2*$X$2)/(4*H57*0.001)</f>
        <v>7.7571094990604217E-2</v>
      </c>
      <c r="V57" s="37">
        <f>($X$2*$X$2)/(4*I57*0.001)</f>
        <v>2.5865692981586055E-2</v>
      </c>
      <c r="W57" s="37">
        <f>(D57)/(PI()*$W$2*$W$2)</f>
        <v>1634.7609941082344</v>
      </c>
      <c r="X57" s="37">
        <f>(E57)/(PI()*$X$2*$X$2)</f>
        <v>147.34647409712355</v>
      </c>
      <c r="Y57" s="39">
        <f>((D57*$Y$2)+(E57*$Z$2)+D57+E57)/(PI()*(AVERAGE($W$2:$X$2))*(AVERAGE($W$2:$X$2)))</f>
        <v>1921.0090102481147</v>
      </c>
    </row>
    <row r="58" spans="1:25" x14ac:dyDescent="0.25">
      <c r="P58" s="51" t="s">
        <v>1840</v>
      </c>
      <c r="Q58" s="47">
        <f>MEDIAN(Q7:Q52)</f>
        <v>7.6487836048185869E-3</v>
      </c>
    </row>
    <row r="70" ht="15.75" customHeight="1" x14ac:dyDescent="0.25"/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7">
    <cfRule type="cellIs" dxfId="1545" priority="5" operator="equal">
      <formula>2</formula>
    </cfRule>
    <cfRule type="cellIs" dxfId="1544" priority="6" operator="equal">
      <formula>1</formula>
    </cfRule>
  </conditionalFormatting>
  <conditionalFormatting sqref="B500:B3259">
    <cfRule type="cellIs" dxfId="1543" priority="20" operator="equal">
      <formula>2</formula>
    </cfRule>
    <cfRule type="cellIs" dxfId="1542" priority="21" operator="equal">
      <formula>1</formula>
    </cfRule>
  </conditionalFormatting>
  <conditionalFormatting sqref="C2:C4">
    <cfRule type="cellIs" dxfId="1541" priority="26" operator="between">
      <formula>0.6</formula>
      <formula>1.5</formula>
    </cfRule>
  </conditionalFormatting>
  <conditionalFormatting sqref="C5:C6">
    <cfRule type="cellIs" dxfId="1540" priority="28" operator="between">
      <formula>0.5</formula>
      <formula>1.7</formula>
    </cfRule>
  </conditionalFormatting>
  <conditionalFormatting sqref="R3:S4">
    <cfRule type="cellIs" dxfId="1539" priority="27" operator="lessThan">
      <formula>100</formula>
    </cfRule>
  </conditionalFormatting>
  <conditionalFormatting sqref="R7:S57">
    <cfRule type="cellIs" dxfId="1538" priority="7" operator="lessThan">
      <formula>100</formula>
    </cfRule>
    <cfRule type="cellIs" dxfId="1537" priority="8" operator="lessThan">
      <formula>150</formula>
    </cfRule>
    <cfRule type="cellIs" dxfId="1536" priority="9" operator="lessThan">
      <formula>200</formula>
    </cfRule>
  </conditionalFormatting>
  <conditionalFormatting sqref="R29:S52">
    <cfRule type="cellIs" dxfId="1535" priority="2" operator="lessThan">
      <formula>100</formula>
    </cfRule>
    <cfRule type="cellIs" dxfId="1534" priority="3" operator="lessThan">
      <formula>150</formula>
    </cfRule>
    <cfRule type="cellIs" dxfId="1533" priority="4" operator="lessThan">
      <formula>200</formula>
    </cfRule>
  </conditionalFormatting>
  <conditionalFormatting sqref="R82:S94">
    <cfRule type="cellIs" dxfId="1532" priority="17" operator="lessThan">
      <formula>100</formula>
    </cfRule>
    <cfRule type="cellIs" dxfId="1531" priority="18" operator="lessThan">
      <formula>150</formula>
    </cfRule>
    <cfRule type="cellIs" dxfId="1530" priority="19" operator="lessThan">
      <formula>200</formula>
    </cfRule>
  </conditionalFormatting>
  <conditionalFormatting sqref="Y7:Y57">
    <cfRule type="cellIs" dxfId="1529" priority="1" operator="lessThan">
      <formula>1000</formula>
    </cfRule>
  </conditionalFormatting>
  <conditionalFormatting sqref="Y82:Y94">
    <cfRule type="cellIs" dxfId="1528" priority="16" operator="lessThan">
      <formula>1000</formula>
    </cfRule>
  </conditionalFormatting>
  <conditionalFormatting sqref="AD4">
    <cfRule type="cellIs" dxfId="1527" priority="23" operator="greaterThan">
      <formula>2</formula>
    </cfRule>
    <cfRule type="cellIs" dxfId="1526" priority="24" operator="greaterThan">
      <formula>1</formula>
    </cfRule>
    <cfRule type="cellIs" dxfId="1525" priority="25" operator="greaterThan">
      <formula>10</formula>
    </cfRule>
  </conditionalFormatting>
  <conditionalFormatting sqref="AI5:AI6">
    <cfRule type="cellIs" dxfId="1524" priority="22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9B8E-C717-4E53-AB11-A857B596B890}">
  <sheetPr codeName="Sheet3"/>
  <dimension ref="A1:AI70"/>
  <sheetViews>
    <sheetView zoomScale="85" zoomScaleNormal="85" workbookViewId="0">
      <selection activeCell="M37" sqref="M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218.71997993142767</v>
      </c>
      <c r="E5" s="31">
        <f t="shared" si="1"/>
        <v>190.79054490228492</v>
      </c>
      <c r="F5" s="31">
        <f t="shared" si="1"/>
        <v>14752.551220564232</v>
      </c>
      <c r="G5" s="31">
        <f t="shared" si="1"/>
        <v>68.963910698705703</v>
      </c>
      <c r="H5" s="31">
        <f t="shared" si="1"/>
        <v>79.994395735809746</v>
      </c>
      <c r="I5" s="31">
        <f t="shared" si="1"/>
        <v>969.98674153342097</v>
      </c>
      <c r="J5" s="31">
        <f t="shared" si="1"/>
        <v>288770.84454545454</v>
      </c>
      <c r="K5" s="31">
        <f t="shared" si="1"/>
        <v>327975.30963636364</v>
      </c>
      <c r="L5" s="31">
        <f t="shared" si="1"/>
        <v>0.47646714285675595</v>
      </c>
      <c r="M5" s="31">
        <f t="shared" si="1"/>
        <v>0.2361834858545161</v>
      </c>
      <c r="N5" s="31">
        <f t="shared" si="1"/>
        <v>0.87578437217177918</v>
      </c>
      <c r="O5" s="31">
        <f t="shared" si="1"/>
        <v>1.1913530437133213</v>
      </c>
      <c r="P5" s="31">
        <f t="shared" si="1"/>
        <v>11.351776401974181</v>
      </c>
      <c r="Q5" s="31">
        <f t="shared" si="1"/>
        <v>8.1607722021072554E-2</v>
      </c>
      <c r="R5" s="31">
        <f t="shared" si="1"/>
        <v>1491.9122936393571</v>
      </c>
      <c r="S5" s="31">
        <f t="shared" si="1"/>
        <v>1894.7069858108553</v>
      </c>
      <c r="T5" s="31">
        <f t="shared" si="1"/>
        <v>0.27550955219553885</v>
      </c>
      <c r="U5" s="31">
        <f t="shared" si="1"/>
        <v>0.1563111623661548</v>
      </c>
      <c r="V5" s="31">
        <f t="shared" si="1"/>
        <v>2.9415895014950233E-2</v>
      </c>
      <c r="W5" s="31">
        <f t="shared" si="1"/>
        <v>1316.0818888108452</v>
      </c>
      <c r="X5" s="31">
        <f t="shared" si="1"/>
        <v>1377.10922069818</v>
      </c>
      <c r="Y5" s="31">
        <f t="shared" si="1"/>
        <v>2693.2076146876739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99.088041017905525</v>
      </c>
      <c r="E6" s="31">
        <f t="shared" si="2"/>
        <v>147.03370733934184</v>
      </c>
      <c r="F6" s="31">
        <f t="shared" si="2"/>
        <v>17835.687311677477</v>
      </c>
      <c r="G6" s="31">
        <f t="shared" si="2"/>
        <v>54.686360206093063</v>
      </c>
      <c r="H6" s="31">
        <f t="shared" si="2"/>
        <v>32.434990866870002</v>
      </c>
      <c r="I6" s="31">
        <f t="shared" si="2"/>
        <v>539.77033774565064</v>
      </c>
      <c r="J6" s="31">
        <f t="shared" si="2"/>
        <v>80124.484209529386</v>
      </c>
      <c r="K6" s="31">
        <f t="shared" si="2"/>
        <v>221266.34206278162</v>
      </c>
      <c r="L6" s="31">
        <f t="shared" si="2"/>
        <v>0.10289299563435092</v>
      </c>
      <c r="M6" s="31">
        <f t="shared" si="2"/>
        <v>9.0877277273316667E-2</v>
      </c>
      <c r="N6" s="31">
        <f t="shared" si="2"/>
        <v>0.40682652516840351</v>
      </c>
      <c r="O6" s="31">
        <f t="shared" si="2"/>
        <v>1.2546941988847653</v>
      </c>
      <c r="P6" s="31">
        <f t="shared" si="2"/>
        <v>17.910676091879612</v>
      </c>
      <c r="Q6" s="49">
        <f t="shared" si="2"/>
        <v>0.46894447660989375</v>
      </c>
      <c r="R6" s="31">
        <f t="shared" si="2"/>
        <v>496.63331391267019</v>
      </c>
      <c r="S6" s="31">
        <f t="shared" si="2"/>
        <v>1459.8435150379671</v>
      </c>
      <c r="T6" s="31">
        <f t="shared" si="2"/>
        <v>0.20465872788798489</v>
      </c>
      <c r="U6" s="31">
        <f t="shared" si="2"/>
        <v>5.4833721722523515E-2</v>
      </c>
      <c r="V6" s="31">
        <f t="shared" si="2"/>
        <v>5.1896594971852859E-2</v>
      </c>
      <c r="W6" s="31">
        <f t="shared" si="2"/>
        <v>596.23257199592274</v>
      </c>
      <c r="X6" s="31">
        <f t="shared" si="2"/>
        <v>1061.2762505298567</v>
      </c>
      <c r="Y6" s="31">
        <f t="shared" si="2"/>
        <v>1260.7582859588063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306</v>
      </c>
      <c r="B7">
        <v>0</v>
      </c>
      <c r="C7">
        <f t="shared" ref="C7" si="3">D7/E7</f>
        <v>1.0036810303144859</v>
      </c>
      <c r="D7">
        <v>142.20048312724199</v>
      </c>
      <c r="E7">
        <v>141.67895858576301</v>
      </c>
      <c r="F7">
        <v>728.56091271232003</v>
      </c>
      <c r="G7">
        <v>41.675414037652203</v>
      </c>
      <c r="H7">
        <v>103.874032118602</v>
      </c>
      <c r="I7">
        <v>1491.2853957485599</v>
      </c>
      <c r="J7">
        <v>257748.92</v>
      </c>
      <c r="K7">
        <v>347794.3</v>
      </c>
      <c r="L7">
        <v>0.48450870939552199</v>
      </c>
      <c r="M7">
        <v>0.19420029169591299</v>
      </c>
      <c r="N7">
        <v>0.74410525910986902</v>
      </c>
      <c r="O7">
        <v>1.8707830942563399</v>
      </c>
      <c r="P7" s="37">
        <f t="shared" ref="P7" si="4">(D7*E7)/F7</f>
        <v>27.652892171852205</v>
      </c>
      <c r="Q7" s="41">
        <f t="shared" ref="Q7" si="5">P7/MIN(D7:E7)</f>
        <v>0.19517995084014528</v>
      </c>
      <c r="R7" s="37">
        <f t="shared" ref="R7" si="6">J7/D7</f>
        <v>1812.5741511677177</v>
      </c>
      <c r="S7" s="39">
        <f t="shared" ref="S7" si="7">K7/E7</f>
        <v>2454.8055933758751</v>
      </c>
      <c r="T7" s="37">
        <f t="shared" ref="T7" si="8">($W$2*$W$2)/(4*G7*0.001)</f>
        <v>0.31733338001277445</v>
      </c>
      <c r="U7" s="38">
        <f t="shared" ref="U7" si="9">($X$2*$X$2)/(4*H7*0.001)</f>
        <v>0.10613817308460499</v>
      </c>
      <c r="V7" s="37">
        <f t="shared" ref="V7" si="10">($X$2*$X$2)/(4*I7*0.001)</f>
        <v>7.3929510953642322E-3</v>
      </c>
      <c r="W7" s="37">
        <f t="shared" ref="W7" si="11">(D7)/(PI()*$W$2*$W$2)</f>
        <v>855.6487636958874</v>
      </c>
      <c r="X7" s="37">
        <f t="shared" ref="X7" si="12">(E7)/(PI()*$X$2*$X$2)</f>
        <v>1022.6261492533383</v>
      </c>
      <c r="Y7" s="39">
        <f t="shared" ref="Y7" si="13">((D7*$Y$2)+(E7*$Z$2)+D7+E7)/(PI()*(AVERAGE($W$2:$X$2))*(AVERAGE($W$2:$X$2)))</f>
        <v>1866.9758839170386</v>
      </c>
    </row>
    <row r="8" spans="1:35" x14ac:dyDescent="0.25">
      <c r="A8" s="40" t="s">
        <v>475</v>
      </c>
      <c r="B8">
        <v>0</v>
      </c>
      <c r="C8">
        <f t="shared" ref="C8:C30" si="14">D8/E8</f>
        <v>1.103454198422817</v>
      </c>
      <c r="D8">
        <v>118.281232146326</v>
      </c>
      <c r="E8">
        <v>107.19179129989</v>
      </c>
      <c r="F8">
        <v>1361.2883606114401</v>
      </c>
      <c r="G8">
        <v>40.917244464281701</v>
      </c>
      <c r="H8">
        <v>100.639232786675</v>
      </c>
      <c r="I8">
        <v>53.958772391367603</v>
      </c>
      <c r="J8">
        <v>271313.32</v>
      </c>
      <c r="K8">
        <v>289600.56</v>
      </c>
      <c r="L8">
        <v>0.47324836100352402</v>
      </c>
      <c r="M8">
        <v>0.103886721088749</v>
      </c>
      <c r="N8">
        <v>0.59830495153024699</v>
      </c>
      <c r="O8">
        <v>2.8692344002264099</v>
      </c>
      <c r="P8" s="37">
        <f t="shared" ref="P8:P30" si="15">(D8*E8)/F8</f>
        <v>9.3138070652627789</v>
      </c>
      <c r="Q8" s="41">
        <f t="shared" ref="Q8:Q30" si="16">P8/MIN(D8:E8)</f>
        <v>8.6889182019596833E-2</v>
      </c>
      <c r="R8" s="37">
        <f t="shared" ref="R8:R30" si="17">J8/D8</f>
        <v>2293.7985602344556</v>
      </c>
      <c r="S8" s="39">
        <f t="shared" ref="S8:S30" si="18">K8/E8</f>
        <v>2701.7046407013181</v>
      </c>
      <c r="T8" s="37">
        <f t="shared" ref="T8:T30" si="19">($W$2*$W$2)/(4*G8*0.001)</f>
        <v>0.32321335840551607</v>
      </c>
      <c r="U8" s="38">
        <f t="shared" ref="U8:U30" si="20">($X$2*$X$2)/(4*H8*0.001)</f>
        <v>0.10954972225761789</v>
      </c>
      <c r="V8" s="37">
        <f t="shared" ref="V8:V30" si="21">($X$2*$X$2)/(4*I8*0.001)</f>
        <v>0.2043226617543247</v>
      </c>
      <c r="W8" s="37">
        <f t="shared" ref="W8:W30" si="22">(D8)/(PI()*$W$2*$W$2)</f>
        <v>711.72184389745848</v>
      </c>
      <c r="X8" s="37">
        <f t="shared" ref="X8:X30" si="23">(E8)/(PI()*$X$2*$X$2)</f>
        <v>773.70083647402794</v>
      </c>
      <c r="Y8" s="39">
        <f t="shared" ref="Y8:Y30" si="24">((D8*$Y$2)+(E8*$Z$2)+D8+E8)/(PI()*(AVERAGE($W$2:$X$2))*(AVERAGE($W$2:$X$2)))</f>
        <v>1482.8572816256237</v>
      </c>
    </row>
    <row r="9" spans="1:35" x14ac:dyDescent="0.25">
      <c r="A9" s="40" t="s">
        <v>476</v>
      </c>
      <c r="B9">
        <v>0</v>
      </c>
      <c r="C9">
        <f t="shared" si="14"/>
        <v>1.6184092381639166</v>
      </c>
      <c r="D9">
        <v>441.87757979361697</v>
      </c>
      <c r="E9">
        <v>273.03204243626698</v>
      </c>
      <c r="F9">
        <v>2847.1847704720099</v>
      </c>
      <c r="G9">
        <v>105.52245369041</v>
      </c>
      <c r="H9">
        <v>82.195017291850405</v>
      </c>
      <c r="I9">
        <v>1331.9548181549101</v>
      </c>
      <c r="J9">
        <v>364157.59</v>
      </c>
      <c r="K9">
        <v>291706.96000000002</v>
      </c>
      <c r="L9">
        <v>0.40190350343785403</v>
      </c>
      <c r="M9">
        <v>0.27340297634864602</v>
      </c>
      <c r="N9">
        <v>1.5423289492833401</v>
      </c>
      <c r="O9">
        <v>0.150027697831597</v>
      </c>
      <c r="P9" s="37">
        <f t="shared" si="15"/>
        <v>42.374045888790285</v>
      </c>
      <c r="Q9" s="41">
        <f t="shared" si="16"/>
        <v>0.15519806946718179</v>
      </c>
      <c r="R9" s="37">
        <f t="shared" si="17"/>
        <v>824.11420414243059</v>
      </c>
      <c r="S9" s="39">
        <f t="shared" si="18"/>
        <v>1068.3982634312683</v>
      </c>
      <c r="T9" s="37">
        <f t="shared" si="19"/>
        <v>0.12532877636451228</v>
      </c>
      <c r="U9" s="38">
        <f t="shared" si="20"/>
        <v>0.13413221826882105</v>
      </c>
      <c r="V9" s="37">
        <f t="shared" si="21"/>
        <v>8.2773077958247683E-3</v>
      </c>
      <c r="W9" s="37">
        <f t="shared" si="22"/>
        <v>2658.8658247878088</v>
      </c>
      <c r="X9" s="37">
        <f t="shared" si="23"/>
        <v>1970.7210510751941</v>
      </c>
      <c r="Y9" s="39">
        <f t="shared" si="24"/>
        <v>4701.7107537952725</v>
      </c>
    </row>
    <row r="10" spans="1:35" x14ac:dyDescent="0.25">
      <c r="A10" s="40" t="s">
        <v>477</v>
      </c>
      <c r="B10">
        <v>0</v>
      </c>
      <c r="C10">
        <f t="shared" si="14"/>
        <v>1.4706675547862416</v>
      </c>
      <c r="D10">
        <v>227.83548520261201</v>
      </c>
      <c r="E10">
        <v>154.91977399047701</v>
      </c>
      <c r="F10">
        <v>14605.5074219118</v>
      </c>
      <c r="G10">
        <v>39.740712771010202</v>
      </c>
      <c r="H10">
        <v>65.585104173502003</v>
      </c>
      <c r="I10">
        <v>946.55729145141197</v>
      </c>
      <c r="J10">
        <v>214742.54</v>
      </c>
      <c r="K10">
        <v>167614.74</v>
      </c>
      <c r="L10">
        <v>0.44919597438589898</v>
      </c>
      <c r="M10">
        <v>0.27556346713389801</v>
      </c>
      <c r="N10">
        <v>0.58580324026619501</v>
      </c>
      <c r="O10">
        <v>0.25135660498991902</v>
      </c>
      <c r="P10" s="37">
        <f t="shared" si="15"/>
        <v>2.4166378376999376</v>
      </c>
      <c r="Q10" s="41">
        <f t="shared" si="16"/>
        <v>1.5599285846159893E-2</v>
      </c>
      <c r="R10" s="37">
        <f t="shared" si="17"/>
        <v>942.53333631954411</v>
      </c>
      <c r="S10" s="39">
        <f t="shared" si="18"/>
        <v>1081.9454204103301</v>
      </c>
      <c r="T10" s="37">
        <f t="shared" si="19"/>
        <v>0.33278215406461675</v>
      </c>
      <c r="U10" s="38">
        <f t="shared" si="20"/>
        <v>0.16810219544416563</v>
      </c>
      <c r="V10" s="37">
        <f t="shared" si="21"/>
        <v>1.1647472476911268E-2</v>
      </c>
      <c r="W10" s="37">
        <f t="shared" si="22"/>
        <v>1370.9317081941806</v>
      </c>
      <c r="X10" s="37">
        <f t="shared" si="23"/>
        <v>1118.1971797398485</v>
      </c>
      <c r="Y10" s="39">
        <f t="shared" si="24"/>
        <v>2517.2475824380058</v>
      </c>
    </row>
    <row r="11" spans="1:35" x14ac:dyDescent="0.25">
      <c r="A11" s="40" t="s">
        <v>478</v>
      </c>
      <c r="B11">
        <v>0</v>
      </c>
      <c r="C11">
        <f t="shared" si="14"/>
        <v>1.8210594053541971</v>
      </c>
      <c r="D11">
        <v>142.85173990631</v>
      </c>
      <c r="E11">
        <v>78.444305268847202</v>
      </c>
      <c r="F11">
        <v>2181.44167135526</v>
      </c>
      <c r="G11">
        <v>49.114810950362397</v>
      </c>
      <c r="H11">
        <v>43.884961582550901</v>
      </c>
      <c r="I11">
        <v>1999.91795719948</v>
      </c>
      <c r="J11">
        <v>251804.6</v>
      </c>
      <c r="K11">
        <v>129577.1</v>
      </c>
      <c r="L11">
        <v>0.48012284819171303</v>
      </c>
      <c r="M11">
        <v>0.29735848383563601</v>
      </c>
      <c r="N11">
        <v>0.49320244927627299</v>
      </c>
      <c r="O11">
        <v>9.1374575151283999E-2</v>
      </c>
      <c r="P11" s="37">
        <f t="shared" si="15"/>
        <v>5.136926483317187</v>
      </c>
      <c r="Q11" s="41">
        <f t="shared" si="16"/>
        <v>6.5485014695607593E-2</v>
      </c>
      <c r="R11" s="37">
        <f t="shared" si="17"/>
        <v>1762.6988664271591</v>
      </c>
      <c r="S11" s="39">
        <f t="shared" si="18"/>
        <v>1651.8356502222641</v>
      </c>
      <c r="T11" s="37">
        <f t="shared" si="19"/>
        <v>0.26926704478951924</v>
      </c>
      <c r="U11" s="38">
        <f t="shared" si="20"/>
        <v>0.25122501199553626</v>
      </c>
      <c r="V11" s="37">
        <f t="shared" si="21"/>
        <v>5.5127261397455015E-3</v>
      </c>
      <c r="W11" s="37">
        <f t="shared" si="22"/>
        <v>859.56750606302467</v>
      </c>
      <c r="X11" s="37">
        <f t="shared" si="23"/>
        <v>566.20403360302237</v>
      </c>
      <c r="Y11" s="39">
        <f t="shared" si="24"/>
        <v>1455.386755219572</v>
      </c>
    </row>
    <row r="12" spans="1:35" x14ac:dyDescent="0.25">
      <c r="A12" s="40" t="s">
        <v>479</v>
      </c>
      <c r="B12">
        <v>0</v>
      </c>
      <c r="C12">
        <f t="shared" si="14"/>
        <v>0.3509598243935933</v>
      </c>
      <c r="D12">
        <v>194.036586589883</v>
      </c>
      <c r="E12">
        <v>552.87407020205103</v>
      </c>
      <c r="F12">
        <v>43604.3629670558</v>
      </c>
      <c r="G12">
        <v>59.032754632887197</v>
      </c>
      <c r="H12">
        <v>136.442455761491</v>
      </c>
      <c r="I12">
        <v>1233.6987248282401</v>
      </c>
      <c r="J12">
        <v>310025</v>
      </c>
      <c r="K12">
        <v>887118.5</v>
      </c>
      <c r="L12">
        <v>0.42867199219334101</v>
      </c>
      <c r="M12">
        <v>0.14642592378271799</v>
      </c>
      <c r="N12">
        <v>0.89173996101594</v>
      </c>
      <c r="O12">
        <v>0.88103726229995105</v>
      </c>
      <c r="P12" s="37">
        <f t="shared" si="15"/>
        <v>2.4602537474773434</v>
      </c>
      <c r="Q12" s="41">
        <f t="shared" si="16"/>
        <v>1.2679329144649157E-2</v>
      </c>
      <c r="R12" s="37">
        <f t="shared" si="17"/>
        <v>1597.7656866087366</v>
      </c>
      <c r="S12" s="39">
        <f t="shared" si="18"/>
        <v>1604.5579776888387</v>
      </c>
      <c r="T12" s="37">
        <f t="shared" si="19"/>
        <v>0.2240281701615249</v>
      </c>
      <c r="U12" s="38">
        <f t="shared" si="20"/>
        <v>8.0803294974932965E-2</v>
      </c>
      <c r="V12" s="37">
        <f t="shared" si="21"/>
        <v>8.936541619214965E-3</v>
      </c>
      <c r="W12" s="37">
        <f t="shared" si="22"/>
        <v>1167.5569715107165</v>
      </c>
      <c r="X12" s="37">
        <f t="shared" si="23"/>
        <v>3990.5959718817226</v>
      </c>
      <c r="Y12" s="39">
        <f t="shared" si="24"/>
        <v>4912.1703750599354</v>
      </c>
    </row>
    <row r="13" spans="1:35" x14ac:dyDescent="0.25">
      <c r="A13" s="40" t="s">
        <v>480</v>
      </c>
      <c r="B13">
        <v>0</v>
      </c>
      <c r="C13">
        <f t="shared" si="14"/>
        <v>0.30772819858445966</v>
      </c>
      <c r="D13">
        <v>174.27895820101901</v>
      </c>
      <c r="E13">
        <v>566.340553133242</v>
      </c>
      <c r="F13">
        <v>45542.723130432198</v>
      </c>
      <c r="G13">
        <v>117.17708564246</v>
      </c>
      <c r="H13">
        <v>125.15302400552299</v>
      </c>
      <c r="I13">
        <v>464.51963101186197</v>
      </c>
      <c r="J13">
        <v>329826.44</v>
      </c>
      <c r="K13">
        <v>1003821.8</v>
      </c>
      <c r="L13">
        <v>0.39009304682447798</v>
      </c>
      <c r="M13">
        <v>0.27123888590836998</v>
      </c>
      <c r="N13">
        <v>1.3452626045454701</v>
      </c>
      <c r="O13">
        <v>0.168333589476273</v>
      </c>
      <c r="P13" s="37">
        <f t="shared" si="15"/>
        <v>2.1672230996019848</v>
      </c>
      <c r="Q13" s="41">
        <f t="shared" si="16"/>
        <v>1.2435368686919962E-2</v>
      </c>
      <c r="R13" s="37">
        <f t="shared" si="17"/>
        <v>1892.5201493318975</v>
      </c>
      <c r="S13" s="39">
        <f t="shared" si="18"/>
        <v>1772.4702821410576</v>
      </c>
      <c r="T13" s="37">
        <f t="shared" si="19"/>
        <v>0.11286336340838146</v>
      </c>
      <c r="U13" s="38">
        <f t="shared" si="20"/>
        <v>8.8092158280677776E-2</v>
      </c>
      <c r="V13" s="37">
        <f t="shared" si="21"/>
        <v>2.373419606827868E-2</v>
      </c>
      <c r="W13" s="37">
        <f t="shared" si="22"/>
        <v>1048.6713676596592</v>
      </c>
      <c r="X13" s="37">
        <f t="shared" si="23"/>
        <v>4087.7958505466513</v>
      </c>
      <c r="Y13" s="39">
        <f t="shared" si="24"/>
        <v>4870.795709882299</v>
      </c>
    </row>
    <row r="14" spans="1:35" x14ac:dyDescent="0.25">
      <c r="A14" s="40" t="s">
        <v>481</v>
      </c>
      <c r="B14">
        <v>0</v>
      </c>
      <c r="C14">
        <f t="shared" si="14"/>
        <v>2.217570651476017</v>
      </c>
      <c r="D14">
        <v>256.23935073327198</v>
      </c>
      <c r="E14">
        <v>115.54957699441</v>
      </c>
      <c r="F14">
        <v>21477.573440584802</v>
      </c>
      <c r="G14">
        <v>24.649378196419899</v>
      </c>
      <c r="H14">
        <v>140.91257444785299</v>
      </c>
      <c r="I14">
        <v>432.52730727339002</v>
      </c>
      <c r="J14">
        <v>268017.28999999998</v>
      </c>
      <c r="K14">
        <v>176960.85</v>
      </c>
      <c r="L14">
        <v>0.64089563562444396</v>
      </c>
      <c r="M14">
        <v>0.266460176361209</v>
      </c>
      <c r="N14">
        <v>0.56678060887511605</v>
      </c>
      <c r="O14">
        <v>1.6352989000411799</v>
      </c>
      <c r="P14" s="37">
        <f t="shared" si="15"/>
        <v>1.3785704734503585</v>
      </c>
      <c r="Q14" s="41">
        <f t="shared" si="16"/>
        <v>1.1930554047091408E-2</v>
      </c>
      <c r="R14" s="37">
        <f t="shared" si="17"/>
        <v>1045.9646000234682</v>
      </c>
      <c r="S14" s="39">
        <f t="shared" si="18"/>
        <v>1531.471205719437</v>
      </c>
      <c r="T14" s="37">
        <f t="shared" si="19"/>
        <v>0.5365246901814672</v>
      </c>
      <c r="U14" s="38">
        <f t="shared" si="20"/>
        <v>7.8240001243323962E-2</v>
      </c>
      <c r="V14" s="37">
        <f t="shared" si="21"/>
        <v>2.5489720104611483E-2</v>
      </c>
      <c r="W14" s="37">
        <f t="shared" si="22"/>
        <v>1541.8434511855619</v>
      </c>
      <c r="X14" s="37">
        <f t="shared" si="23"/>
        <v>834.02659187473489</v>
      </c>
      <c r="Y14" s="39">
        <f t="shared" si="24"/>
        <v>2445.1258526733891</v>
      </c>
    </row>
    <row r="15" spans="1:35" x14ac:dyDescent="0.25">
      <c r="A15" s="40" t="s">
        <v>482</v>
      </c>
      <c r="B15">
        <v>0</v>
      </c>
      <c r="C15">
        <f t="shared" si="14"/>
        <v>3.7701953375393531</v>
      </c>
      <c r="D15">
        <v>225.997447634753</v>
      </c>
      <c r="E15">
        <v>59.943166706649201</v>
      </c>
      <c r="F15">
        <v>930.20382288418398</v>
      </c>
      <c r="G15">
        <v>40.719115655163598</v>
      </c>
      <c r="H15">
        <v>73.659047703887794</v>
      </c>
      <c r="I15">
        <v>904.56054136831904</v>
      </c>
      <c r="J15">
        <v>302211.65000000002</v>
      </c>
      <c r="K15">
        <v>99034.861999999994</v>
      </c>
      <c r="L15">
        <v>0.57100172769622204</v>
      </c>
      <c r="M15">
        <v>0.21105074972322799</v>
      </c>
      <c r="N15">
        <v>0.79541142029654299</v>
      </c>
      <c r="O15">
        <v>1.63231592726895</v>
      </c>
      <c r="P15" s="37">
        <f t="shared" si="15"/>
        <v>14.563477751406646</v>
      </c>
      <c r="Q15" s="41">
        <f t="shared" si="16"/>
        <v>0.24295476117699319</v>
      </c>
      <c r="R15" s="37">
        <f t="shared" si="17"/>
        <v>1337.2347925292547</v>
      </c>
      <c r="S15" s="39">
        <f t="shared" si="18"/>
        <v>1652.1459816205297</v>
      </c>
      <c r="T15" s="37">
        <f t="shared" si="19"/>
        <v>0.32478603199534212</v>
      </c>
      <c r="U15" s="38">
        <f t="shared" si="20"/>
        <v>0.14967611371139256</v>
      </c>
      <c r="V15" s="37">
        <f t="shared" si="21"/>
        <v>1.218823892464135E-2</v>
      </c>
      <c r="W15" s="37">
        <f t="shared" si="22"/>
        <v>1359.8718683260004</v>
      </c>
      <c r="X15" s="37">
        <f t="shared" si="23"/>
        <v>432.66445741246031</v>
      </c>
      <c r="Y15" s="39">
        <f t="shared" si="24"/>
        <v>1880.5314959986551</v>
      </c>
    </row>
    <row r="16" spans="1:35" x14ac:dyDescent="0.25">
      <c r="A16" s="40" t="s">
        <v>483</v>
      </c>
      <c r="B16">
        <v>0</v>
      </c>
      <c r="C16">
        <f t="shared" si="14"/>
        <v>2.3719724638161441</v>
      </c>
      <c r="D16">
        <v>244.65107243701999</v>
      </c>
      <c r="E16">
        <v>103.142458932012</v>
      </c>
      <c r="F16">
        <v>885.79005970637104</v>
      </c>
      <c r="G16">
        <v>51.323983609049698</v>
      </c>
      <c r="H16">
        <v>119.119966612346</v>
      </c>
      <c r="I16">
        <v>1192.9283858932299</v>
      </c>
      <c r="J16">
        <v>364652.77</v>
      </c>
      <c r="K16">
        <v>259063.18</v>
      </c>
      <c r="L16">
        <v>0.587345664933139</v>
      </c>
      <c r="M16">
        <v>0.17438078448267899</v>
      </c>
      <c r="N16">
        <v>0.72486839178029405</v>
      </c>
      <c r="O16">
        <v>0.16749226895396399</v>
      </c>
      <c r="P16" s="37">
        <f t="shared" si="15"/>
        <v>28.487464851290806</v>
      </c>
      <c r="Q16" s="41">
        <f t="shared" si="16"/>
        <v>0.2761953238876026</v>
      </c>
      <c r="R16" s="37">
        <f t="shared" si="17"/>
        <v>1490.5014164361442</v>
      </c>
      <c r="S16" s="39">
        <f t="shared" si="18"/>
        <v>2511.7025779923051</v>
      </c>
      <c r="T16" s="37">
        <f t="shared" si="19"/>
        <v>0.25767680273493238</v>
      </c>
      <c r="U16" s="38">
        <f t="shared" si="20"/>
        <v>9.2553753275291209E-2</v>
      </c>
      <c r="V16" s="37">
        <f t="shared" si="21"/>
        <v>9.2419629965840733E-3</v>
      </c>
      <c r="W16" s="37">
        <f t="shared" si="22"/>
        <v>1472.1144616667327</v>
      </c>
      <c r="X16" s="37">
        <f t="shared" si="23"/>
        <v>744.47311481553402</v>
      </c>
      <c r="Y16" s="39">
        <f t="shared" si="24"/>
        <v>2287.3165162300661</v>
      </c>
    </row>
    <row r="17" spans="1:25" x14ac:dyDescent="0.25">
      <c r="A17" s="40" t="s">
        <v>484</v>
      </c>
      <c r="B17">
        <v>0</v>
      </c>
      <c r="C17">
        <f t="shared" si="14"/>
        <v>0.49245741384702524</v>
      </c>
      <c r="D17">
        <v>71.952250396600903</v>
      </c>
      <c r="E17">
        <v>146.108573804418</v>
      </c>
      <c r="F17">
        <v>2139.3201346997198</v>
      </c>
      <c r="G17">
        <v>102.425065188302</v>
      </c>
      <c r="H17">
        <v>76.968816202475594</v>
      </c>
      <c r="I17">
        <v>1987.34295957674</v>
      </c>
      <c r="J17">
        <v>166158.92000000001</v>
      </c>
      <c r="K17">
        <v>300492.65000000002</v>
      </c>
      <c r="L17">
        <v>0.46443428110909302</v>
      </c>
      <c r="M17">
        <v>0.24568518263611699</v>
      </c>
      <c r="N17">
        <v>0.94147062772608303</v>
      </c>
      <c r="O17">
        <v>3.9418746782149499</v>
      </c>
      <c r="P17" s="37">
        <f t="shared" si="15"/>
        <v>4.9141035588585877</v>
      </c>
      <c r="Q17" s="41">
        <f t="shared" si="16"/>
        <v>6.8296731954484283E-2</v>
      </c>
      <c r="R17" s="37">
        <f t="shared" si="17"/>
        <v>2309.2942761919444</v>
      </c>
      <c r="S17" s="39">
        <f t="shared" si="18"/>
        <v>2056.6394029842609</v>
      </c>
      <c r="T17" s="37">
        <f t="shared" si="19"/>
        <v>0.12911878528645965</v>
      </c>
      <c r="U17" s="38">
        <f t="shared" si="20"/>
        <v>0.14323982807527438</v>
      </c>
      <c r="V17" s="37">
        <f t="shared" si="21"/>
        <v>5.5476081503054104E-3</v>
      </c>
      <c r="W17" s="37">
        <f t="shared" si="22"/>
        <v>432.95108949734669</v>
      </c>
      <c r="X17" s="37">
        <f t="shared" si="23"/>
        <v>1054.5987187791445</v>
      </c>
      <c r="Y17" s="39">
        <f t="shared" si="24"/>
        <v>1434.1098374497917</v>
      </c>
    </row>
    <row r="18" spans="1:25" x14ac:dyDescent="0.25">
      <c r="A18" s="40" t="s">
        <v>485</v>
      </c>
      <c r="B18">
        <v>0</v>
      </c>
      <c r="C18">
        <f t="shared" si="14"/>
        <v>0.64491535970894454</v>
      </c>
      <c r="D18">
        <v>115.330621178291</v>
      </c>
      <c r="E18">
        <v>178.83063171319199</v>
      </c>
      <c r="F18">
        <v>2753.1669674817799</v>
      </c>
      <c r="G18">
        <v>90.565756455135102</v>
      </c>
      <c r="H18">
        <v>50.548417604559397</v>
      </c>
      <c r="I18">
        <v>890.37474890059195</v>
      </c>
      <c r="J18">
        <v>118224.05</v>
      </c>
      <c r="K18">
        <v>245292.44</v>
      </c>
      <c r="L18">
        <v>0.40626395890891398</v>
      </c>
      <c r="M18">
        <v>0.24597024568224901</v>
      </c>
      <c r="N18">
        <v>0.75957530441513499</v>
      </c>
      <c r="O18">
        <v>0.57697010218686395</v>
      </c>
      <c r="P18" s="37">
        <f t="shared" si="15"/>
        <v>7.4912448408652885</v>
      </c>
      <c r="Q18" s="41">
        <f t="shared" si="16"/>
        <v>6.4954517406825396E-2</v>
      </c>
      <c r="R18" s="37">
        <f t="shared" si="17"/>
        <v>1025.0881231033693</v>
      </c>
      <c r="S18" s="39">
        <f t="shared" si="18"/>
        <v>1371.646667296905</v>
      </c>
      <c r="T18" s="37">
        <f t="shared" si="19"/>
        <v>0.14602649519690661</v>
      </c>
      <c r="U18" s="38">
        <f t="shared" si="20"/>
        <v>0.21810771775782667</v>
      </c>
      <c r="V18" s="37">
        <f t="shared" si="21"/>
        <v>1.2382426628353215E-2</v>
      </c>
      <c r="W18" s="37">
        <f t="shared" si="22"/>
        <v>693.967427235684</v>
      </c>
      <c r="X18" s="37">
        <f t="shared" si="23"/>
        <v>1290.7836287256584</v>
      </c>
      <c r="Y18" s="39">
        <f t="shared" si="24"/>
        <v>1934.5957629663062</v>
      </c>
    </row>
    <row r="19" spans="1:25" x14ac:dyDescent="0.25">
      <c r="A19" s="40" t="s">
        <v>486</v>
      </c>
      <c r="B19">
        <v>0</v>
      </c>
      <c r="C19">
        <f t="shared" si="14"/>
        <v>1.685470535721407</v>
      </c>
      <c r="D19">
        <v>294.16711122608302</v>
      </c>
      <c r="E19">
        <v>174.53115019905999</v>
      </c>
      <c r="F19">
        <v>14404.862469830799</v>
      </c>
      <c r="G19">
        <v>80.429181053643703</v>
      </c>
      <c r="H19">
        <v>109.666234137057</v>
      </c>
      <c r="I19">
        <v>1703.4974358633399</v>
      </c>
      <c r="J19">
        <v>350136.3</v>
      </c>
      <c r="K19">
        <v>306148.03000000003</v>
      </c>
      <c r="L19">
        <v>0.41219692705013999</v>
      </c>
      <c r="M19">
        <v>0.30590540163622598</v>
      </c>
      <c r="N19">
        <v>0.81456945722235796</v>
      </c>
      <c r="O19">
        <v>1.7016280437226801</v>
      </c>
      <c r="P19" s="37">
        <f t="shared" si="15"/>
        <v>3.5641662237700036</v>
      </c>
      <c r="Q19" s="41">
        <f t="shared" si="16"/>
        <v>2.042137589596427E-2</v>
      </c>
      <c r="R19" s="37">
        <f t="shared" si="17"/>
        <v>1190.2632437074235</v>
      </c>
      <c r="S19" s="39">
        <f t="shared" si="18"/>
        <v>1754.1168418979967</v>
      </c>
      <c r="T19" s="37">
        <f t="shared" si="19"/>
        <v>0.16443037000686786</v>
      </c>
      <c r="U19" s="38">
        <f t="shared" si="20"/>
        <v>0.1005323113969733</v>
      </c>
      <c r="V19" s="37">
        <f t="shared" si="21"/>
        <v>6.4719792163423365E-3</v>
      </c>
      <c r="W19" s="37">
        <f t="shared" si="22"/>
        <v>1770.0623760565024</v>
      </c>
      <c r="X19" s="37">
        <f t="shared" si="23"/>
        <v>1259.7503527299064</v>
      </c>
      <c r="Y19" s="39">
        <f t="shared" si="24"/>
        <v>3082.4646745615255</v>
      </c>
    </row>
    <row r="20" spans="1:25" x14ac:dyDescent="0.25">
      <c r="A20" s="40" t="s">
        <v>487</v>
      </c>
      <c r="B20">
        <v>0</v>
      </c>
      <c r="C20">
        <f t="shared" si="14"/>
        <v>0.76656506109305889</v>
      </c>
      <c r="D20">
        <v>151.02929567046999</v>
      </c>
      <c r="E20">
        <v>197.020844460501</v>
      </c>
      <c r="F20">
        <v>3691.4351404409999</v>
      </c>
      <c r="G20">
        <v>43.389633651926999</v>
      </c>
      <c r="H20">
        <v>67.2110782018392</v>
      </c>
      <c r="I20">
        <v>906.18305905734303</v>
      </c>
      <c r="J20">
        <v>274097.2</v>
      </c>
      <c r="K20">
        <v>473588.8</v>
      </c>
      <c r="L20">
        <v>0.42810412479778198</v>
      </c>
      <c r="M20">
        <v>0.19853879184902701</v>
      </c>
      <c r="N20">
        <v>1.0380626668209401</v>
      </c>
      <c r="O20">
        <v>1.9265799091754801</v>
      </c>
      <c r="P20" s="37">
        <f t="shared" si="15"/>
        <v>8.0607997267198019</v>
      </c>
      <c r="Q20" s="41">
        <f t="shared" si="16"/>
        <v>5.3372424806294651E-2</v>
      </c>
      <c r="R20" s="37">
        <f t="shared" si="17"/>
        <v>1814.8611418942933</v>
      </c>
      <c r="S20" s="39">
        <f t="shared" si="18"/>
        <v>2403.7497214917566</v>
      </c>
      <c r="T20" s="37">
        <f t="shared" si="19"/>
        <v>0.30479630471396379</v>
      </c>
      <c r="U20" s="38">
        <f t="shared" si="20"/>
        <v>0.16403545806676709</v>
      </c>
      <c r="V20" s="37">
        <f t="shared" si="21"/>
        <v>1.2166415924249075E-2</v>
      </c>
      <c r="W20" s="37">
        <f t="shared" si="22"/>
        <v>908.77349556305046</v>
      </c>
      <c r="X20" s="37">
        <f t="shared" si="23"/>
        <v>1422.0789699786033</v>
      </c>
      <c r="Y20" s="39">
        <f t="shared" si="24"/>
        <v>2289.0041423830944</v>
      </c>
    </row>
    <row r="21" spans="1:25" x14ac:dyDescent="0.25">
      <c r="A21" s="40" t="s">
        <v>488</v>
      </c>
      <c r="B21">
        <v>0</v>
      </c>
      <c r="C21">
        <f t="shared" si="14"/>
        <v>1.6879675579641122</v>
      </c>
      <c r="D21">
        <v>477.48775930886899</v>
      </c>
      <c r="E21">
        <v>282.87733200558398</v>
      </c>
      <c r="F21">
        <v>43926.526022914099</v>
      </c>
      <c r="G21">
        <v>64.139092759332797</v>
      </c>
      <c r="H21">
        <v>53.314016276696996</v>
      </c>
      <c r="I21">
        <v>658.75835454514004</v>
      </c>
      <c r="J21">
        <v>301598.78999999998</v>
      </c>
      <c r="K21">
        <v>342394.55</v>
      </c>
      <c r="L21">
        <v>0.50494863146152202</v>
      </c>
      <c r="M21">
        <v>0.25468260588498098</v>
      </c>
      <c r="N21">
        <v>0.48077713373238501</v>
      </c>
      <c r="O21">
        <v>0.20152853903152099</v>
      </c>
      <c r="P21" s="37">
        <f t="shared" si="15"/>
        <v>3.0749179515848422</v>
      </c>
      <c r="Q21" s="41">
        <f t="shared" si="16"/>
        <v>1.0870146185923952E-2</v>
      </c>
      <c r="R21" s="37">
        <f t="shared" si="17"/>
        <v>631.63669459620007</v>
      </c>
      <c r="S21" s="39">
        <f t="shared" si="18"/>
        <v>1210.3993896309837</v>
      </c>
      <c r="T21" s="37">
        <f t="shared" si="19"/>
        <v>0.20619250181201929</v>
      </c>
      <c r="U21" s="38">
        <f t="shared" si="20"/>
        <v>0.20679364958702073</v>
      </c>
      <c r="V21" s="37">
        <f t="shared" si="21"/>
        <v>1.6736030630856359E-2</v>
      </c>
      <c r="W21" s="37">
        <f t="shared" si="22"/>
        <v>2873.1394011296657</v>
      </c>
      <c r="X21" s="37">
        <f t="shared" si="23"/>
        <v>2041.7834774301998</v>
      </c>
      <c r="Y21" s="39">
        <f t="shared" si="24"/>
        <v>5000.6554891411388</v>
      </c>
    </row>
    <row r="22" spans="1:25" x14ac:dyDescent="0.25">
      <c r="A22" s="40" t="s">
        <v>489</v>
      </c>
      <c r="B22">
        <v>0</v>
      </c>
      <c r="C22">
        <f t="shared" si="14"/>
        <v>0.72231633386557881</v>
      </c>
      <c r="D22">
        <v>303.73263135158402</v>
      </c>
      <c r="E22">
        <v>420.49807973483797</v>
      </c>
      <c r="F22">
        <v>2163.7271860590499</v>
      </c>
      <c r="G22">
        <v>199.999993271134</v>
      </c>
      <c r="H22">
        <v>64.100311131652504</v>
      </c>
      <c r="I22">
        <v>921.70108980929103</v>
      </c>
      <c r="J22">
        <v>252452.05</v>
      </c>
      <c r="K22">
        <v>343102.71999999997</v>
      </c>
      <c r="L22">
        <v>0.23112332138296701</v>
      </c>
      <c r="M22">
        <v>0.58623174517533505</v>
      </c>
      <c r="N22">
        <v>2.1625235640273499</v>
      </c>
      <c r="O22">
        <v>7.0221744173343106E-2</v>
      </c>
      <c r="P22" s="37">
        <f t="shared" si="15"/>
        <v>59.027306704397517</v>
      </c>
      <c r="Q22" s="41">
        <f t="shared" si="16"/>
        <v>0.1943396942295304</v>
      </c>
      <c r="R22" s="37">
        <f t="shared" si="17"/>
        <v>831.16538673046136</v>
      </c>
      <c r="S22" s="39">
        <f t="shared" si="18"/>
        <v>815.94360720114878</v>
      </c>
      <c r="T22" s="37">
        <f t="shared" si="19"/>
        <v>6.6125002224731388E-2</v>
      </c>
      <c r="U22" s="38">
        <f t="shared" si="20"/>
        <v>0.17199604503254734</v>
      </c>
      <c r="V22" s="37">
        <f t="shared" si="21"/>
        <v>1.1961578565868006E-2</v>
      </c>
      <c r="W22" s="37">
        <f t="shared" si="22"/>
        <v>1827.6200248738367</v>
      </c>
      <c r="X22" s="37">
        <f t="shared" si="23"/>
        <v>3035.1178208820593</v>
      </c>
      <c r="Y22" s="39">
        <f t="shared" si="24"/>
        <v>4763.0122978662139</v>
      </c>
    </row>
    <row r="23" spans="1:25" x14ac:dyDescent="0.25">
      <c r="A23" s="40" t="s">
        <v>490</v>
      </c>
      <c r="B23">
        <v>0</v>
      </c>
      <c r="C23">
        <f t="shared" si="14"/>
        <v>1.6775421455053834</v>
      </c>
      <c r="D23">
        <v>153.786125754854</v>
      </c>
      <c r="E23">
        <v>91.673479660043796</v>
      </c>
      <c r="F23">
        <v>43536.773192799403</v>
      </c>
      <c r="G23">
        <v>62.381370492946601</v>
      </c>
      <c r="H23">
        <v>54.082809863402098</v>
      </c>
      <c r="I23">
        <v>1193.55646539036</v>
      </c>
      <c r="J23">
        <v>268930</v>
      </c>
      <c r="K23">
        <v>181320.67</v>
      </c>
      <c r="L23">
        <v>0.439214375491084</v>
      </c>
      <c r="M23">
        <v>0.162160492975298</v>
      </c>
      <c r="N23">
        <v>0.88179518705733695</v>
      </c>
      <c r="O23">
        <v>1.3834699829567101</v>
      </c>
      <c r="P23" s="37">
        <f t="shared" si="15"/>
        <v>0.32382072068024204</v>
      </c>
      <c r="Q23" s="41">
        <f t="shared" si="16"/>
        <v>3.5323271450050609E-3</v>
      </c>
      <c r="R23" s="37">
        <f t="shared" si="17"/>
        <v>1748.7273229621085</v>
      </c>
      <c r="S23" s="39">
        <f t="shared" si="18"/>
        <v>1977.8966683974281</v>
      </c>
      <c r="T23" s="37">
        <f t="shared" si="19"/>
        <v>0.21200239583539346</v>
      </c>
      <c r="U23" s="38">
        <f t="shared" si="20"/>
        <v>0.20385405321665118</v>
      </c>
      <c r="V23" s="37">
        <f t="shared" si="21"/>
        <v>9.2370996427003586E-3</v>
      </c>
      <c r="W23" s="37">
        <f t="shared" si="22"/>
        <v>925.3618938690679</v>
      </c>
      <c r="X23" s="37">
        <f t="shared" si="23"/>
        <v>661.6910402870883</v>
      </c>
      <c r="Y23" s="39">
        <f t="shared" si="24"/>
        <v>1614.302046742444</v>
      </c>
    </row>
    <row r="24" spans="1:25" x14ac:dyDescent="0.25">
      <c r="A24" s="40" t="s">
        <v>491</v>
      </c>
      <c r="B24">
        <v>0</v>
      </c>
      <c r="C24">
        <f t="shared" si="14"/>
        <v>1.5734951827680457</v>
      </c>
      <c r="D24">
        <v>163.38842873621601</v>
      </c>
      <c r="E24">
        <v>103.83789574035301</v>
      </c>
      <c r="F24">
        <v>1314.94365978925</v>
      </c>
      <c r="G24">
        <v>80.764682988906301</v>
      </c>
      <c r="H24">
        <v>71.834558139851396</v>
      </c>
      <c r="I24">
        <v>547.01300580315205</v>
      </c>
      <c r="J24">
        <v>333041.5</v>
      </c>
      <c r="K24">
        <v>235303.54</v>
      </c>
      <c r="L24">
        <v>0.449999962147206</v>
      </c>
      <c r="M24">
        <v>0.203667855643373</v>
      </c>
      <c r="N24">
        <v>0.84798982066346895</v>
      </c>
      <c r="O24">
        <v>1.47668932580892</v>
      </c>
      <c r="P24" s="37">
        <f t="shared" si="15"/>
        <v>12.90238597067381</v>
      </c>
      <c r="Q24" s="41">
        <f t="shared" si="16"/>
        <v>0.12425507931070048</v>
      </c>
      <c r="R24" s="37">
        <f t="shared" si="17"/>
        <v>2038.3420207662441</v>
      </c>
      <c r="S24" s="39">
        <f t="shared" si="18"/>
        <v>2266.0661439863657</v>
      </c>
      <c r="T24" s="37">
        <f t="shared" si="19"/>
        <v>0.16374731517012903</v>
      </c>
      <c r="U24" s="38">
        <f t="shared" si="20"/>
        <v>0.15347766152519421</v>
      </c>
      <c r="V24" s="37">
        <f t="shared" si="21"/>
        <v>2.0154913837583329E-2</v>
      </c>
      <c r="W24" s="37">
        <f t="shared" si="22"/>
        <v>983.14087249098884</v>
      </c>
      <c r="X24" s="37">
        <f t="shared" si="23"/>
        <v>749.49271597904965</v>
      </c>
      <c r="Y24" s="39">
        <f t="shared" si="24"/>
        <v>1757.4541514349048</v>
      </c>
    </row>
    <row r="25" spans="1:25" x14ac:dyDescent="0.25">
      <c r="A25" s="40" t="s">
        <v>492</v>
      </c>
      <c r="B25">
        <v>0</v>
      </c>
      <c r="C25">
        <f t="shared" si="14"/>
        <v>5.0579330808947951</v>
      </c>
      <c r="D25">
        <v>323.27564896096698</v>
      </c>
      <c r="E25">
        <v>63.914576130330403</v>
      </c>
      <c r="F25">
        <v>3873.47632579841</v>
      </c>
      <c r="G25">
        <v>12.705463784608799</v>
      </c>
      <c r="H25">
        <v>53.872631184232603</v>
      </c>
      <c r="I25">
        <v>523.39980257647596</v>
      </c>
      <c r="J25">
        <v>362492.2</v>
      </c>
      <c r="K25">
        <v>145676</v>
      </c>
      <c r="L25">
        <v>0.69759459568230597</v>
      </c>
      <c r="M25">
        <v>0.19155263943634701</v>
      </c>
      <c r="N25">
        <v>0.32636018711600401</v>
      </c>
      <c r="O25">
        <v>1.32351608981227</v>
      </c>
      <c r="P25" s="37">
        <f t="shared" si="15"/>
        <v>5.3342332155183065</v>
      </c>
      <c r="Q25" s="41">
        <f t="shared" si="16"/>
        <v>8.3458790443060885E-2</v>
      </c>
      <c r="R25" s="37">
        <f t="shared" si="17"/>
        <v>1121.3099445166317</v>
      </c>
      <c r="S25" s="39">
        <f t="shared" si="18"/>
        <v>2279.2296971968817</v>
      </c>
      <c r="T25" s="37">
        <f t="shared" si="19"/>
        <v>1.0408907714191873</v>
      </c>
      <c r="U25" s="38">
        <f t="shared" si="20"/>
        <v>0.20464936940423259</v>
      </c>
      <c r="V25" s="37">
        <f t="shared" si="21"/>
        <v>2.106420358916565E-2</v>
      </c>
      <c r="W25" s="37">
        <f t="shared" si="22"/>
        <v>1945.2142727175135</v>
      </c>
      <c r="X25" s="37">
        <f t="shared" si="23"/>
        <v>461.32973817529921</v>
      </c>
      <c r="Y25" s="39">
        <f t="shared" si="24"/>
        <v>2546.4148033117185</v>
      </c>
    </row>
    <row r="26" spans="1:25" x14ac:dyDescent="0.25">
      <c r="A26" s="40" t="s">
        <v>493</v>
      </c>
      <c r="B26">
        <v>0</v>
      </c>
      <c r="C26">
        <f t="shared" si="14"/>
        <v>1.439512011901414</v>
      </c>
      <c r="D26">
        <v>134.10199320682199</v>
      </c>
      <c r="E26">
        <v>93.1579535968513</v>
      </c>
      <c r="F26">
        <v>19741.9430007343</v>
      </c>
      <c r="G26">
        <v>31.6298095997955</v>
      </c>
      <c r="H26">
        <v>51.353061314154203</v>
      </c>
      <c r="I26">
        <v>597.4211139084</v>
      </c>
      <c r="J26">
        <v>275223.17</v>
      </c>
      <c r="K26">
        <v>261369.43</v>
      </c>
      <c r="L26">
        <v>0.54999314603239502</v>
      </c>
      <c r="M26">
        <v>0.23412153355325999</v>
      </c>
      <c r="N26">
        <v>0.63408930573298306</v>
      </c>
      <c r="O26">
        <v>0.87783670166611705</v>
      </c>
      <c r="P26" s="37">
        <f t="shared" si="15"/>
        <v>0.63279826407875495</v>
      </c>
      <c r="Q26" s="41">
        <f t="shared" si="16"/>
        <v>6.7927454355345912E-3</v>
      </c>
      <c r="R26" s="37">
        <f t="shared" si="17"/>
        <v>2052.342127201126</v>
      </c>
      <c r="S26" s="39">
        <f t="shared" si="18"/>
        <v>2805.6587753215113</v>
      </c>
      <c r="T26" s="37">
        <f t="shared" si="19"/>
        <v>0.41811822983864899</v>
      </c>
      <c r="U26" s="38">
        <f t="shared" si="20"/>
        <v>0.21469021939226104</v>
      </c>
      <c r="V26" s="37">
        <f t="shared" si="21"/>
        <v>1.84543193123409E-2</v>
      </c>
      <c r="W26" s="37">
        <f t="shared" si="22"/>
        <v>806.91852920005624</v>
      </c>
      <c r="X26" s="37">
        <f t="shared" si="23"/>
        <v>672.4058414178819</v>
      </c>
      <c r="Y26" s="39">
        <f t="shared" si="24"/>
        <v>1494.6092520911482</v>
      </c>
    </row>
    <row r="27" spans="1:25" x14ac:dyDescent="0.25">
      <c r="A27" s="40" t="s">
        <v>494</v>
      </c>
      <c r="B27">
        <v>0</v>
      </c>
      <c r="C27">
        <f t="shared" si="14"/>
        <v>2.0952852269403666</v>
      </c>
      <c r="D27">
        <v>180.93635882185299</v>
      </c>
      <c r="E27">
        <v>86.354046931388297</v>
      </c>
      <c r="F27">
        <v>2125.6858291980202</v>
      </c>
      <c r="G27">
        <v>132.711144925936</v>
      </c>
      <c r="H27">
        <v>45.811436600994703</v>
      </c>
      <c r="I27">
        <v>58.722501765190103</v>
      </c>
      <c r="J27">
        <v>238850.53</v>
      </c>
      <c r="K27">
        <v>173649.71</v>
      </c>
      <c r="L27">
        <v>0.46997623494357499</v>
      </c>
      <c r="M27">
        <v>0.201648828806366</v>
      </c>
      <c r="N27">
        <v>1.3745366488206101</v>
      </c>
      <c r="O27">
        <v>1.2235625941566901</v>
      </c>
      <c r="P27" s="37">
        <f t="shared" si="15"/>
        <v>7.3503744564132774</v>
      </c>
      <c r="Q27" s="41">
        <f t="shared" si="16"/>
        <v>8.5119050207958874E-2</v>
      </c>
      <c r="R27" s="37">
        <f t="shared" si="17"/>
        <v>1320.0803396025469</v>
      </c>
      <c r="S27" s="39">
        <f t="shared" si="18"/>
        <v>2010.9041344405266</v>
      </c>
      <c r="T27" s="37">
        <f t="shared" si="19"/>
        <v>9.9652519819497187E-2</v>
      </c>
      <c r="U27" s="38">
        <f t="shared" si="20"/>
        <v>0.24066042931647799</v>
      </c>
      <c r="V27" s="37">
        <f t="shared" si="21"/>
        <v>0.18774745061245787</v>
      </c>
      <c r="W27" s="37">
        <f t="shared" si="22"/>
        <v>1088.730279453564</v>
      </c>
      <c r="X27" s="37">
        <f t="shared" si="23"/>
        <v>623.29584694421612</v>
      </c>
      <c r="Y27" s="39">
        <f t="shared" si="24"/>
        <v>1757.875591597799</v>
      </c>
    </row>
    <row r="28" spans="1:25" x14ac:dyDescent="0.25">
      <c r="A28" s="40" t="s">
        <v>495</v>
      </c>
      <c r="B28">
        <v>0</v>
      </c>
      <c r="C28">
        <f t="shared" si="14"/>
        <v>1.3354768487746307</v>
      </c>
      <c r="D28">
        <v>274.40139810674498</v>
      </c>
      <c r="E28">
        <v>205.47072632410101</v>
      </c>
      <c r="F28">
        <v>50719.630364941098</v>
      </c>
      <c r="G28">
        <v>46.191887550160502</v>
      </c>
      <c r="H28">
        <v>69.647919046617304</v>
      </c>
      <c r="I28">
        <v>1299.8289512184599</v>
      </c>
      <c r="J28">
        <v>477253.75</v>
      </c>
      <c r="K28">
        <v>554825.42000000004</v>
      </c>
      <c r="L28">
        <v>0.52144012015551</v>
      </c>
      <c r="M28">
        <v>0.15190290515972699</v>
      </c>
      <c r="N28">
        <v>0.71769844846520403</v>
      </c>
      <c r="O28">
        <v>1.78863493029166</v>
      </c>
      <c r="P28" s="37">
        <f t="shared" si="15"/>
        <v>1.1116298397220616</v>
      </c>
      <c r="Q28" s="41">
        <f t="shared" si="16"/>
        <v>5.410161630365889E-3</v>
      </c>
      <c r="R28" s="37">
        <f t="shared" si="17"/>
        <v>1739.2540755726884</v>
      </c>
      <c r="S28" s="39">
        <f t="shared" si="18"/>
        <v>2700.2650446898278</v>
      </c>
      <c r="T28" s="37">
        <f t="shared" si="19"/>
        <v>0.28630568485946289</v>
      </c>
      <c r="U28" s="38">
        <f t="shared" si="20"/>
        <v>0.15829618674781448</v>
      </c>
      <c r="V28" s="37">
        <f t="shared" si="21"/>
        <v>8.4818852431815441E-3</v>
      </c>
      <c r="W28" s="37">
        <f t="shared" si="22"/>
        <v>1651.1281247642917</v>
      </c>
      <c r="X28" s="37">
        <f t="shared" si="23"/>
        <v>1483.0694673543176</v>
      </c>
      <c r="Y28" s="39">
        <f t="shared" si="24"/>
        <v>3155.9512667429012</v>
      </c>
    </row>
    <row r="29" spans="1:25" x14ac:dyDescent="0.25">
      <c r="A29" s="40" t="s">
        <v>496</v>
      </c>
      <c r="B29">
        <v>2</v>
      </c>
      <c r="C29">
        <f t="shared" si="14"/>
        <v>4.7953541372912989</v>
      </c>
      <c r="D29">
        <v>204.81339754538601</v>
      </c>
      <c r="E29">
        <v>42.710797092678703</v>
      </c>
      <c r="F29">
        <v>162.387682202533</v>
      </c>
      <c r="G29">
        <v>196.86281461476599</v>
      </c>
      <c r="H29">
        <v>116.309391468505</v>
      </c>
      <c r="I29">
        <v>427.25550755742501</v>
      </c>
      <c r="J29">
        <v>454326.02</v>
      </c>
      <c r="K29">
        <v>233408.28</v>
      </c>
      <c r="L29">
        <v>0.41257983934376502</v>
      </c>
      <c r="M29">
        <v>0.29262045045560597</v>
      </c>
      <c r="N29">
        <v>0.89578391614973996</v>
      </c>
      <c r="O29">
        <v>1.49747396256891E-2</v>
      </c>
      <c r="P29" s="37">
        <f t="shared" si="15"/>
        <v>53.869501342551146</v>
      </c>
      <c r="Q29" s="41">
        <f t="shared" si="16"/>
        <v>1.2612619058749719</v>
      </c>
      <c r="R29" s="37">
        <f t="shared" si="17"/>
        <v>2218.2436571285471</v>
      </c>
      <c r="S29" s="39">
        <f t="shared" si="18"/>
        <v>5464.8542262867259</v>
      </c>
      <c r="T29" s="37">
        <f t="shared" si="19"/>
        <v>6.7178761138204507E-2</v>
      </c>
      <c r="U29" s="38">
        <f t="shared" si="20"/>
        <v>9.4790281857724437E-2</v>
      </c>
      <c r="V29" s="37">
        <f t="shared" si="21"/>
        <v>2.5804231437597535E-2</v>
      </c>
      <c r="W29" s="37">
        <f t="shared" si="22"/>
        <v>1232.4031996519336</v>
      </c>
      <c r="X29" s="37">
        <f t="shared" si="23"/>
        <v>308.28274288865163</v>
      </c>
      <c r="Y29" s="39">
        <f t="shared" si="24"/>
        <v>1627.8801285739016</v>
      </c>
    </row>
    <row r="30" spans="1:25" x14ac:dyDescent="0.25">
      <c r="A30" s="40" t="s">
        <v>497</v>
      </c>
      <c r="B30">
        <v>2</v>
      </c>
      <c r="C30">
        <f t="shared" si="14"/>
        <v>13.308576379176611</v>
      </c>
      <c r="D30">
        <v>271.681340548729</v>
      </c>
      <c r="E30">
        <v>20.414004684514399</v>
      </c>
      <c r="F30">
        <v>128.18870162459999</v>
      </c>
      <c r="G30">
        <v>198.10598828989799</v>
      </c>
      <c r="H30">
        <v>142.12768301563099</v>
      </c>
      <c r="I30">
        <v>426.24027153839501</v>
      </c>
      <c r="J30">
        <v>356948.67</v>
      </c>
      <c r="K30">
        <v>155665.60999999999</v>
      </c>
      <c r="L30">
        <v>0.68841944719124604</v>
      </c>
      <c r="M30">
        <v>0.25060561850782398</v>
      </c>
      <c r="N30">
        <v>0.42283078495406401</v>
      </c>
      <c r="O30">
        <v>4.9996118956682096</v>
      </c>
      <c r="P30" s="37">
        <f t="shared" si="15"/>
        <v>43.265155886348282</v>
      </c>
      <c r="Q30" s="41">
        <f t="shared" si="16"/>
        <v>2.1193860075464883</v>
      </c>
      <c r="R30" s="37">
        <f t="shared" si="17"/>
        <v>1313.8505179599456</v>
      </c>
      <c r="S30" s="39">
        <f t="shared" si="18"/>
        <v>7625.4322660210019</v>
      </c>
      <c r="T30" s="37">
        <f t="shared" si="19"/>
        <v>6.6757194540970788E-2</v>
      </c>
      <c r="U30" s="38">
        <f t="shared" si="20"/>
        <v>7.7571094990604217E-2</v>
      </c>
      <c r="V30" s="37">
        <f t="shared" si="21"/>
        <v>2.5865692981586055E-2</v>
      </c>
      <c r="W30" s="37">
        <f t="shared" si="22"/>
        <v>1634.7609941082344</v>
      </c>
      <c r="X30" s="37">
        <f t="shared" si="23"/>
        <v>147.34647409712355</v>
      </c>
      <c r="Y30" s="39">
        <f t="shared" si="24"/>
        <v>1921.0090102481147</v>
      </c>
    </row>
    <row r="31" spans="1:25" x14ac:dyDescent="0.25">
      <c r="P31" s="51" t="s">
        <v>1840</v>
      </c>
      <c r="Q31" s="47">
        <f>MEDIAN(Q7:Q28)</f>
        <v>6.5219766051216488E-2</v>
      </c>
    </row>
    <row r="32" spans="1:25" x14ac:dyDescent="0.25">
      <c r="A32" s="40"/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70" ht="15.75" customHeight="1" x14ac:dyDescent="0.25"/>
  </sheetData>
  <sortState xmlns:xlrd2="http://schemas.microsoft.com/office/spreadsheetml/2017/richdata2" ref="A7:Y58">
    <sortCondition ref="B7:B5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0 B32 B193:B3259">
    <cfRule type="cellIs" dxfId="1523" priority="17" operator="equal">
      <formula>2</formula>
    </cfRule>
    <cfRule type="cellIs" dxfId="1522" priority="18" operator="equal">
      <formula>1</formula>
    </cfRule>
  </conditionalFormatting>
  <conditionalFormatting sqref="C2:C4">
    <cfRule type="cellIs" dxfId="1521" priority="25" operator="between">
      <formula>0.6</formula>
      <formula>1.5</formula>
    </cfRule>
  </conditionalFormatting>
  <conditionalFormatting sqref="C5:C6">
    <cfRule type="cellIs" dxfId="1520" priority="27" operator="between">
      <formula>0.5</formula>
      <formula>1.7</formula>
    </cfRule>
  </conditionalFormatting>
  <conditionalFormatting sqref="R3:S4">
    <cfRule type="cellIs" dxfId="1519" priority="26" operator="lessThan">
      <formula>100</formula>
    </cfRule>
  </conditionalFormatting>
  <conditionalFormatting sqref="R7:S30 R32:S32">
    <cfRule type="cellIs" dxfId="1518" priority="14" operator="lessThan">
      <formula>100</formula>
    </cfRule>
    <cfRule type="cellIs" dxfId="1517" priority="15" operator="lessThan">
      <formula>150</formula>
    </cfRule>
    <cfRule type="cellIs" dxfId="1516" priority="16" operator="lessThan">
      <formula>200</formula>
    </cfRule>
  </conditionalFormatting>
  <conditionalFormatting sqref="Y7:Y30 Y32">
    <cfRule type="cellIs" dxfId="1515" priority="13" operator="lessThan">
      <formula>1000</formula>
    </cfRule>
  </conditionalFormatting>
  <conditionalFormatting sqref="AD4">
    <cfRule type="cellIs" dxfId="1514" priority="22" operator="greaterThan">
      <formula>2</formula>
    </cfRule>
    <cfRule type="cellIs" dxfId="1513" priority="23" operator="greaterThan">
      <formula>1</formula>
    </cfRule>
    <cfRule type="cellIs" dxfId="1512" priority="24" operator="greaterThan">
      <formula>10</formula>
    </cfRule>
  </conditionalFormatting>
  <conditionalFormatting sqref="AI5:AI6">
    <cfRule type="cellIs" dxfId="1511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1920F-DA38-4580-93DE-5AC96B9C8A50}">
  <sheetPr codeName="Sheet4"/>
  <dimension ref="A1:AI34"/>
  <sheetViews>
    <sheetView zoomScale="80" zoomScaleNormal="80" workbookViewId="0">
      <selection activeCell="F40" sqref="F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220.75083856565917</v>
      </c>
      <c r="E5" s="31">
        <f t="shared" si="1"/>
        <v>148.24332467033298</v>
      </c>
      <c r="F5" s="31">
        <f t="shared" si="1"/>
        <v>45791.743963608227</v>
      </c>
      <c r="G5" s="31">
        <f t="shared" si="1"/>
        <v>56.593094848567802</v>
      </c>
      <c r="H5" s="31">
        <f t="shared" si="1"/>
        <v>65.195067870647804</v>
      </c>
      <c r="I5" s="31">
        <f t="shared" si="1"/>
        <v>1008.1067406411694</v>
      </c>
      <c r="J5" s="31">
        <f t="shared" si="1"/>
        <v>324367.14083333331</v>
      </c>
      <c r="K5" s="31">
        <f t="shared" si="1"/>
        <v>305643.4250416666</v>
      </c>
      <c r="L5" s="31">
        <f t="shared" si="1"/>
        <v>0.4989585535294585</v>
      </c>
      <c r="M5" s="31">
        <f t="shared" si="1"/>
        <v>0.2531686113749903</v>
      </c>
      <c r="N5" s="31">
        <f t="shared" si="1"/>
        <v>0.76983035298158775</v>
      </c>
      <c r="O5" s="31">
        <f t="shared" si="1"/>
        <v>1.0922005390055747</v>
      </c>
      <c r="P5" s="31">
        <f t="shared" si="1"/>
        <v>1.1886128682095236</v>
      </c>
      <c r="Q5" s="31">
        <f t="shared" si="1"/>
        <v>7.7552284490531162E-3</v>
      </c>
      <c r="R5" s="31">
        <f t="shared" si="1"/>
        <v>1606.2791715446021</v>
      </c>
      <c r="S5" s="31">
        <f t="shared" si="1"/>
        <v>2028.2554503055919</v>
      </c>
      <c r="T5" s="31">
        <f t="shared" si="1"/>
        <v>0.33476028459517554</v>
      </c>
      <c r="U5" s="31">
        <f t="shared" si="1"/>
        <v>0.1959205908658147</v>
      </c>
      <c r="V5" s="31">
        <f t="shared" si="1"/>
        <v>1.3061217321119811E-2</v>
      </c>
      <c r="W5" s="31">
        <f t="shared" si="1"/>
        <v>1328.3019716221422</v>
      </c>
      <c r="X5" s="31">
        <f t="shared" si="1"/>
        <v>1070.0071610730254</v>
      </c>
      <c r="Y5" s="31">
        <f t="shared" si="1"/>
        <v>2426.7456632671847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103.0703414641504</v>
      </c>
      <c r="E6" s="31">
        <f t="shared" si="2"/>
        <v>54.692002245522289</v>
      </c>
      <c r="F6" s="31">
        <f t="shared" si="2"/>
        <v>17874.61175478049</v>
      </c>
      <c r="G6" s="31">
        <f t="shared" si="2"/>
        <v>41.679506304060382</v>
      </c>
      <c r="H6" s="31">
        <f t="shared" si="2"/>
        <v>42.964160102759472</v>
      </c>
      <c r="I6" s="31">
        <f t="shared" si="2"/>
        <v>378.80906301196751</v>
      </c>
      <c r="J6" s="31">
        <f t="shared" si="2"/>
        <v>119636.2177158479</v>
      </c>
      <c r="K6" s="31">
        <f t="shared" si="2"/>
        <v>160397.35934827587</v>
      </c>
      <c r="L6" s="31">
        <f t="shared" si="2"/>
        <v>8.6206105480901074E-2</v>
      </c>
      <c r="M6" s="31">
        <f t="shared" si="2"/>
        <v>0.18024304949200834</v>
      </c>
      <c r="N6" s="31">
        <f t="shared" si="2"/>
        <v>0.2146668598314834</v>
      </c>
      <c r="O6" s="31">
        <f t="shared" si="2"/>
        <v>1.0440815556725214</v>
      </c>
      <c r="P6" s="31">
        <f t="shared" si="2"/>
        <v>16.578161476249836</v>
      </c>
      <c r="Q6" s="49">
        <f t="shared" si="2"/>
        <v>0.10394658594216102</v>
      </c>
      <c r="R6" s="31">
        <f t="shared" si="2"/>
        <v>464.74763018981247</v>
      </c>
      <c r="S6" s="31">
        <f t="shared" si="2"/>
        <v>683.01110753961791</v>
      </c>
      <c r="T6" s="31">
        <f t="shared" si="2"/>
        <v>0.42426329631980464</v>
      </c>
      <c r="U6" s="31">
        <f t="shared" si="2"/>
        <v>8.7314148179047577E-2</v>
      </c>
      <c r="V6" s="31">
        <f t="shared" si="2"/>
        <v>6.3013893428044334E-3</v>
      </c>
      <c r="W6" s="31">
        <f t="shared" si="2"/>
        <v>620.19487070658056</v>
      </c>
      <c r="X6" s="31">
        <f t="shared" si="2"/>
        <v>394.76201836589172</v>
      </c>
      <c r="Y6" s="31">
        <f t="shared" si="2"/>
        <v>797.65430675111804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498</v>
      </c>
      <c r="B7">
        <v>0</v>
      </c>
      <c r="C7">
        <v>0.98993181968705168</v>
      </c>
      <c r="D7">
        <v>180.05123064874499</v>
      </c>
      <c r="E7">
        <v>181.882456011632</v>
      </c>
      <c r="F7">
        <v>55206.318184726297</v>
      </c>
      <c r="G7">
        <v>71.248362569153798</v>
      </c>
      <c r="H7">
        <v>71.818322580612701</v>
      </c>
      <c r="I7">
        <v>1460.72422830816</v>
      </c>
      <c r="J7">
        <v>308723.78000000003</v>
      </c>
      <c r="K7">
        <v>321733.62</v>
      </c>
      <c r="L7">
        <v>0.51379314278913302</v>
      </c>
      <c r="M7">
        <v>0.38937462431015801</v>
      </c>
      <c r="N7">
        <v>0.92565404861364298</v>
      </c>
      <c r="O7">
        <v>3.5089297566101997E-2</v>
      </c>
      <c r="P7" s="37">
        <v>0.59319587168866605</v>
      </c>
      <c r="Q7" s="41">
        <v>3.2945949302946396E-3</v>
      </c>
      <c r="R7" s="37">
        <v>1714.6440981693559</v>
      </c>
      <c r="S7" s="39">
        <v>1768.9095861968349</v>
      </c>
      <c r="T7" s="37">
        <v>0.18561830087202058</v>
      </c>
      <c r="U7" s="38">
        <v>0.15351235734620441</v>
      </c>
      <c r="V7" s="37">
        <v>7.547625887447197E-3</v>
      </c>
      <c r="W7" s="37">
        <v>1083.4042861068706</v>
      </c>
      <c r="X7" s="37">
        <v>1312.8114256664603</v>
      </c>
      <c r="Y7" s="39">
        <v>2380.3113761765367</v>
      </c>
    </row>
    <row r="8" spans="1:35" x14ac:dyDescent="0.25">
      <c r="A8" s="40" t="s">
        <v>499</v>
      </c>
      <c r="B8">
        <v>0</v>
      </c>
      <c r="C8">
        <v>1.9535415749760072</v>
      </c>
      <c r="D8">
        <v>331.64358361588103</v>
      </c>
      <c r="E8">
        <v>169.765306182416</v>
      </c>
      <c r="F8">
        <v>35522.850958990297</v>
      </c>
      <c r="G8">
        <v>82.8123035224869</v>
      </c>
      <c r="H8">
        <v>53.918916846170298</v>
      </c>
      <c r="I8">
        <v>1723.1602384759599</v>
      </c>
      <c r="J8">
        <v>373001.3</v>
      </c>
      <c r="K8">
        <v>338122.44</v>
      </c>
      <c r="L8">
        <v>0.34076575479431898</v>
      </c>
      <c r="M8">
        <v>0.33743533218473298</v>
      </c>
      <c r="N8">
        <v>1.01053872736468</v>
      </c>
      <c r="O8">
        <v>4.0110114525682798E-2</v>
      </c>
      <c r="P8" s="37">
        <v>1.5849396373332092</v>
      </c>
      <c r="Q8" s="41">
        <v>9.3360632568244648E-3</v>
      </c>
      <c r="R8" s="37">
        <v>1124.7053114467026</v>
      </c>
      <c r="S8" s="39">
        <v>1991.7051817211764</v>
      </c>
      <c r="T8" s="37">
        <v>0.15969849210158579</v>
      </c>
      <c r="U8" s="38">
        <v>0.20447369207089464</v>
      </c>
      <c r="V8" s="37">
        <v>6.3981281333133607E-3</v>
      </c>
      <c r="W8" s="37">
        <v>1995.5658101012391</v>
      </c>
      <c r="X8" s="37">
        <v>1225.350913580073</v>
      </c>
      <c r="Y8" s="39">
        <v>3297.5910463478672</v>
      </c>
    </row>
    <row r="9" spans="1:35" x14ac:dyDescent="0.25">
      <c r="A9" s="40" t="s">
        <v>500</v>
      </c>
      <c r="B9">
        <v>0</v>
      </c>
      <c r="C9">
        <v>1.3191349901085565</v>
      </c>
      <c r="D9">
        <v>337.79610478532999</v>
      </c>
      <c r="E9">
        <v>256.07394794184899</v>
      </c>
      <c r="F9">
        <v>44151.128086719</v>
      </c>
      <c r="G9">
        <v>64.883220258529093</v>
      </c>
      <c r="H9">
        <v>52.305401325673301</v>
      </c>
      <c r="I9">
        <v>624.49509749547894</v>
      </c>
      <c r="J9">
        <v>502596.13</v>
      </c>
      <c r="K9">
        <v>531849.65</v>
      </c>
      <c r="L9">
        <v>0.42762470489076598</v>
      </c>
      <c r="M9">
        <v>0.123600846730786</v>
      </c>
      <c r="N9">
        <v>0.601080525433764</v>
      </c>
      <c r="O9">
        <v>3.6122204268443698</v>
      </c>
      <c r="P9" s="37">
        <v>1.9591975539528301</v>
      </c>
      <c r="Q9" s="41">
        <v>7.6509054111109269E-3</v>
      </c>
      <c r="R9" s="37">
        <v>1487.8683409312866</v>
      </c>
      <c r="S9" s="39">
        <v>2076.9377528430814</v>
      </c>
      <c r="T9" s="37">
        <v>0.20382773770020354</v>
      </c>
      <c r="U9" s="38">
        <v>0.2107812906616309</v>
      </c>
      <c r="V9" s="37">
        <v>1.76542618896697E-2</v>
      </c>
      <c r="W9" s="37">
        <v>2032.5867612012516</v>
      </c>
      <c r="X9" s="37">
        <v>1848.3190300227641</v>
      </c>
      <c r="Y9" s="39">
        <v>3905.6758035444236</v>
      </c>
    </row>
    <row r="10" spans="1:35" x14ac:dyDescent="0.25">
      <c r="A10" s="40" t="s">
        <v>501</v>
      </c>
      <c r="B10">
        <v>0</v>
      </c>
      <c r="C10">
        <v>1.4926225968341045</v>
      </c>
      <c r="D10">
        <v>382.44585518474702</v>
      </c>
      <c r="E10">
        <v>256.22408236075597</v>
      </c>
      <c r="F10">
        <v>48625.919393937802</v>
      </c>
      <c r="G10">
        <v>46.429254139822397</v>
      </c>
      <c r="H10">
        <v>51.6563820417459</v>
      </c>
      <c r="I10">
        <v>1249.91316896083</v>
      </c>
      <c r="J10">
        <v>486300.58</v>
      </c>
      <c r="K10">
        <v>484176.97</v>
      </c>
      <c r="L10">
        <v>0.45204970367022401</v>
      </c>
      <c r="M10">
        <v>0.237205423991763</v>
      </c>
      <c r="N10">
        <v>0.79113671062657698</v>
      </c>
      <c r="O10">
        <v>1.4084396122687299</v>
      </c>
      <c r="P10" s="37">
        <v>2.0152182111666774</v>
      </c>
      <c r="Q10" s="41">
        <v>7.8650616780405105E-3</v>
      </c>
      <c r="R10" s="37">
        <v>1271.5540602867409</v>
      </c>
      <c r="S10" s="39">
        <v>1889.662226668815</v>
      </c>
      <c r="T10" s="37">
        <v>0.28484196537322598</v>
      </c>
      <c r="U10" s="38">
        <v>0.21342958148114571</v>
      </c>
      <c r="V10" s="37">
        <v>8.8206127223750385E-3</v>
      </c>
      <c r="W10" s="37">
        <v>2301.2532445239945</v>
      </c>
      <c r="X10" s="37">
        <v>1849.4026869342051</v>
      </c>
      <c r="Y10" s="39">
        <v>4200.3089902710281</v>
      </c>
    </row>
    <row r="11" spans="1:35" x14ac:dyDescent="0.25">
      <c r="A11" s="40" t="s">
        <v>502</v>
      </c>
      <c r="B11">
        <v>0</v>
      </c>
      <c r="C11">
        <v>0.4999196844409502</v>
      </c>
      <c r="D11">
        <v>91.209127206896895</v>
      </c>
      <c r="E11">
        <v>182.447561169539</v>
      </c>
      <c r="F11">
        <v>49225.5150267637</v>
      </c>
      <c r="G11">
        <v>85.556501480101105</v>
      </c>
      <c r="H11">
        <v>78.197700514413697</v>
      </c>
      <c r="I11">
        <v>703.92040323701201</v>
      </c>
      <c r="J11">
        <v>168494.34</v>
      </c>
      <c r="K11">
        <v>303092.26</v>
      </c>
      <c r="L11">
        <v>0.38210010353865798</v>
      </c>
      <c r="M11">
        <v>0.170416990970258</v>
      </c>
      <c r="N11">
        <v>0.74028776349590697</v>
      </c>
      <c r="O11">
        <v>1.9091640167383399</v>
      </c>
      <c r="P11" s="37">
        <v>0.3380540113445844</v>
      </c>
      <c r="Q11" s="41">
        <v>3.7063616514797877E-3</v>
      </c>
      <c r="R11" s="37">
        <v>1847.3407778345575</v>
      </c>
      <c r="S11" s="39">
        <v>1661.256845841596</v>
      </c>
      <c r="T11" s="37">
        <v>0.15457621304297833</v>
      </c>
      <c r="U11" s="38">
        <v>0.14098880053343549</v>
      </c>
      <c r="V11" s="37">
        <v>1.5662282197391925E-2</v>
      </c>
      <c r="W11" s="37">
        <v>548.8235708913088</v>
      </c>
      <c r="X11" s="37">
        <v>1316.8903045439035</v>
      </c>
      <c r="Y11" s="39">
        <v>1799.7444076557106</v>
      </c>
    </row>
    <row r="12" spans="1:35" x14ac:dyDescent="0.25">
      <c r="A12" s="40" t="s">
        <v>503</v>
      </c>
      <c r="B12">
        <v>0</v>
      </c>
      <c r="C12">
        <v>1.5133326387878894</v>
      </c>
      <c r="D12">
        <v>247.38106237185099</v>
      </c>
      <c r="E12">
        <v>163.467737383892</v>
      </c>
      <c r="F12">
        <v>50290.200495696699</v>
      </c>
      <c r="G12">
        <v>55.493700734825801</v>
      </c>
      <c r="H12">
        <v>56.866266843828903</v>
      </c>
      <c r="I12">
        <v>1313.97490140322</v>
      </c>
      <c r="J12">
        <v>399283.51</v>
      </c>
      <c r="K12">
        <v>397107.03</v>
      </c>
      <c r="L12">
        <v>0.47495187709370901</v>
      </c>
      <c r="M12">
        <v>0.165244569715775</v>
      </c>
      <c r="N12">
        <v>0.71505983462336098</v>
      </c>
      <c r="O12">
        <v>0.75611956568084504</v>
      </c>
      <c r="P12" s="37">
        <v>0.80410939186870556</v>
      </c>
      <c r="Q12" s="41">
        <v>4.9190709111016423E-3</v>
      </c>
      <c r="R12" s="37">
        <v>1614.0423449221703</v>
      </c>
      <c r="S12" s="39">
        <v>2429.2685294066514</v>
      </c>
      <c r="T12" s="37">
        <v>0.23831533714421171</v>
      </c>
      <c r="U12" s="38">
        <v>0.19387592349393734</v>
      </c>
      <c r="V12" s="37">
        <v>8.3905712264565942E-3</v>
      </c>
      <c r="W12" s="37">
        <v>1488.5413574217223</v>
      </c>
      <c r="X12" s="37">
        <v>1179.8956208931622</v>
      </c>
      <c r="Y12" s="39">
        <v>2702.0089811776356</v>
      </c>
    </row>
    <row r="13" spans="1:35" x14ac:dyDescent="0.25">
      <c r="A13" s="40" t="s">
        <v>504</v>
      </c>
      <c r="B13">
        <v>0</v>
      </c>
      <c r="C13">
        <v>2.1835517315063888</v>
      </c>
      <c r="D13">
        <v>255.194134459579</v>
      </c>
      <c r="E13">
        <v>116.87111909344399</v>
      </c>
      <c r="F13">
        <v>35910.0193054462</v>
      </c>
      <c r="G13">
        <v>45.242020408648102</v>
      </c>
      <c r="H13">
        <v>40.236403115286599</v>
      </c>
      <c r="I13">
        <v>427.87888492623102</v>
      </c>
      <c r="J13">
        <v>345192.8</v>
      </c>
      <c r="K13">
        <v>155390.79999999999</v>
      </c>
      <c r="L13">
        <v>0.55365368678702598</v>
      </c>
      <c r="M13">
        <v>0.29805303525768601</v>
      </c>
      <c r="N13">
        <v>0.633059217929692</v>
      </c>
      <c r="O13">
        <v>4.35069573036449E-2</v>
      </c>
      <c r="P13" s="37">
        <v>0.83054324829757231</v>
      </c>
      <c r="Q13" s="41">
        <v>7.1064883671860249E-3</v>
      </c>
      <c r="R13" s="37">
        <v>1352.6674534703154</v>
      </c>
      <c r="S13" s="39">
        <v>1329.5911017653359</v>
      </c>
      <c r="T13" s="37">
        <v>0.29231674183746259</v>
      </c>
      <c r="U13" s="38">
        <v>0.27400560553116105</v>
      </c>
      <c r="V13" s="37">
        <v>2.5766637215343721E-2</v>
      </c>
      <c r="W13" s="37">
        <v>1535.554175701315</v>
      </c>
      <c r="X13" s="37">
        <v>843.56536546046277</v>
      </c>
      <c r="Y13" s="39">
        <v>2446.9431510621071</v>
      </c>
    </row>
    <row r="14" spans="1:35" x14ac:dyDescent="0.25">
      <c r="A14" s="40" t="s">
        <v>505</v>
      </c>
      <c r="B14">
        <v>0</v>
      </c>
      <c r="C14">
        <v>2.1343209836291681</v>
      </c>
      <c r="D14">
        <v>357.81491722351501</v>
      </c>
      <c r="E14">
        <v>167.648127890816</v>
      </c>
      <c r="F14">
        <v>4971.1938798216997</v>
      </c>
      <c r="G14">
        <v>5.5383526967950996</v>
      </c>
      <c r="H14">
        <v>77.171964633859005</v>
      </c>
      <c r="I14">
        <v>649.51663794217302</v>
      </c>
      <c r="J14">
        <v>287570.21999999997</v>
      </c>
      <c r="K14">
        <v>86174.891000000003</v>
      </c>
      <c r="L14">
        <v>0.72163009331612904</v>
      </c>
      <c r="M14">
        <v>0.41361594401193003</v>
      </c>
      <c r="N14">
        <v>0.29244850494208602</v>
      </c>
      <c r="O14">
        <v>0.63522189538079599</v>
      </c>
      <c r="P14" s="37">
        <v>12.066920432819877</v>
      </c>
      <c r="Q14" s="41">
        <v>7.1977662886153357E-2</v>
      </c>
      <c r="R14" s="37">
        <v>803.68426847996523</v>
      </c>
      <c r="S14" s="39">
        <v>514.02238774848126</v>
      </c>
      <c r="T14" s="37">
        <v>2.3878941490405556</v>
      </c>
      <c r="U14" s="38">
        <v>0.14286276178542184</v>
      </c>
      <c r="V14" s="37">
        <v>1.6974161023695842E-2</v>
      </c>
      <c r="W14" s="37">
        <v>2153.0439617444149</v>
      </c>
      <c r="X14" s="37">
        <v>1210.069308568055</v>
      </c>
      <c r="Y14" s="39">
        <v>3455.786819920057</v>
      </c>
    </row>
    <row r="15" spans="1:35" x14ac:dyDescent="0.25">
      <c r="A15" s="40" t="s">
        <v>506</v>
      </c>
      <c r="B15">
        <v>0</v>
      </c>
      <c r="C15">
        <v>2.6800131380696839</v>
      </c>
      <c r="D15">
        <v>275.16669921476603</v>
      </c>
      <c r="E15">
        <v>102.67363816468399</v>
      </c>
      <c r="F15">
        <v>36100.697714642803</v>
      </c>
      <c r="G15">
        <v>42.641163651481001</v>
      </c>
      <c r="H15">
        <v>69.570033980269599</v>
      </c>
      <c r="I15">
        <v>425.65494811087001</v>
      </c>
      <c r="J15">
        <v>408671.92</v>
      </c>
      <c r="K15">
        <v>166182.07</v>
      </c>
      <c r="L15">
        <v>0.59437592118009597</v>
      </c>
      <c r="M15">
        <v>0.30037442942931503</v>
      </c>
      <c r="N15">
        <v>0.687001458621877</v>
      </c>
      <c r="O15">
        <v>0.54205434564785604</v>
      </c>
      <c r="P15" s="37">
        <v>0.782598894167297</v>
      </c>
      <c r="Q15" s="41">
        <v>7.6221989222982718E-3</v>
      </c>
      <c r="R15" s="37">
        <v>1485.179424567774</v>
      </c>
      <c r="S15" s="39">
        <v>1618.5466198582667</v>
      </c>
      <c r="T15" s="37">
        <v>0.31014632030429296</v>
      </c>
      <c r="U15" s="38">
        <v>0.15847340254464648</v>
      </c>
      <c r="V15" s="37">
        <v>2.5901261218578213E-2</v>
      </c>
      <c r="W15" s="37">
        <v>1655.7330946809363</v>
      </c>
      <c r="X15" s="37">
        <v>741.08920812417853</v>
      </c>
      <c r="Y15" s="39">
        <v>2484.9238592334259</v>
      </c>
    </row>
    <row r="16" spans="1:35" x14ac:dyDescent="0.25">
      <c r="A16" s="40" t="s">
        <v>507</v>
      </c>
      <c r="B16">
        <v>0</v>
      </c>
      <c r="C16">
        <v>2.326786031084318</v>
      </c>
      <c r="D16">
        <v>296.33774352959801</v>
      </c>
      <c r="E16">
        <v>127.35925846671</v>
      </c>
      <c r="F16">
        <v>55298.998599889397</v>
      </c>
      <c r="G16">
        <v>40.398845842147502</v>
      </c>
      <c r="H16">
        <v>48.442482742969602</v>
      </c>
      <c r="I16">
        <v>1483.89705291221</v>
      </c>
      <c r="J16">
        <v>385005.52</v>
      </c>
      <c r="K16">
        <v>179253.17</v>
      </c>
      <c r="L16">
        <v>0.60043837419891199</v>
      </c>
      <c r="M16">
        <v>0.13197234237821401</v>
      </c>
      <c r="N16">
        <v>0.70397392708740802</v>
      </c>
      <c r="O16">
        <v>1.9552538893385001</v>
      </c>
      <c r="P16" s="37">
        <v>0.68249617944624363</v>
      </c>
      <c r="Q16" s="41">
        <v>5.3588265797310606E-3</v>
      </c>
      <c r="R16" s="37">
        <v>1299.211890508122</v>
      </c>
      <c r="S16" s="39">
        <v>1407.4608486108168</v>
      </c>
      <c r="T16" s="37">
        <v>0.32736083727923138</v>
      </c>
      <c r="U16" s="38">
        <v>0.22758949120129568</v>
      </c>
      <c r="V16" s="37">
        <v>7.4297606955704741E-3</v>
      </c>
      <c r="W16" s="37">
        <v>1783.1235050069506</v>
      </c>
      <c r="X16" s="37">
        <v>919.26782464830933</v>
      </c>
      <c r="Y16" s="39">
        <v>2786.5071173937631</v>
      </c>
    </row>
    <row r="17" spans="1:25" x14ac:dyDescent="0.25">
      <c r="A17" s="40" t="s">
        <v>508</v>
      </c>
      <c r="B17">
        <v>0</v>
      </c>
      <c r="C17">
        <v>3.6589747325894293</v>
      </c>
      <c r="D17">
        <v>187.238670415428</v>
      </c>
      <c r="E17">
        <v>51.172441489619303</v>
      </c>
      <c r="F17">
        <v>47765.371537401297</v>
      </c>
      <c r="G17">
        <v>37.260745569219203</v>
      </c>
      <c r="H17">
        <v>46.458798155964303</v>
      </c>
      <c r="I17">
        <v>989.15787711633004</v>
      </c>
      <c r="J17">
        <v>396423.92</v>
      </c>
      <c r="K17">
        <v>116902.86</v>
      </c>
      <c r="L17">
        <v>0.48169136210880498</v>
      </c>
      <c r="M17">
        <v>0.15263199913806499</v>
      </c>
      <c r="N17">
        <v>0.80269836469502198</v>
      </c>
      <c r="O17">
        <v>0.82688578633181498</v>
      </c>
      <c r="P17" s="37">
        <v>0.20059427149907369</v>
      </c>
      <c r="Q17" s="41">
        <v>3.91996679579507E-3</v>
      </c>
      <c r="R17" s="37">
        <v>2117.2117870760935</v>
      </c>
      <c r="S17" s="39">
        <v>2284.4886152972513</v>
      </c>
      <c r="T17" s="37">
        <v>0.35493116946444209</v>
      </c>
      <c r="U17" s="38">
        <v>0.23730704274760983</v>
      </c>
      <c r="V17" s="37">
        <v>1.1145844616979582E-2</v>
      </c>
      <c r="W17" s="37">
        <v>1126.6525495111375</v>
      </c>
      <c r="X17" s="37">
        <v>369.35814118610904</v>
      </c>
      <c r="Y17" s="39">
        <v>1567.9465680877395</v>
      </c>
    </row>
    <row r="18" spans="1:25" x14ac:dyDescent="0.25">
      <c r="A18" s="40" t="s">
        <v>509</v>
      </c>
      <c r="B18">
        <v>0</v>
      </c>
      <c r="C18">
        <v>3.1781272619384198</v>
      </c>
      <c r="D18">
        <v>256.81625509182498</v>
      </c>
      <c r="E18">
        <v>80.807417049494205</v>
      </c>
      <c r="F18">
        <v>44133.668031109199</v>
      </c>
      <c r="G18">
        <v>42.942747181321998</v>
      </c>
      <c r="H18">
        <v>63.039949505720998</v>
      </c>
      <c r="I18">
        <v>647.29956970308501</v>
      </c>
      <c r="J18">
        <v>369453.75</v>
      </c>
      <c r="K18">
        <v>177184.25</v>
      </c>
      <c r="L18">
        <v>0.59347631541798396</v>
      </c>
      <c r="M18">
        <v>0.111304135109089</v>
      </c>
      <c r="N18">
        <v>0.46424147896894202</v>
      </c>
      <c r="O18">
        <v>1.10549707805189</v>
      </c>
      <c r="P18" s="37">
        <v>0.47022282887672368</v>
      </c>
      <c r="Q18" s="41">
        <v>5.8190553051425233E-3</v>
      </c>
      <c r="R18" s="37">
        <v>1438.5917661944775</v>
      </c>
      <c r="S18" s="39">
        <v>2192.6731043943082</v>
      </c>
      <c r="T18" s="37">
        <v>0.30796818713433943</v>
      </c>
      <c r="U18" s="38">
        <v>0.17488909947492037</v>
      </c>
      <c r="V18" s="37">
        <v>1.7032299287727232E-2</v>
      </c>
      <c r="W18" s="37">
        <v>1545.3148001592847</v>
      </c>
      <c r="X18" s="37">
        <v>583.26076471271222</v>
      </c>
      <c r="Y18" s="39">
        <v>2220.4329060383629</v>
      </c>
    </row>
    <row r="19" spans="1:25" x14ac:dyDescent="0.25">
      <c r="A19" s="40" t="s">
        <v>510</v>
      </c>
      <c r="B19">
        <v>0</v>
      </c>
      <c r="C19">
        <v>0.52135266611677222</v>
      </c>
      <c r="D19">
        <v>79.052704387517593</v>
      </c>
      <c r="E19">
        <v>151.62999927924301</v>
      </c>
      <c r="F19">
        <v>43421.942460744198</v>
      </c>
      <c r="G19">
        <v>58.749768418393202</v>
      </c>
      <c r="H19">
        <v>120.762888261779</v>
      </c>
      <c r="I19">
        <v>1088.3410085328801</v>
      </c>
      <c r="J19">
        <v>154964.64000000001</v>
      </c>
      <c r="K19">
        <v>321121.94</v>
      </c>
      <c r="L19">
        <v>0.42462332928465302</v>
      </c>
      <c r="M19">
        <v>0.15117636732635201</v>
      </c>
      <c r="N19">
        <v>1.0174208602102299</v>
      </c>
      <c r="O19">
        <v>2.6170765296160998</v>
      </c>
      <c r="P19" s="37">
        <v>0.27605309274540607</v>
      </c>
      <c r="Q19" s="41">
        <v>3.4920132699343149E-3</v>
      </c>
      <c r="R19" s="37">
        <v>1960.2699389050742</v>
      </c>
      <c r="S19" s="39">
        <v>2117.7995220366602</v>
      </c>
      <c r="T19" s="37">
        <v>0.22510727030984443</v>
      </c>
      <c r="U19" s="38">
        <v>9.1294603488622991E-2</v>
      </c>
      <c r="V19" s="37">
        <v>1.0130097013308416E-2</v>
      </c>
      <c r="W19" s="37">
        <v>475.67594208150422</v>
      </c>
      <c r="X19" s="37">
        <v>1094.4518778372815</v>
      </c>
      <c r="Y19" s="39">
        <v>1517.1195278664397</v>
      </c>
    </row>
    <row r="20" spans="1:25" x14ac:dyDescent="0.25">
      <c r="A20" s="40" t="s">
        <v>511</v>
      </c>
      <c r="B20">
        <v>0</v>
      </c>
      <c r="C20">
        <v>1.1405798621852741</v>
      </c>
      <c r="D20">
        <v>184.97435939997601</v>
      </c>
      <c r="E20">
        <v>162.175719151816</v>
      </c>
      <c r="F20">
        <v>36034.254628262199</v>
      </c>
      <c r="G20">
        <v>64.930556265898105</v>
      </c>
      <c r="H20">
        <v>125.13524504546</v>
      </c>
      <c r="I20">
        <v>393.360184065243</v>
      </c>
      <c r="J20">
        <v>264640.82</v>
      </c>
      <c r="K20">
        <v>218781.12</v>
      </c>
      <c r="L20">
        <v>0.49441654271763003</v>
      </c>
      <c r="M20">
        <v>0.212745538537366</v>
      </c>
      <c r="N20">
        <v>0.640435341593102</v>
      </c>
      <c r="O20">
        <v>3.1367626841969001</v>
      </c>
      <c r="P20" s="37">
        <v>0.83249535947968334</v>
      </c>
      <c r="Q20" s="41">
        <v>5.1332922328549534E-3</v>
      </c>
      <c r="R20" s="37">
        <v>1430.6892093501383</v>
      </c>
      <c r="S20" s="39">
        <v>1349.037458530981</v>
      </c>
      <c r="T20" s="37">
        <v>0.2036791421567698</v>
      </c>
      <c r="U20" s="38">
        <v>8.810467423462319E-2</v>
      </c>
      <c r="V20" s="37">
        <v>2.8027747714729011E-2</v>
      </c>
      <c r="W20" s="37">
        <v>1113.0277370042713</v>
      </c>
      <c r="X20" s="37">
        <v>1170.5699479589332</v>
      </c>
      <c r="Y20" s="39">
        <v>2283.0847519114654</v>
      </c>
    </row>
    <row r="21" spans="1:25" x14ac:dyDescent="0.25">
      <c r="A21" s="40" t="s">
        <v>512</v>
      </c>
      <c r="B21">
        <v>0</v>
      </c>
      <c r="C21">
        <v>0.77351868270165391</v>
      </c>
      <c r="D21">
        <v>165.94701126099201</v>
      </c>
      <c r="E21">
        <v>214.53523356590699</v>
      </c>
      <c r="F21">
        <v>44187.783458460799</v>
      </c>
      <c r="G21">
        <v>57.1451590924814</v>
      </c>
      <c r="H21">
        <v>118.09029799797401</v>
      </c>
      <c r="I21">
        <v>625.81217105681799</v>
      </c>
      <c r="J21">
        <v>365683.83</v>
      </c>
      <c r="K21">
        <v>786497.04</v>
      </c>
      <c r="L21">
        <v>0.40238550718215799</v>
      </c>
      <c r="M21">
        <v>6.3029913060744694E-2</v>
      </c>
      <c r="N21">
        <v>0.96461042871458202</v>
      </c>
      <c r="O21">
        <v>0.911528150390576</v>
      </c>
      <c r="P21" s="37">
        <v>0.80568605243367031</v>
      </c>
      <c r="Q21" s="41">
        <v>4.8550802229666741E-3</v>
      </c>
      <c r="R21" s="37">
        <v>2203.618053867046</v>
      </c>
      <c r="S21" s="39">
        <v>3666.0506851355103</v>
      </c>
      <c r="T21" s="37">
        <v>0.23142817711990615</v>
      </c>
      <c r="U21" s="38">
        <v>9.336076025643654E-2</v>
      </c>
      <c r="V21" s="37">
        <v>1.7617107032900821E-2</v>
      </c>
      <c r="W21" s="37">
        <v>998.53637555815874</v>
      </c>
      <c r="X21" s="37">
        <v>1548.4962761627394</v>
      </c>
      <c r="Y21" s="39">
        <v>2502.2987612769298</v>
      </c>
    </row>
    <row r="22" spans="1:25" x14ac:dyDescent="0.25">
      <c r="A22" s="40" t="s">
        <v>513</v>
      </c>
      <c r="B22">
        <v>0</v>
      </c>
      <c r="C22">
        <v>4.6588892552767209</v>
      </c>
      <c r="D22">
        <v>427.59303044591502</v>
      </c>
      <c r="E22">
        <v>91.780037476017995</v>
      </c>
      <c r="F22">
        <v>55918.914908506304</v>
      </c>
      <c r="G22">
        <v>60.2980413205511</v>
      </c>
      <c r="H22">
        <v>64.504214319056004</v>
      </c>
      <c r="I22">
        <v>1399.77364583954</v>
      </c>
      <c r="J22">
        <v>403600.61</v>
      </c>
      <c r="K22">
        <v>106257.06</v>
      </c>
      <c r="L22">
        <v>0.62073362664952902</v>
      </c>
      <c r="M22">
        <v>0.32747886335714299</v>
      </c>
      <c r="N22">
        <v>0.84394262562851496</v>
      </c>
      <c r="O22">
        <v>0.20905002904082301</v>
      </c>
      <c r="P22" s="37">
        <v>0.70181090643517419</v>
      </c>
      <c r="Q22" s="41">
        <v>7.6466617985262476E-3</v>
      </c>
      <c r="R22" s="37">
        <v>943.88958954523991</v>
      </c>
      <c r="S22" s="39">
        <v>1157.7360711774043</v>
      </c>
      <c r="T22" s="37">
        <v>0.21932719057480538</v>
      </c>
      <c r="U22" s="38">
        <v>0.17091906500042375</v>
      </c>
      <c r="V22" s="37">
        <v>7.8762734480456315E-3</v>
      </c>
      <c r="W22" s="37">
        <v>2572.9128327830122</v>
      </c>
      <c r="X22" s="37">
        <v>662.46016514592588</v>
      </c>
      <c r="Y22" s="39">
        <v>3415.7351681230721</v>
      </c>
    </row>
    <row r="23" spans="1:25" x14ac:dyDescent="0.25">
      <c r="A23" s="40" t="s">
        <v>514</v>
      </c>
      <c r="B23">
        <v>0</v>
      </c>
      <c r="C23">
        <v>0.98692672672786264</v>
      </c>
      <c r="D23">
        <v>204.04007586865501</v>
      </c>
      <c r="E23">
        <v>206.74288206293301</v>
      </c>
      <c r="F23">
        <v>43480.911317317798</v>
      </c>
      <c r="G23">
        <v>100.09076871879</v>
      </c>
      <c r="H23">
        <v>74.166938148859302</v>
      </c>
      <c r="I23">
        <v>963.86242214072695</v>
      </c>
      <c r="J23">
        <v>292251.2</v>
      </c>
      <c r="K23">
        <v>448738.8</v>
      </c>
      <c r="L23">
        <v>0.48594607837911702</v>
      </c>
      <c r="M23">
        <v>0.92042211960530196</v>
      </c>
      <c r="N23">
        <v>0.94909065501605405</v>
      </c>
      <c r="O23">
        <v>5.3012088451367297E-3</v>
      </c>
      <c r="P23" s="37">
        <v>0.97016902505960256</v>
      </c>
      <c r="Q23" s="41">
        <v>4.7547964336384649E-3</v>
      </c>
      <c r="R23" s="37">
        <v>1432.3225413233447</v>
      </c>
      <c r="S23" s="39">
        <v>2170.5163221213238</v>
      </c>
      <c r="T23" s="37">
        <v>0.1321300672308382</v>
      </c>
      <c r="U23" s="38">
        <v>0.14865114126555815</v>
      </c>
      <c r="V23" s="37">
        <v>1.1438354423563484E-2</v>
      </c>
      <c r="W23" s="37">
        <v>1227.7499683683097</v>
      </c>
      <c r="X23" s="37">
        <v>1492.2517745750808</v>
      </c>
      <c r="Y23" s="39">
        <v>2701.5759625091873</v>
      </c>
    </row>
    <row r="24" spans="1:25" x14ac:dyDescent="0.25">
      <c r="A24" s="40" t="s">
        <v>515</v>
      </c>
      <c r="B24">
        <v>0</v>
      </c>
      <c r="C24">
        <v>0.48876223008906822</v>
      </c>
      <c r="D24">
        <v>61.678314505074802</v>
      </c>
      <c r="E24">
        <v>126.192882158335</v>
      </c>
      <c r="F24">
        <v>47779.777143633801</v>
      </c>
      <c r="G24">
        <v>29.773737106945202</v>
      </c>
      <c r="H24">
        <v>25.658637856606099</v>
      </c>
      <c r="I24">
        <v>962.93002280404596</v>
      </c>
      <c r="J24">
        <v>130025.67</v>
      </c>
      <c r="K24">
        <v>252424.33</v>
      </c>
      <c r="L24">
        <v>0.47425922097476297</v>
      </c>
      <c r="M24">
        <v>0.23431571640829801</v>
      </c>
      <c r="N24">
        <v>0.66727647652820798</v>
      </c>
      <c r="O24">
        <v>0.15127814286302199</v>
      </c>
      <c r="P24" s="37">
        <v>0.16290080739944782</v>
      </c>
      <c r="Q24" s="41">
        <v>2.6411358466360908E-3</v>
      </c>
      <c r="R24" s="37">
        <v>2108.1261873539311</v>
      </c>
      <c r="S24" s="39">
        <v>2000.3056090222394</v>
      </c>
      <c r="T24" s="37">
        <v>0.4441834074270461</v>
      </c>
      <c r="U24" s="38">
        <v>0.42967986303924122</v>
      </c>
      <c r="V24" s="37">
        <v>1.1449430113203107E-2</v>
      </c>
      <c r="W24" s="37">
        <v>371.13076124987532</v>
      </c>
      <c r="X24" s="37">
        <v>910.84902396880102</v>
      </c>
      <c r="Y24" s="39">
        <v>1235.5632071723662</v>
      </c>
    </row>
    <row r="25" spans="1:25" x14ac:dyDescent="0.25">
      <c r="A25" s="40" t="s">
        <v>516</v>
      </c>
      <c r="B25">
        <v>0</v>
      </c>
      <c r="C25">
        <v>1.513589831071158</v>
      </c>
      <c r="D25">
        <v>261.99382783931497</v>
      </c>
      <c r="E25">
        <v>173.09433669616001</v>
      </c>
      <c r="F25">
        <v>51049.342669793303</v>
      </c>
      <c r="G25">
        <v>53.104788350144403</v>
      </c>
      <c r="H25">
        <v>81.075641994478701</v>
      </c>
      <c r="I25">
        <v>1279.67487277134</v>
      </c>
      <c r="J25">
        <v>418187</v>
      </c>
      <c r="K25">
        <v>467277</v>
      </c>
      <c r="L25">
        <v>0.49817677062641902</v>
      </c>
      <c r="M25">
        <v>0.17899504489030299</v>
      </c>
      <c r="N25">
        <v>1.05054865565207</v>
      </c>
      <c r="O25">
        <v>3.0019273701861602</v>
      </c>
      <c r="P25" s="37">
        <v>0.88834930043415161</v>
      </c>
      <c r="Q25" s="41">
        <v>5.132168489102619E-3</v>
      </c>
      <c r="R25" s="37">
        <v>1596.1711901720098</v>
      </c>
      <c r="S25" s="39">
        <v>2699.5510593753947</v>
      </c>
      <c r="T25" s="37">
        <v>0.24903592332957747</v>
      </c>
      <c r="U25" s="38">
        <v>0.13598412209613842</v>
      </c>
      <c r="V25" s="37">
        <v>8.6154696279404173E-3</v>
      </c>
      <c r="W25" s="37">
        <v>1576.4692915007183</v>
      </c>
      <c r="X25" s="37">
        <v>1249.3795603812571</v>
      </c>
      <c r="Y25" s="39">
        <v>2861.4228126694516</v>
      </c>
    </row>
    <row r="26" spans="1:25" x14ac:dyDescent="0.25">
      <c r="A26" s="40" t="s">
        <v>517</v>
      </c>
      <c r="B26">
        <v>0</v>
      </c>
      <c r="C26">
        <v>0.85240067579659207</v>
      </c>
      <c r="D26">
        <v>129.35524922894899</v>
      </c>
      <c r="E26">
        <v>151.75404349376299</v>
      </c>
      <c r="F26">
        <v>50000.000000499997</v>
      </c>
      <c r="G26">
        <v>66.715691972691602</v>
      </c>
      <c r="H26">
        <v>46.720318350740598</v>
      </c>
      <c r="I26">
        <v>1000.5</v>
      </c>
      <c r="J26">
        <v>264258.43</v>
      </c>
      <c r="K26">
        <v>392523.92</v>
      </c>
      <c r="L26">
        <v>0.43015249842504599</v>
      </c>
      <c r="M26">
        <v>0.32395936320475699</v>
      </c>
      <c r="N26">
        <v>1.1224384366865501</v>
      </c>
      <c r="O26">
        <v>6.14286272071939E-2</v>
      </c>
      <c r="P26" s="37">
        <v>0.39260364234880352</v>
      </c>
      <c r="Q26" s="41">
        <v>3.0350808698449091E-3</v>
      </c>
      <c r="R26" s="37">
        <v>2042.8891102229843</v>
      </c>
      <c r="S26" s="39">
        <v>2586.5796453465341</v>
      </c>
      <c r="T26" s="37">
        <v>0.19822922627278336</v>
      </c>
      <c r="U26" s="38">
        <v>0.23597870025697787</v>
      </c>
      <c r="V26" s="37">
        <v>1.1019490254872562E-2</v>
      </c>
      <c r="W26" s="37">
        <v>778.35642078152421</v>
      </c>
      <c r="X26" s="37">
        <v>1095.3472179689279</v>
      </c>
      <c r="Y26" s="39">
        <v>1848.7575820614122</v>
      </c>
    </row>
    <row r="27" spans="1:25" x14ac:dyDescent="0.25">
      <c r="A27" s="40" t="s">
        <v>518</v>
      </c>
      <c r="B27">
        <v>0</v>
      </c>
      <c r="C27">
        <v>1.3493057810106195</v>
      </c>
      <c r="D27">
        <v>118.47696057833301</v>
      </c>
      <c r="E27">
        <v>87.805864501369498</v>
      </c>
      <c r="F27">
        <v>55830.909738187198</v>
      </c>
      <c r="G27">
        <v>60.735269248196502</v>
      </c>
      <c r="H27">
        <v>60.232573870101596</v>
      </c>
      <c r="I27">
        <v>1254.8214985738</v>
      </c>
      <c r="J27">
        <v>232420.75</v>
      </c>
      <c r="K27">
        <v>149914.5</v>
      </c>
      <c r="L27">
        <v>0.45580429249954602</v>
      </c>
      <c r="M27">
        <v>0.28200690228539799</v>
      </c>
      <c r="N27">
        <v>0.63930323389994204</v>
      </c>
      <c r="O27">
        <v>0.86085569316632604</v>
      </c>
      <c r="P27" s="37">
        <v>0.18632997377006352</v>
      </c>
      <c r="Q27" s="41">
        <v>2.1220675273592613E-3</v>
      </c>
      <c r="R27" s="37">
        <v>1961.7379519651938</v>
      </c>
      <c r="S27" s="39">
        <v>1707.3404020486787</v>
      </c>
      <c r="T27" s="37">
        <v>0.21774827318136419</v>
      </c>
      <c r="U27" s="38">
        <v>0.18304049273698092</v>
      </c>
      <c r="V27" s="37">
        <v>8.7861102256621745E-3</v>
      </c>
      <c r="W27" s="37">
        <v>712.89958104141078</v>
      </c>
      <c r="X27" s="37">
        <v>633.77493731746654</v>
      </c>
      <c r="Y27" s="39">
        <v>1356.6500531568367</v>
      </c>
    </row>
    <row r="28" spans="1:25" x14ac:dyDescent="0.25">
      <c r="A28" s="40" t="s">
        <v>519</v>
      </c>
      <c r="B28">
        <v>0</v>
      </c>
      <c r="C28">
        <v>1.8162155129712261</v>
      </c>
      <c r="D28">
        <v>168.91810219120799</v>
      </c>
      <c r="E28">
        <v>93.005538706619404</v>
      </c>
      <c r="F28">
        <v>47872.400458641103</v>
      </c>
      <c r="G28">
        <v>46.948945987207303</v>
      </c>
      <c r="H28">
        <v>29.205082711732899</v>
      </c>
      <c r="I28">
        <v>903.22892299321097</v>
      </c>
      <c r="J28">
        <v>274483.46000000002</v>
      </c>
      <c r="K28">
        <v>224519.51</v>
      </c>
      <c r="L28">
        <v>0.52609909628270501</v>
      </c>
      <c r="M28">
        <v>0.22382907298923099</v>
      </c>
      <c r="N28">
        <v>0.64426300344829301</v>
      </c>
      <c r="O28">
        <v>0.17483837372595801</v>
      </c>
      <c r="P28" s="37">
        <v>0.32817069837903501</v>
      </c>
      <c r="Q28" s="41">
        <v>3.5285070431582627E-3</v>
      </c>
      <c r="R28" s="37">
        <v>1624.9499398785372</v>
      </c>
      <c r="S28" s="39">
        <v>2414.044508770965</v>
      </c>
      <c r="T28" s="37">
        <v>0.28168896493658374</v>
      </c>
      <c r="U28" s="38">
        <v>0.37750278295122913</v>
      </c>
      <c r="V28" s="37">
        <v>1.2206207883007381E-2</v>
      </c>
      <c r="W28" s="37">
        <v>1016.4140242507625</v>
      </c>
      <c r="X28" s="37">
        <v>671.30572426680646</v>
      </c>
      <c r="Y28" s="39">
        <v>1722.5802546080888</v>
      </c>
    </row>
    <row r="29" spans="1:25" x14ac:dyDescent="0.25">
      <c r="A29" s="40" t="s">
        <v>520</v>
      </c>
      <c r="B29">
        <v>0</v>
      </c>
      <c r="C29">
        <v>1.1242550896253107</v>
      </c>
      <c r="D29">
        <v>161.591588193013</v>
      </c>
      <c r="E29">
        <v>143.73213844810601</v>
      </c>
      <c r="F29">
        <v>52220.395156057501</v>
      </c>
      <c r="G29">
        <v>92.185517081170502</v>
      </c>
      <c r="H29">
        <v>64.199371370623595</v>
      </c>
      <c r="I29">
        <v>1037.86587136398</v>
      </c>
      <c r="J29">
        <v>334377.21999999997</v>
      </c>
      <c r="K29">
        <v>486479.06</v>
      </c>
      <c r="L29">
        <v>0.46952591341049099</v>
      </c>
      <c r="M29">
        <v>0.116466774852007</v>
      </c>
      <c r="N29">
        <v>0.75503081939291705</v>
      </c>
      <c r="O29">
        <v>1.40965178084832</v>
      </c>
      <c r="P29" s="37">
        <v>0.44476692404946883</v>
      </c>
      <c r="Q29" s="41">
        <v>3.0944152703193126E-3</v>
      </c>
      <c r="R29" s="37">
        <v>2069.2736777894852</v>
      </c>
      <c r="S29" s="39">
        <v>3384.6227103595315</v>
      </c>
      <c r="T29" s="37">
        <v>0.14346071290520854</v>
      </c>
      <c r="U29" s="38">
        <v>0.17173065350363895</v>
      </c>
      <c r="V29" s="37">
        <v>1.0622759938633273E-2</v>
      </c>
      <c r="W29" s="37">
        <v>972.32892336438442</v>
      </c>
      <c r="X29" s="37">
        <v>1037.4458192827544</v>
      </c>
      <c r="Y29" s="39">
        <v>2008.0074519906079</v>
      </c>
    </row>
    <row r="30" spans="1:25" x14ac:dyDescent="0.25">
      <c r="A30" s="40" t="s">
        <v>521</v>
      </c>
      <c r="B30">
        <v>0</v>
      </c>
      <c r="C30">
        <v>1.3667294897404176</v>
      </c>
      <c r="D30">
        <v>135.30351792870999</v>
      </c>
      <c r="E30">
        <v>98.998023342869502</v>
      </c>
      <c r="F30">
        <v>64003.341971348797</v>
      </c>
      <c r="G30">
        <v>47.108814748626202</v>
      </c>
      <c r="H30">
        <v>45.247796681620699</v>
      </c>
      <c r="I30">
        <v>1584.7981466549199</v>
      </c>
      <c r="J30">
        <v>219199.98</v>
      </c>
      <c r="K30">
        <v>223737.91</v>
      </c>
      <c r="L30">
        <v>0.55633136848918396</v>
      </c>
      <c r="M30">
        <v>0.21039132325509399</v>
      </c>
      <c r="N30">
        <v>0.81438737238467795</v>
      </c>
      <c r="O30">
        <v>0.803551360368703</v>
      </c>
      <c r="P30" s="37">
        <v>0.20928252203259934</v>
      </c>
      <c r="Q30" s="41">
        <v>2.1140070777753892E-3</v>
      </c>
      <c r="R30" s="37">
        <v>1620.0612028099238</v>
      </c>
      <c r="S30" s="39">
        <v>2260.0240130563689</v>
      </c>
      <c r="T30" s="37">
        <v>0.28073302354493374</v>
      </c>
      <c r="U30" s="38">
        <v>0.24365827307737767</v>
      </c>
      <c r="V30" s="37">
        <v>6.9567219164603329E-3</v>
      </c>
      <c r="W30" s="37">
        <v>814.14834389705402</v>
      </c>
      <c r="X30" s="37">
        <v>714.55894654623683</v>
      </c>
      <c r="Y30" s="39">
        <v>1540.9193581579173</v>
      </c>
    </row>
    <row r="31" spans="1:25" x14ac:dyDescent="0.25">
      <c r="A31" s="40" t="s">
        <v>522</v>
      </c>
      <c r="B31">
        <v>2</v>
      </c>
      <c r="C31">
        <f>D31/E31</f>
        <v>2.8201017509822015</v>
      </c>
      <c r="D31">
        <v>413.767345015643</v>
      </c>
      <c r="E31">
        <v>146.72071490737301</v>
      </c>
      <c r="F31">
        <v>1071.12251295437</v>
      </c>
      <c r="G31">
        <v>187.54383629165</v>
      </c>
      <c r="H31">
        <v>189.30866713608401</v>
      </c>
      <c r="I31">
        <v>999.546259024199</v>
      </c>
      <c r="J31">
        <v>613589.22</v>
      </c>
      <c r="K31">
        <v>207118.04</v>
      </c>
      <c r="L31">
        <v>0.56275302727397303</v>
      </c>
      <c r="M31">
        <v>0.26349192819180001</v>
      </c>
      <c r="N31">
        <v>0.77367295991797302</v>
      </c>
      <c r="O31">
        <v>0.91110051061738795</v>
      </c>
      <c r="P31" s="37">
        <f>(D31*E31)/F31</f>
        <v>56.677214727356755</v>
      </c>
      <c r="Q31" s="41">
        <f>P31/MIN(D31:E31)</f>
        <v>0.38629320176866594</v>
      </c>
      <c r="R31" s="37">
        <f t="shared" ref="R31:S33" si="3">J31/D31</f>
        <v>1482.9329269007501</v>
      </c>
      <c r="S31" s="39">
        <f t="shared" si="3"/>
        <v>1411.6482470164949</v>
      </c>
      <c r="T31" s="37">
        <f>($W$2*$W$2)/(4*G31*0.001)</f>
        <v>7.0516846948964845E-2</v>
      </c>
      <c r="U31" s="38">
        <f t="shared" ref="U31:V33" si="4">($X$2*$X$2)/(4*H31*0.001)</f>
        <v>5.8238221032292765E-2</v>
      </c>
      <c r="V31" s="37">
        <f t="shared" si="4"/>
        <v>1.1030004765125216E-2</v>
      </c>
      <c r="W31" s="37">
        <f>(D31)/(PI()*$W$2*$W$2)</f>
        <v>2489.720916795814</v>
      </c>
      <c r="X31" s="37">
        <f>(E31)/(PI()*$X$2*$X$2)</f>
        <v>1059.017098933567</v>
      </c>
      <c r="Y31" s="39">
        <f>((D31*$Y$2)+(E31*$Z$2)+D31+E31)/(PI()*(AVERAGE($W$2:$X$2))*(AVERAGE($W$2:$X$2)))</f>
        <v>3686.1341025096872</v>
      </c>
    </row>
    <row r="32" spans="1:25" x14ac:dyDescent="0.25">
      <c r="A32" s="40" t="s">
        <v>523</v>
      </c>
      <c r="B32">
        <v>2</v>
      </c>
      <c r="C32">
        <f>D32/E32</f>
        <v>0.77752956611704449</v>
      </c>
      <c r="D32">
        <v>175.889508553497</v>
      </c>
      <c r="E32">
        <v>226.21584595410701</v>
      </c>
      <c r="F32">
        <v>631.34858416893906</v>
      </c>
      <c r="G32">
        <v>199.428250016563</v>
      </c>
      <c r="H32">
        <v>199.999998592807</v>
      </c>
      <c r="I32">
        <v>457.15434299941398</v>
      </c>
      <c r="J32">
        <v>550624.56999999995</v>
      </c>
      <c r="K32">
        <v>252462.1</v>
      </c>
      <c r="L32">
        <v>0.39183853850105899</v>
      </c>
      <c r="M32">
        <v>0.25019689734788397</v>
      </c>
      <c r="N32">
        <v>0.71929602751922395</v>
      </c>
      <c r="O32">
        <v>1.45187924738191</v>
      </c>
      <c r="P32" s="37">
        <f>(D32*E32)/F32</f>
        <v>63.022227291848253</v>
      </c>
      <c r="Q32" s="41">
        <f>P32/MIN(D32:E32)</f>
        <v>0.35830577849775486</v>
      </c>
      <c r="R32" s="37">
        <f t="shared" si="3"/>
        <v>3130.5140057999924</v>
      </c>
      <c r="S32" s="39">
        <f t="shared" si="3"/>
        <v>1116.0230572495689</v>
      </c>
      <c r="T32" s="37">
        <f>($W$2*$W$2)/(4*G32*0.001)</f>
        <v>6.6314576790909172E-2</v>
      </c>
      <c r="U32" s="38">
        <f t="shared" si="4"/>
        <v>5.5125000387857559E-2</v>
      </c>
      <c r="V32" s="37">
        <f t="shared" si="4"/>
        <v>2.41165815633827E-2</v>
      </c>
      <c r="W32" s="37">
        <f>(D32)/(PI()*$W$2*$W$2)</f>
        <v>1058.3623714288565</v>
      </c>
      <c r="X32" s="37">
        <f>(E32)/(PI()*$X$2*$X$2)</f>
        <v>1632.8058997419894</v>
      </c>
      <c r="Y32" s="39">
        <f>((D32*$Y$2)+(E32*$Z$2)+D32+E32)/(PI()*(AVERAGE($W$2:$X$2))*(AVERAGE($W$2:$X$2)))</f>
        <v>2644.5063972563685</v>
      </c>
    </row>
    <row r="33" spans="1:25" x14ac:dyDescent="0.25">
      <c r="A33" s="40" t="s">
        <v>524</v>
      </c>
      <c r="B33">
        <v>2</v>
      </c>
      <c r="C33">
        <f>D33/E33</f>
        <v>0.56611538985328325</v>
      </c>
      <c r="D33">
        <v>131.41640069917301</v>
      </c>
      <c r="E33">
        <v>232.13712796825999</v>
      </c>
      <c r="F33">
        <v>967.01697288550395</v>
      </c>
      <c r="G33">
        <v>91.063588239309794</v>
      </c>
      <c r="H33">
        <v>37.296318137879098</v>
      </c>
      <c r="I33">
        <v>930.84211521178895</v>
      </c>
      <c r="J33">
        <v>187510.71</v>
      </c>
      <c r="K33">
        <v>316076.86</v>
      </c>
      <c r="L33">
        <v>0.40729886049311398</v>
      </c>
      <c r="M33">
        <v>0.68623482404240899</v>
      </c>
      <c r="N33">
        <v>1.34995109913319</v>
      </c>
      <c r="O33">
        <v>1.7530626329623999E-2</v>
      </c>
      <c r="P33" s="37">
        <f>(D33*E33)/F33</f>
        <v>31.547146204893014</v>
      </c>
      <c r="Q33" s="41">
        <f>P33/MIN(D33:E33)</f>
        <v>0.24005486405846707</v>
      </c>
      <c r="R33" s="37">
        <f t="shared" si="3"/>
        <v>1426.8440544893115</v>
      </c>
      <c r="S33" s="39">
        <f t="shared" si="3"/>
        <v>1361.5954619858012</v>
      </c>
      <c r="T33" s="37">
        <f>($W$2*$W$2)/(4*G33*0.001)</f>
        <v>0.14522818895786835</v>
      </c>
      <c r="U33" s="38">
        <f t="shared" si="4"/>
        <v>0.29560558656868396</v>
      </c>
      <c r="V33" s="37">
        <f t="shared" si="4"/>
        <v>1.1844113861878227E-2</v>
      </c>
      <c r="W33" s="37">
        <f>(D33)/(PI()*$W$2*$W$2)</f>
        <v>790.75878164909625</v>
      </c>
      <c r="X33" s="37">
        <f>(E33)/(PI()*$X$2*$X$2)</f>
        <v>1675.5451878142605</v>
      </c>
      <c r="Y33" s="39">
        <f>((D33*$Y$2)+(E33*$Z$2)+D33+E33)/(PI()*(AVERAGE($W$2:$X$2))*(AVERAGE($W$2:$X$2)))</f>
        <v>2390.9645109885555</v>
      </c>
    </row>
    <row r="34" spans="1:25" x14ac:dyDescent="0.25">
      <c r="P34" s="51" t="s">
        <v>1840</v>
      </c>
      <c r="Q34" s="47">
        <f>MEDIAN(Q7:Q30)</f>
        <v>4.8870755670341586E-3</v>
      </c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3">
    <cfRule type="cellIs" dxfId="1510" priority="5" operator="equal">
      <formula>2</formula>
    </cfRule>
    <cfRule type="cellIs" dxfId="1509" priority="6" operator="equal">
      <formula>1</formula>
    </cfRule>
  </conditionalFormatting>
  <conditionalFormatting sqref="B193:B3259">
    <cfRule type="cellIs" dxfId="1508" priority="20" operator="equal">
      <formula>2</formula>
    </cfRule>
    <cfRule type="cellIs" dxfId="1507" priority="21" operator="equal">
      <formula>1</formula>
    </cfRule>
  </conditionalFormatting>
  <conditionalFormatting sqref="C2:C4">
    <cfRule type="cellIs" dxfId="1506" priority="26" operator="between">
      <formula>0.6</formula>
      <formula>1.5</formula>
    </cfRule>
  </conditionalFormatting>
  <conditionalFormatting sqref="C5:C6">
    <cfRule type="cellIs" dxfId="1505" priority="28" operator="between">
      <formula>0.5</formula>
      <formula>1.7</formula>
    </cfRule>
  </conditionalFormatting>
  <conditionalFormatting sqref="R3:S4">
    <cfRule type="cellIs" dxfId="1504" priority="27" operator="lessThan">
      <formula>100</formula>
    </cfRule>
  </conditionalFormatting>
  <conditionalFormatting sqref="R7:S30">
    <cfRule type="cellIs" dxfId="1503" priority="2" operator="lessThan">
      <formula>100</formula>
    </cfRule>
    <cfRule type="cellIs" dxfId="1502" priority="3" operator="lessThan">
      <formula>150</formula>
    </cfRule>
    <cfRule type="cellIs" dxfId="1501" priority="4" operator="lessThan">
      <formula>200</formula>
    </cfRule>
  </conditionalFormatting>
  <conditionalFormatting sqref="R7:S33">
    <cfRule type="cellIs" dxfId="1500" priority="7" operator="lessThan">
      <formula>100</formula>
    </cfRule>
    <cfRule type="cellIs" dxfId="1499" priority="8" operator="lessThan">
      <formula>150</formula>
    </cfRule>
    <cfRule type="cellIs" dxfId="1498" priority="9" operator="lessThan">
      <formula>200</formula>
    </cfRule>
  </conditionalFormatting>
  <conditionalFormatting sqref="Y7:Y33">
    <cfRule type="cellIs" dxfId="1497" priority="1" operator="lessThan">
      <formula>1000</formula>
    </cfRule>
  </conditionalFormatting>
  <conditionalFormatting sqref="AD4">
    <cfRule type="cellIs" dxfId="1496" priority="23" operator="greaterThan">
      <formula>2</formula>
    </cfRule>
    <cfRule type="cellIs" dxfId="1495" priority="24" operator="greaterThan">
      <formula>1</formula>
    </cfRule>
    <cfRule type="cellIs" dxfId="1494" priority="25" operator="greaterThan">
      <formula>10</formula>
    </cfRule>
  </conditionalFormatting>
  <conditionalFormatting sqref="AI5:AI6">
    <cfRule type="cellIs" dxfId="1493" priority="22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3DE3-8CA6-4FD3-B5B4-FC17402AC7AA}">
  <sheetPr codeName="Sheet5"/>
  <dimension ref="A1:AI70"/>
  <sheetViews>
    <sheetView zoomScale="80" zoomScaleNormal="80" workbookViewId="0">
      <selection activeCell="B46" sqref="B4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196.98075100614051</v>
      </c>
      <c r="E5" s="31">
        <f t="shared" si="1"/>
        <v>181.73322926188433</v>
      </c>
      <c r="F5" s="31">
        <f t="shared" si="1"/>
        <v>23470.945160004314</v>
      </c>
      <c r="G5" s="31">
        <f t="shared" si="1"/>
        <v>70.580581551992225</v>
      </c>
      <c r="H5" s="31">
        <f t="shared" si="1"/>
        <v>80.107775811961361</v>
      </c>
      <c r="I5" s="31">
        <f t="shared" si="1"/>
        <v>850.2748555609943</v>
      </c>
      <c r="J5" s="31">
        <f t="shared" si="1"/>
        <v>313794.04355555557</v>
      </c>
      <c r="K5" s="31">
        <f t="shared" si="1"/>
        <v>255671.40926666668</v>
      </c>
      <c r="L5" s="31">
        <f t="shared" si="1"/>
        <v>0.46078987908458746</v>
      </c>
      <c r="M5" s="31">
        <f t="shared" si="1"/>
        <v>0.27712358359815653</v>
      </c>
      <c r="N5" s="31">
        <f t="shared" si="1"/>
        <v>0.84406923930309385</v>
      </c>
      <c r="O5" s="31">
        <f t="shared" si="1"/>
        <v>0.9366027524845475</v>
      </c>
      <c r="P5" s="31">
        <f t="shared" si="1"/>
        <v>9.6952857244149673</v>
      </c>
      <c r="Q5" s="31">
        <f t="shared" si="1"/>
        <v>7.0706822467115835E-2</v>
      </c>
      <c r="R5" s="31">
        <f t="shared" si="1"/>
        <v>1869.5858763706401</v>
      </c>
      <c r="S5" s="31">
        <f t="shared" si="1"/>
        <v>1455.4180648241493</v>
      </c>
      <c r="T5" s="31">
        <f t="shared" si="1"/>
        <v>0.23725882750728791</v>
      </c>
      <c r="U5" s="31">
        <f t="shared" si="1"/>
        <v>0.18892037995555971</v>
      </c>
      <c r="V5" s="31">
        <f t="shared" si="1"/>
        <v>7.0897564320959741E-2</v>
      </c>
      <c r="W5" s="31">
        <f t="shared" si="1"/>
        <v>1185.2725979803818</v>
      </c>
      <c r="X5" s="31">
        <f t="shared" si="1"/>
        <v>1311.7343202304571</v>
      </c>
      <c r="Y5" s="31">
        <f t="shared" si="1"/>
        <v>2490.669503209202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127.04790722625907</v>
      </c>
      <c r="E6" s="31">
        <f t="shared" si="2"/>
        <v>82.915732858381006</v>
      </c>
      <c r="F6" s="31">
        <f t="shared" si="2"/>
        <v>22935.075647912752</v>
      </c>
      <c r="G6" s="31">
        <f t="shared" si="2"/>
        <v>37.416092152253619</v>
      </c>
      <c r="H6" s="31">
        <f t="shared" si="2"/>
        <v>51.201093752698092</v>
      </c>
      <c r="I6" s="31">
        <f t="shared" si="2"/>
        <v>473.90220622704118</v>
      </c>
      <c r="J6" s="31">
        <f t="shared" si="2"/>
        <v>121020.95294490542</v>
      </c>
      <c r="K6" s="31">
        <f t="shared" si="2"/>
        <v>137170.54068643221</v>
      </c>
      <c r="L6" s="31">
        <f t="shared" si="2"/>
        <v>0.10445346510330179</v>
      </c>
      <c r="M6" s="31">
        <f t="shared" si="2"/>
        <v>0.15597939239146444</v>
      </c>
      <c r="N6" s="31">
        <f t="shared" si="2"/>
        <v>0.32499068157301531</v>
      </c>
      <c r="O6" s="31">
        <f t="shared" si="2"/>
        <v>1.1671704497259869</v>
      </c>
      <c r="P6" s="31">
        <f t="shared" si="2"/>
        <v>19.794293641948133</v>
      </c>
      <c r="Q6" s="49">
        <f t="shared" si="2"/>
        <v>0.15138474142958216</v>
      </c>
      <c r="R6" s="31">
        <f t="shared" si="2"/>
        <v>734.65833956895699</v>
      </c>
      <c r="S6" s="31">
        <f t="shared" si="2"/>
        <v>580.44608897041758</v>
      </c>
      <c r="T6" s="31">
        <f t="shared" si="2"/>
        <v>0.11860126610821331</v>
      </c>
      <c r="U6" s="31">
        <f t="shared" si="2"/>
        <v>0.10980238843342684</v>
      </c>
      <c r="V6" s="31">
        <f t="shared" si="2"/>
        <v>0.28021147867101237</v>
      </c>
      <c r="W6" s="31">
        <f t="shared" si="2"/>
        <v>764.47268221321906</v>
      </c>
      <c r="X6" s="31">
        <f t="shared" si="2"/>
        <v>598.47840111103972</v>
      </c>
      <c r="Y6" s="31">
        <f t="shared" si="2"/>
        <v>1112.0080567719772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555</v>
      </c>
      <c r="B7">
        <v>0</v>
      </c>
      <c r="C7">
        <v>1.0489049984803649</v>
      </c>
      <c r="D7">
        <v>57.407637308225603</v>
      </c>
      <c r="E7">
        <v>54.731017004778103</v>
      </c>
      <c r="F7">
        <v>253.006692529856</v>
      </c>
      <c r="G7">
        <v>112.228498889958</v>
      </c>
      <c r="H7">
        <v>112.85252665461</v>
      </c>
      <c r="I7">
        <v>161.04423054649101</v>
      </c>
      <c r="J7">
        <v>256121</v>
      </c>
      <c r="K7">
        <v>51151.5</v>
      </c>
      <c r="L7">
        <v>0.39192379260434501</v>
      </c>
      <c r="M7">
        <v>0.21045135093189901</v>
      </c>
      <c r="N7">
        <v>0.47669831658130601</v>
      </c>
      <c r="O7">
        <v>0.56664666086200199</v>
      </c>
      <c r="P7" s="37">
        <v>12.418558348411519</v>
      </c>
      <c r="Q7" s="41">
        <v>0.22690165518626046</v>
      </c>
      <c r="R7" s="37">
        <v>4461.4447137907546</v>
      </c>
      <c r="S7" s="39">
        <v>934.59801771149978</v>
      </c>
      <c r="T7" s="37">
        <v>0.11783994378261571</v>
      </c>
      <c r="U7" s="38">
        <v>9.7693869395963848E-2</v>
      </c>
      <c r="V7" s="37">
        <v>6.8459453422128336E-2</v>
      </c>
      <c r="W7" s="37">
        <v>345.43324192176988</v>
      </c>
      <c r="X7" s="37">
        <v>395.04362343569233</v>
      </c>
      <c r="Y7" s="39">
        <v>737.49674155321611</v>
      </c>
    </row>
    <row r="8" spans="1:35" x14ac:dyDescent="0.25">
      <c r="A8" s="40" t="s">
        <v>554</v>
      </c>
      <c r="B8">
        <v>0</v>
      </c>
      <c r="C8">
        <v>0.74313023041904347</v>
      </c>
      <c r="D8">
        <v>145.50304490404301</v>
      </c>
      <c r="E8">
        <v>195.79750486263401</v>
      </c>
      <c r="F8">
        <v>929.44616553346395</v>
      </c>
      <c r="G8">
        <v>49.417115833094201</v>
      </c>
      <c r="H8">
        <v>199.99999999996501</v>
      </c>
      <c r="I8">
        <v>1626.5637527885899</v>
      </c>
      <c r="J8">
        <v>252917.84</v>
      </c>
      <c r="K8">
        <v>811693.29</v>
      </c>
      <c r="L8">
        <v>0.45401939627841698</v>
      </c>
      <c r="M8">
        <v>8.2500109561593996E-2</v>
      </c>
      <c r="N8">
        <v>0.80032382023078097</v>
      </c>
      <c r="O8">
        <v>1.0404082079921699</v>
      </c>
      <c r="P8" s="37">
        <v>30.651730243866059</v>
      </c>
      <c r="Q8" s="41">
        <v>0.21066040414535928</v>
      </c>
      <c r="R8" s="37">
        <v>1738.2305653245633</v>
      </c>
      <c r="S8" s="39">
        <v>4145.5752491302737</v>
      </c>
      <c r="T8" s="37">
        <v>0.26761982720050481</v>
      </c>
      <c r="U8" s="38">
        <v>5.5125000000009639E-2</v>
      </c>
      <c r="V8" s="37">
        <v>6.7780927621795811E-3</v>
      </c>
      <c r="W8" s="37">
        <v>875.52093880531027</v>
      </c>
      <c r="X8" s="37">
        <v>1413.2490133309577</v>
      </c>
      <c r="Y8" s="39">
        <v>2244.6144452623171</v>
      </c>
    </row>
    <row r="9" spans="1:35" x14ac:dyDescent="0.25">
      <c r="A9" s="40" t="s">
        <v>553</v>
      </c>
      <c r="B9">
        <v>0</v>
      </c>
      <c r="C9">
        <v>0.57419066512763695</v>
      </c>
      <c r="D9">
        <v>107.19802559166099</v>
      </c>
      <c r="E9">
        <v>186.69412810435</v>
      </c>
      <c r="F9">
        <v>648.56531827843901</v>
      </c>
      <c r="G9">
        <v>65.812726352693403</v>
      </c>
      <c r="H9">
        <v>200</v>
      </c>
      <c r="I9">
        <v>1412.4755426853701</v>
      </c>
      <c r="J9">
        <v>300708.2</v>
      </c>
      <c r="K9">
        <v>315740.15000000002</v>
      </c>
      <c r="L9">
        <v>0.35566297976026301</v>
      </c>
      <c r="M9">
        <v>0.19390611238168401</v>
      </c>
      <c r="N9">
        <v>0.75647265238743999</v>
      </c>
      <c r="O9">
        <v>2.3865231549718802</v>
      </c>
      <c r="P9" s="37">
        <v>30.857712181506066</v>
      </c>
      <c r="Q9" s="41">
        <v>0.28785709448650992</v>
      </c>
      <c r="R9" s="37">
        <v>2805.1654714748061</v>
      </c>
      <c r="S9" s="39">
        <v>1691.2162862643522</v>
      </c>
      <c r="T9" s="37">
        <v>0.2009489764810323</v>
      </c>
      <c r="U9" s="38">
        <v>5.5124999999999987E-2</v>
      </c>
      <c r="V9" s="37">
        <v>7.8054448851124815E-3</v>
      </c>
      <c r="W9" s="37">
        <v>645.03197212114731</v>
      </c>
      <c r="X9" s="37">
        <v>1347.5416478022153</v>
      </c>
      <c r="Y9" s="39">
        <v>1932.825991596826</v>
      </c>
    </row>
    <row r="10" spans="1:35" x14ac:dyDescent="0.25">
      <c r="A10" s="40" t="s">
        <v>526</v>
      </c>
      <c r="B10">
        <v>0</v>
      </c>
      <c r="C10">
        <v>1.5017727520771713</v>
      </c>
      <c r="D10">
        <v>163.49823649207599</v>
      </c>
      <c r="E10">
        <v>108.87015779580101</v>
      </c>
      <c r="F10">
        <v>1225.30503723478</v>
      </c>
      <c r="G10">
        <v>83.875381405718102</v>
      </c>
      <c r="H10">
        <v>113.478918873322</v>
      </c>
      <c r="I10">
        <v>1750.915277088</v>
      </c>
      <c r="J10">
        <v>274999.89</v>
      </c>
      <c r="K10">
        <v>198273.59</v>
      </c>
      <c r="L10">
        <v>0.43705908292347601</v>
      </c>
      <c r="M10">
        <v>0.12886543788699201</v>
      </c>
      <c r="N10">
        <v>1.42587079455002</v>
      </c>
      <c r="O10">
        <v>2.5214084897535698</v>
      </c>
      <c r="P10" s="37">
        <v>14.52705919368292</v>
      </c>
      <c r="Q10" s="41">
        <v>0.13343472157843433</v>
      </c>
      <c r="R10" s="37">
        <v>1681.9746555084587</v>
      </c>
      <c r="S10" s="39">
        <v>1821.1931902577546</v>
      </c>
      <c r="T10" s="37">
        <v>0.15767439477894765</v>
      </c>
      <c r="U10" s="38">
        <v>9.7154609062740094E-2</v>
      </c>
      <c r="V10" s="37">
        <v>6.2967067249170431E-3</v>
      </c>
      <c r="W10" s="37">
        <v>983.80160773238561</v>
      </c>
      <c r="X10" s="37">
        <v>785.81513688872451</v>
      </c>
      <c r="Y10" s="39">
        <v>1791.2717476412386</v>
      </c>
    </row>
    <row r="11" spans="1:35" x14ac:dyDescent="0.25">
      <c r="A11" s="40" t="s">
        <v>527</v>
      </c>
      <c r="B11">
        <v>0</v>
      </c>
      <c r="C11">
        <v>0.73088686507242884</v>
      </c>
      <c r="D11">
        <v>190.92451673260101</v>
      </c>
      <c r="E11">
        <v>261.22307823069298</v>
      </c>
      <c r="F11">
        <v>2268.57325450799</v>
      </c>
      <c r="G11">
        <v>46.640712268713301</v>
      </c>
      <c r="H11">
        <v>153.85349675500501</v>
      </c>
      <c r="I11">
        <v>689.59026388862401</v>
      </c>
      <c r="J11">
        <v>235078.42</v>
      </c>
      <c r="K11">
        <v>379481.58</v>
      </c>
      <c r="L11">
        <v>0.60795411838598601</v>
      </c>
      <c r="M11">
        <v>0.19450523148349899</v>
      </c>
      <c r="N11">
        <v>0.67257935165843497</v>
      </c>
      <c r="O11">
        <v>0.95389796490021495</v>
      </c>
      <c r="P11" s="37">
        <v>21.984694508537778</v>
      </c>
      <c r="Q11" s="41">
        <v>0.11514861938515944</v>
      </c>
      <c r="R11" s="37">
        <v>1231.2636638972808</v>
      </c>
      <c r="S11" s="39">
        <v>1452.7107733753519</v>
      </c>
      <c r="T11" s="37">
        <v>0.28355055822917524</v>
      </c>
      <c r="U11" s="38">
        <v>7.165907979040681E-2</v>
      </c>
      <c r="V11" s="37">
        <v>1.5987754725290973E-2</v>
      </c>
      <c r="W11" s="37">
        <v>1148.8310244016911</v>
      </c>
      <c r="X11" s="37">
        <v>1885.4849954691913</v>
      </c>
      <c r="Y11" s="39">
        <v>2973.616725021504</v>
      </c>
    </row>
    <row r="12" spans="1:35" x14ac:dyDescent="0.25">
      <c r="A12" s="40" t="s">
        <v>528</v>
      </c>
      <c r="B12">
        <v>0</v>
      </c>
      <c r="C12">
        <v>1.2691280572613177</v>
      </c>
      <c r="D12">
        <v>213.82404397437301</v>
      </c>
      <c r="E12">
        <v>168.48106284545401</v>
      </c>
      <c r="F12">
        <v>1526.1031527396599</v>
      </c>
      <c r="G12">
        <v>111.146087007232</v>
      </c>
      <c r="H12">
        <v>86.976447021699997</v>
      </c>
      <c r="I12">
        <v>683.16031402920498</v>
      </c>
      <c r="J12">
        <v>356991.11</v>
      </c>
      <c r="K12">
        <v>157528.94</v>
      </c>
      <c r="L12">
        <v>0.45252426939436802</v>
      </c>
      <c r="M12">
        <v>0.14619263739622701</v>
      </c>
      <c r="N12">
        <v>0.96742348332815697</v>
      </c>
      <c r="O12">
        <v>1.6836195779521099</v>
      </c>
      <c r="P12" s="37">
        <v>23.606072843793587</v>
      </c>
      <c r="Q12" s="41">
        <v>0.14011113442136344</v>
      </c>
      <c r="R12" s="37">
        <v>1669.5555063152096</v>
      </c>
      <c r="S12" s="39">
        <v>934.99493260260192</v>
      </c>
      <c r="T12" s="37">
        <v>0.11898754473596072</v>
      </c>
      <c r="U12" s="38">
        <v>0.12675845447273029</v>
      </c>
      <c r="V12" s="37">
        <v>1.6138232525504521E-2</v>
      </c>
      <c r="W12" s="37">
        <v>1286.6220623977415</v>
      </c>
      <c r="X12" s="37">
        <v>1216.0813591487654</v>
      </c>
      <c r="Y12" s="39">
        <v>2514.2870875888652</v>
      </c>
    </row>
    <row r="13" spans="1:35" x14ac:dyDescent="0.25">
      <c r="A13" s="40" t="s">
        <v>529</v>
      </c>
      <c r="B13">
        <v>0</v>
      </c>
      <c r="C13">
        <v>1.6304956534062267</v>
      </c>
      <c r="D13">
        <v>126.551631338961</v>
      </c>
      <c r="E13">
        <v>77.615436186281897</v>
      </c>
      <c r="F13">
        <v>1209.89849998063</v>
      </c>
      <c r="G13">
        <v>54.697675917198403</v>
      </c>
      <c r="H13">
        <v>69.413140993142207</v>
      </c>
      <c r="I13">
        <v>213.62441405564701</v>
      </c>
      <c r="J13">
        <v>220526.41</v>
      </c>
      <c r="K13">
        <v>87323.839000000007</v>
      </c>
      <c r="L13">
        <v>0.44269564665529099</v>
      </c>
      <c r="M13">
        <v>0.89007239695199403</v>
      </c>
      <c r="N13">
        <v>1.1473419379347001</v>
      </c>
      <c r="O13">
        <v>7.8597403938690802E-3</v>
      </c>
      <c r="P13" s="37">
        <v>8.1183339483570318</v>
      </c>
      <c r="Q13" s="41">
        <v>0.10459689911260078</v>
      </c>
      <c r="R13" s="37">
        <v>1742.5805393952858</v>
      </c>
      <c r="S13" s="39">
        <v>1125.0834021008054</v>
      </c>
      <c r="T13" s="37">
        <v>0.24178358181104564</v>
      </c>
      <c r="U13" s="38">
        <v>0.15883159647089351</v>
      </c>
      <c r="V13" s="37">
        <v>5.1609269702329513E-2</v>
      </c>
      <c r="W13" s="37">
        <v>761.48649088615718</v>
      </c>
      <c r="X13" s="37">
        <v>560.22133012609208</v>
      </c>
      <c r="Y13" s="39">
        <v>1342.7354550917019</v>
      </c>
    </row>
    <row r="14" spans="1:35" x14ac:dyDescent="0.25">
      <c r="A14" s="40" t="s">
        <v>525</v>
      </c>
      <c r="B14">
        <v>0</v>
      </c>
      <c r="C14">
        <v>1.240975845536991</v>
      </c>
      <c r="D14">
        <v>384.18009245480602</v>
      </c>
      <c r="E14">
        <v>309.57902511677401</v>
      </c>
      <c r="F14">
        <v>5876.0015502156903</v>
      </c>
      <c r="G14">
        <v>77.009172940721299</v>
      </c>
      <c r="H14">
        <v>171.17514566496899</v>
      </c>
      <c r="I14">
        <v>387.703836300803</v>
      </c>
      <c r="J14">
        <v>387171.25</v>
      </c>
      <c r="K14">
        <v>448062.5</v>
      </c>
      <c r="L14">
        <v>0.46745700100015702</v>
      </c>
      <c r="M14">
        <v>0.179508914415687</v>
      </c>
      <c r="N14">
        <v>0.90331146444844002</v>
      </c>
      <c r="O14">
        <v>0.65743112424782901</v>
      </c>
      <c r="P14" s="37">
        <v>20.240651312807302</v>
      </c>
      <c r="Q14" s="41">
        <v>6.5381210193980285E-2</v>
      </c>
      <c r="R14" s="37">
        <v>1007.7858212956359</v>
      </c>
      <c r="S14" s="39">
        <v>1447.3283512375867</v>
      </c>
      <c r="T14" s="37">
        <v>0.17173278838067896</v>
      </c>
      <c r="U14" s="38">
        <v>6.4407715017100547E-2</v>
      </c>
      <c r="V14" s="37">
        <v>2.843665439370625E-2</v>
      </c>
      <c r="W14" s="37">
        <v>2311.6884972281186</v>
      </c>
      <c r="X14" s="37">
        <v>2234.5139285671025</v>
      </c>
      <c r="Y14" s="39">
        <v>4562.6112758920799</v>
      </c>
    </row>
    <row r="15" spans="1:35" x14ac:dyDescent="0.25">
      <c r="A15" s="40" t="s">
        <v>530</v>
      </c>
      <c r="B15">
        <v>0</v>
      </c>
      <c r="C15">
        <v>5.7011844787886963</v>
      </c>
      <c r="D15">
        <v>478.09469302103503</v>
      </c>
      <c r="E15">
        <v>83.858835791016801</v>
      </c>
      <c r="F15">
        <v>47824.443146455502</v>
      </c>
      <c r="G15">
        <v>68.635350731329794</v>
      </c>
      <c r="H15">
        <v>42.132682821658598</v>
      </c>
      <c r="I15">
        <v>927.44948503059402</v>
      </c>
      <c r="J15">
        <v>577729.02</v>
      </c>
      <c r="K15">
        <v>114432.72</v>
      </c>
      <c r="L15">
        <v>0.46148531891290701</v>
      </c>
      <c r="M15">
        <v>0.57688157641769</v>
      </c>
      <c r="N15">
        <v>1.2336361738683199</v>
      </c>
      <c r="O15">
        <v>2.40286830466745E-2</v>
      </c>
      <c r="P15" s="37">
        <v>0.83832579569886756</v>
      </c>
      <c r="Q15" s="41">
        <v>9.996868997657506E-3</v>
      </c>
      <c r="R15" s="37">
        <v>1208.3987302795292</v>
      </c>
      <c r="S15" s="39">
        <v>1364.587510911502</v>
      </c>
      <c r="T15" s="37">
        <v>0.19268496276457753</v>
      </c>
      <c r="U15" s="38">
        <v>0.26167334386626145</v>
      </c>
      <c r="V15" s="37">
        <v>1.1887439885349998E-2</v>
      </c>
      <c r="W15" s="37">
        <v>2876.7914427334595</v>
      </c>
      <c r="X15" s="37">
        <v>605.28563437967694</v>
      </c>
      <c r="Y15" s="39">
        <v>3695.7719792715648</v>
      </c>
    </row>
    <row r="16" spans="1:35" x14ac:dyDescent="0.25">
      <c r="A16" s="40" t="s">
        <v>531</v>
      </c>
      <c r="B16">
        <v>0</v>
      </c>
      <c r="C16">
        <v>0.94309871710351123</v>
      </c>
      <c r="D16">
        <v>215.35083859410901</v>
      </c>
      <c r="E16">
        <v>228.34389941225299</v>
      </c>
      <c r="F16">
        <v>1995.0824055292001</v>
      </c>
      <c r="G16">
        <v>79.531546232643393</v>
      </c>
      <c r="H16">
        <v>104.07499091665601</v>
      </c>
      <c r="I16">
        <v>370.01005805044099</v>
      </c>
      <c r="J16">
        <v>298279.36</v>
      </c>
      <c r="K16">
        <v>224071.66</v>
      </c>
      <c r="L16">
        <v>0.52802401702159896</v>
      </c>
      <c r="M16">
        <v>0.18446134115626101</v>
      </c>
      <c r="N16">
        <v>0.72230484732576705</v>
      </c>
      <c r="O16">
        <v>0.55592790052553098</v>
      </c>
      <c r="P16" s="37">
        <v>24.647628634283919</v>
      </c>
      <c r="Q16" s="41">
        <v>0.11445336732929798</v>
      </c>
      <c r="R16" s="37">
        <v>1385.0856674033844</v>
      </c>
      <c r="S16" s="39">
        <v>981.29032821437511</v>
      </c>
      <c r="T16" s="37">
        <v>0.16628621756346357</v>
      </c>
      <c r="U16" s="38">
        <v>0.10593323048021111</v>
      </c>
      <c r="V16" s="37">
        <v>2.9796487311966619E-2</v>
      </c>
      <c r="W16" s="37">
        <v>1295.809091162093</v>
      </c>
      <c r="X16" s="37">
        <v>1648.1660007409796</v>
      </c>
      <c r="Y16" s="39">
        <v>2918.0252387428081</v>
      </c>
    </row>
    <row r="17" spans="1:25" x14ac:dyDescent="0.25">
      <c r="A17" s="40" t="s">
        <v>532</v>
      </c>
      <c r="B17">
        <v>0</v>
      </c>
      <c r="C17">
        <v>0.77324456011033138</v>
      </c>
      <c r="D17">
        <v>211.20099998120401</v>
      </c>
      <c r="E17">
        <v>273.13609545609802</v>
      </c>
      <c r="F17">
        <v>1253.30683532735</v>
      </c>
      <c r="G17">
        <v>113.30173531740699</v>
      </c>
      <c r="H17">
        <v>60.048187250945503</v>
      </c>
      <c r="I17">
        <v>236.024934140043</v>
      </c>
      <c r="J17">
        <v>438405.32</v>
      </c>
      <c r="K17">
        <v>286602.21000000002</v>
      </c>
      <c r="L17">
        <v>0.37103955423422202</v>
      </c>
      <c r="M17">
        <v>0.31887371798509001</v>
      </c>
      <c r="N17">
        <v>1.4843423147635899</v>
      </c>
      <c r="O17">
        <v>6.3645023746015494E-2</v>
      </c>
      <c r="P17" s="37">
        <v>46.027528826348728</v>
      </c>
      <c r="Q17" s="41">
        <v>0.21793234326752706</v>
      </c>
      <c r="R17" s="37">
        <v>2075.7729368659061</v>
      </c>
      <c r="S17" s="39">
        <v>1049.3018490339607</v>
      </c>
      <c r="T17" s="37">
        <v>0.11672371974666651</v>
      </c>
      <c r="U17" s="38">
        <v>0.18360254496818973</v>
      </c>
      <c r="V17" s="37">
        <v>4.6711166513697347E-2</v>
      </c>
      <c r="W17" s="37">
        <v>1270.8386817754219</v>
      </c>
      <c r="X17" s="37">
        <v>1971.4720965377676</v>
      </c>
      <c r="Y17" s="39">
        <v>3185.3158207280035</v>
      </c>
    </row>
    <row r="18" spans="1:25" x14ac:dyDescent="0.25">
      <c r="A18" s="40" t="s">
        <v>533</v>
      </c>
      <c r="B18">
        <v>0</v>
      </c>
      <c r="C18">
        <v>0.89209679616340787</v>
      </c>
      <c r="D18">
        <v>393.86390209546403</v>
      </c>
      <c r="E18">
        <v>441.50354960283801</v>
      </c>
      <c r="F18">
        <v>9685.1905607625995</v>
      </c>
      <c r="G18">
        <v>21.9959823699214</v>
      </c>
      <c r="H18">
        <v>122.913216546477</v>
      </c>
      <c r="I18">
        <v>752.34182058417696</v>
      </c>
      <c r="J18">
        <v>367446.86</v>
      </c>
      <c r="K18">
        <v>551309.75</v>
      </c>
      <c r="L18">
        <v>0.66071385594668697</v>
      </c>
      <c r="M18">
        <v>0.239352231474209</v>
      </c>
      <c r="N18">
        <v>0.36805024178356599</v>
      </c>
      <c r="O18">
        <v>0.45926654897153402</v>
      </c>
      <c r="P18" s="37">
        <v>17.954454251014756</v>
      </c>
      <c r="Q18" s="41">
        <v>4.5585427238932365E-2</v>
      </c>
      <c r="R18" s="37">
        <v>932.92850155874112</v>
      </c>
      <c r="S18" s="39">
        <v>1248.7096660852219</v>
      </c>
      <c r="T18" s="37">
        <v>0.60124616293949407</v>
      </c>
      <c r="U18" s="38">
        <v>8.9697432951249226E-2</v>
      </c>
      <c r="V18" s="37">
        <v>1.4654243188873014E-2</v>
      </c>
      <c r="W18" s="37">
        <v>2369.9579177298833</v>
      </c>
      <c r="X18" s="37">
        <v>3186.7334381818359</v>
      </c>
      <c r="Y18" s="39">
        <v>5493.9198031349124</v>
      </c>
    </row>
    <row r="19" spans="1:25" x14ac:dyDescent="0.25">
      <c r="A19" s="40" t="s">
        <v>534</v>
      </c>
      <c r="B19">
        <v>0</v>
      </c>
      <c r="C19">
        <v>1.5321482972747298</v>
      </c>
      <c r="D19">
        <v>279.26065660562801</v>
      </c>
      <c r="E19">
        <v>182.26738045028401</v>
      </c>
      <c r="F19">
        <v>2364.4645417800102</v>
      </c>
      <c r="G19">
        <v>28.219175453793099</v>
      </c>
      <c r="H19">
        <v>76.647367197106206</v>
      </c>
      <c r="I19">
        <v>1368.38304390334</v>
      </c>
      <c r="J19">
        <v>334898.59999999998</v>
      </c>
      <c r="K19">
        <v>182557.6</v>
      </c>
      <c r="L19">
        <v>0.59554886773194604</v>
      </c>
      <c r="M19">
        <v>0.114345321739175</v>
      </c>
      <c r="N19">
        <v>0.61083754024792503</v>
      </c>
      <c r="O19">
        <v>5.3627917957081703E-2</v>
      </c>
      <c r="P19" s="37">
        <v>21.52711848409265</v>
      </c>
      <c r="Q19" s="41">
        <v>0.11810735651607433</v>
      </c>
      <c r="R19" s="37">
        <v>1199.2330178931861</v>
      </c>
      <c r="S19" s="39">
        <v>1001.5922736641028</v>
      </c>
      <c r="T19" s="37">
        <v>0.46865295627276571</v>
      </c>
      <c r="U19" s="38">
        <v>0.14384055712765881</v>
      </c>
      <c r="V19" s="37">
        <v>8.0569545560510349E-3</v>
      </c>
      <c r="W19" s="37">
        <v>1680.3672555717978</v>
      </c>
      <c r="X19" s="37">
        <v>1315.5897761031197</v>
      </c>
      <c r="Y19" s="39">
        <v>3035.3086145846214</v>
      </c>
    </row>
    <row r="20" spans="1:25" x14ac:dyDescent="0.25">
      <c r="A20" s="40" t="s">
        <v>535</v>
      </c>
      <c r="B20">
        <v>0</v>
      </c>
      <c r="C20">
        <v>1.2775865973293683</v>
      </c>
      <c r="D20">
        <v>188.094187800398</v>
      </c>
      <c r="E20">
        <v>147.22617487815299</v>
      </c>
      <c r="F20">
        <v>2931.4988677279098</v>
      </c>
      <c r="G20">
        <v>72.494069328496707</v>
      </c>
      <c r="H20">
        <v>85.186574717007502</v>
      </c>
      <c r="I20">
        <v>325.57824330041001</v>
      </c>
      <c r="J20">
        <v>276236.78000000003</v>
      </c>
      <c r="K20">
        <v>204163.4</v>
      </c>
      <c r="L20">
        <v>0.49418072073522301</v>
      </c>
      <c r="M20">
        <v>0.27851451755898698</v>
      </c>
      <c r="N20">
        <v>0.79620893323356401</v>
      </c>
      <c r="O20">
        <v>5.9824711328602898E-2</v>
      </c>
      <c r="P20" s="37">
        <v>9.4464944508502686</v>
      </c>
      <c r="Q20" s="41">
        <v>6.4163145301223481E-2</v>
      </c>
      <c r="R20" s="37">
        <v>1468.6088030170145</v>
      </c>
      <c r="S20" s="39">
        <v>1386.7330328249666</v>
      </c>
      <c r="T20" s="37">
        <v>0.18242871620398032</v>
      </c>
      <c r="U20" s="38">
        <v>0.12942180192859493</v>
      </c>
      <c r="V20" s="37">
        <v>3.3862827835910603E-2</v>
      </c>
      <c r="W20" s="37">
        <v>1131.8003688199856</v>
      </c>
      <c r="X20" s="37">
        <v>1062.6654641437583</v>
      </c>
      <c r="Y20" s="39">
        <v>2205.2848446139869</v>
      </c>
    </row>
    <row r="21" spans="1:25" x14ac:dyDescent="0.25">
      <c r="A21" s="40" t="s">
        <v>536</v>
      </c>
      <c r="B21">
        <v>0</v>
      </c>
      <c r="C21">
        <v>0.31461511775658535</v>
      </c>
      <c r="D21">
        <v>74.085776330139694</v>
      </c>
      <c r="E21">
        <v>235.48066239925299</v>
      </c>
      <c r="F21">
        <v>1003.8199421785901</v>
      </c>
      <c r="G21">
        <v>164.08299451182299</v>
      </c>
      <c r="H21">
        <v>73.070239343252894</v>
      </c>
      <c r="I21">
        <v>53.455637242934699</v>
      </c>
      <c r="J21">
        <v>225528.67</v>
      </c>
      <c r="K21">
        <v>258207.67</v>
      </c>
      <c r="L21">
        <v>0.22017586619805199</v>
      </c>
      <c r="M21">
        <v>0.50945976979404695</v>
      </c>
      <c r="N21">
        <v>0.85221529502466797</v>
      </c>
      <c r="O21">
        <v>2.2932382159200002E-2</v>
      </c>
      <c r="P21" s="37">
        <v>17.379379459947419</v>
      </c>
      <c r="Q21" s="41">
        <v>0.23458456293285965</v>
      </c>
      <c r="R21" s="37">
        <v>3044.1561278240947</v>
      </c>
      <c r="S21" s="39">
        <v>1096.5132651198926</v>
      </c>
      <c r="T21" s="37">
        <v>8.0599455411859117E-2</v>
      </c>
      <c r="U21" s="38">
        <v>0.15088222098478751</v>
      </c>
      <c r="V21" s="37">
        <v>0.20624578750966413</v>
      </c>
      <c r="W21" s="37">
        <v>445.78894199403663</v>
      </c>
      <c r="X21" s="37">
        <v>1699.6785226029447</v>
      </c>
      <c r="Y21" s="39">
        <v>2035.9102867412066</v>
      </c>
    </row>
    <row r="22" spans="1:25" x14ac:dyDescent="0.25">
      <c r="A22" s="40" t="s">
        <v>537</v>
      </c>
      <c r="B22">
        <v>0</v>
      </c>
      <c r="C22">
        <v>1.0315803929631127</v>
      </c>
      <c r="D22">
        <v>105.045722402858</v>
      </c>
      <c r="E22">
        <v>101.82989432469201</v>
      </c>
      <c r="F22">
        <v>1594.27749084472</v>
      </c>
      <c r="G22">
        <v>47.410945300289903</v>
      </c>
      <c r="H22">
        <v>35.324783692035702</v>
      </c>
      <c r="I22">
        <v>820.41396672978101</v>
      </c>
      <c r="J22">
        <v>282655.53000000003</v>
      </c>
      <c r="K22">
        <v>225749.58</v>
      </c>
      <c r="L22">
        <v>0.37693563048513901</v>
      </c>
      <c r="M22">
        <v>0.168157068672704</v>
      </c>
      <c r="N22">
        <v>0.86237290916919496</v>
      </c>
      <c r="O22">
        <v>0.89924770280915201</v>
      </c>
      <c r="P22" s="37">
        <v>6.709493719237245</v>
      </c>
      <c r="Q22" s="41">
        <v>6.5889233841719769E-2</v>
      </c>
      <c r="R22" s="37">
        <v>2690.7857220115584</v>
      </c>
      <c r="S22" s="39">
        <v>2216.9283538700442</v>
      </c>
      <c r="T22" s="37">
        <v>0.27894402687472114</v>
      </c>
      <c r="U22" s="38">
        <v>0.31210382195449043</v>
      </c>
      <c r="V22" s="37">
        <v>1.3438337774704524E-2</v>
      </c>
      <c r="W22" s="37">
        <v>632.08113312188664</v>
      </c>
      <c r="X22" s="37">
        <v>734.99913996825728</v>
      </c>
      <c r="Y22" s="39">
        <v>1360.548636668346</v>
      </c>
    </row>
    <row r="23" spans="1:25" x14ac:dyDescent="0.25">
      <c r="A23" s="40" t="s">
        <v>538</v>
      </c>
      <c r="B23">
        <v>0</v>
      </c>
      <c r="C23">
        <v>1.3653573658470146</v>
      </c>
      <c r="D23">
        <v>126.77493002436</v>
      </c>
      <c r="E23">
        <v>92.851097592104594</v>
      </c>
      <c r="F23">
        <v>3857.7303285636299</v>
      </c>
      <c r="G23">
        <v>48.357912629848997</v>
      </c>
      <c r="H23">
        <v>23.51963433709</v>
      </c>
      <c r="I23">
        <v>56.593057461726801</v>
      </c>
      <c r="J23">
        <v>251897.05</v>
      </c>
      <c r="K23">
        <v>219736.49</v>
      </c>
      <c r="L23">
        <v>0.54523593930613901</v>
      </c>
      <c r="M23">
        <v>0.42544044673792097</v>
      </c>
      <c r="N23">
        <v>0.56076481757231</v>
      </c>
      <c r="O23">
        <v>3.8667595092280203E-2</v>
      </c>
      <c r="P23" s="37">
        <v>3.051325623454586</v>
      </c>
      <c r="Q23" s="41">
        <v>3.2862569238105044E-2</v>
      </c>
      <c r="R23" s="37">
        <v>1986.9626427843232</v>
      </c>
      <c r="S23" s="39">
        <v>2366.547038197692</v>
      </c>
      <c r="T23" s="37">
        <v>0.27348161408929073</v>
      </c>
      <c r="U23" s="38">
        <v>0.46875728771912883</v>
      </c>
      <c r="V23" s="37">
        <v>0.19481188143008657</v>
      </c>
      <c r="W23" s="37">
        <v>762.83012376204272</v>
      </c>
      <c r="X23" s="37">
        <v>670.19098200868154</v>
      </c>
      <c r="Y23" s="39">
        <v>1444.403633338738</v>
      </c>
    </row>
    <row r="24" spans="1:25" x14ac:dyDescent="0.25">
      <c r="A24" s="40" t="s">
        <v>539</v>
      </c>
      <c r="B24">
        <v>0</v>
      </c>
      <c r="C24">
        <v>1.4969579472207879</v>
      </c>
      <c r="D24">
        <v>173.03175328151099</v>
      </c>
      <c r="E24">
        <v>115.58892058575</v>
      </c>
      <c r="F24">
        <v>660.20965053919701</v>
      </c>
      <c r="G24">
        <v>88.930130518716794</v>
      </c>
      <c r="H24">
        <v>91.925948849702394</v>
      </c>
      <c r="I24">
        <v>5.4383229355572498</v>
      </c>
      <c r="J24">
        <v>129585</v>
      </c>
      <c r="K24">
        <v>57643.332999999999</v>
      </c>
      <c r="L24">
        <v>0.63328003564075697</v>
      </c>
      <c r="M24">
        <v>0.62874724611673405</v>
      </c>
      <c r="N24">
        <v>0.51564803862011799</v>
      </c>
      <c r="O24">
        <v>7.9458583048459194E-2</v>
      </c>
      <c r="P24" s="37">
        <v>30.294246036141843</v>
      </c>
      <c r="Q24" s="41">
        <v>0.26208607090216712</v>
      </c>
      <c r="R24" s="37">
        <v>748.90878432685099</v>
      </c>
      <c r="S24" s="39">
        <v>498.69254516687965</v>
      </c>
      <c r="T24" s="37">
        <v>0.14871225222385773</v>
      </c>
      <c r="U24" s="38">
        <v>0.1199334914456604</v>
      </c>
      <c r="V24" s="37">
        <v>2.0272793893712193</v>
      </c>
      <c r="W24" s="37">
        <v>1041.1666860722025</v>
      </c>
      <c r="X24" s="37">
        <v>834.31057042533575</v>
      </c>
      <c r="Y24" s="39">
        <v>1898.1573109292729</v>
      </c>
    </row>
    <row r="25" spans="1:25" x14ac:dyDescent="0.25">
      <c r="A25" s="40" t="s">
        <v>540</v>
      </c>
      <c r="B25">
        <v>0</v>
      </c>
      <c r="C25">
        <v>1.9656442395410691</v>
      </c>
      <c r="D25">
        <v>171.77174928208601</v>
      </c>
      <c r="E25">
        <v>87.386998026759201</v>
      </c>
      <c r="F25">
        <v>13868.2096089934</v>
      </c>
      <c r="G25">
        <v>33.472783763995899</v>
      </c>
      <c r="H25">
        <v>49.459634902930397</v>
      </c>
      <c r="I25">
        <v>1619.23793392991</v>
      </c>
      <c r="J25">
        <v>310377.25</v>
      </c>
      <c r="K25">
        <v>184432.75</v>
      </c>
      <c r="L25">
        <v>0.53609208957549004</v>
      </c>
      <c r="M25">
        <v>0.26220950289318701</v>
      </c>
      <c r="N25">
        <v>0.76286180926459901</v>
      </c>
      <c r="O25">
        <v>0.91139357491692996</v>
      </c>
      <c r="P25" s="37">
        <v>1.0823760196004237</v>
      </c>
      <c r="Q25" s="41">
        <v>1.2386007575966668E-2</v>
      </c>
      <c r="R25" s="37">
        <v>1806.9167444426155</v>
      </c>
      <c r="S25" s="39">
        <v>2110.5285015457785</v>
      </c>
      <c r="T25" s="37">
        <v>0.39509710615180793</v>
      </c>
      <c r="U25" s="38">
        <v>0.22290904535865844</v>
      </c>
      <c r="V25" s="37">
        <v>6.8087584714879978E-3</v>
      </c>
      <c r="W25" s="37">
        <v>1033.5849898595732</v>
      </c>
      <c r="X25" s="37">
        <v>630.75159627757057</v>
      </c>
      <c r="Y25" s="39">
        <v>1704.3965156903364</v>
      </c>
    </row>
    <row r="26" spans="1:25" x14ac:dyDescent="0.25">
      <c r="A26" s="40" t="s">
        <v>541</v>
      </c>
      <c r="B26">
        <v>0</v>
      </c>
      <c r="C26">
        <v>0.4008965722209698</v>
      </c>
      <c r="D26">
        <v>61.0300366627689</v>
      </c>
      <c r="E26">
        <v>152.23387000956899</v>
      </c>
      <c r="F26">
        <v>723.73480879378997</v>
      </c>
      <c r="G26">
        <v>199.99999978871</v>
      </c>
      <c r="H26">
        <v>37.009057403592998</v>
      </c>
      <c r="I26">
        <v>1187.35577558612</v>
      </c>
      <c r="J26">
        <v>243430.25</v>
      </c>
      <c r="K26">
        <v>273640</v>
      </c>
      <c r="L26">
        <v>0.35057008684575602</v>
      </c>
      <c r="M26">
        <v>0.25046401962891901</v>
      </c>
      <c r="N26">
        <v>1.2416263620747501</v>
      </c>
      <c r="O26">
        <v>0.53241835965194595</v>
      </c>
      <c r="P26" s="37">
        <v>12.83735223884524</v>
      </c>
      <c r="Q26" s="41">
        <v>0.21034482266134061</v>
      </c>
      <c r="R26" s="37">
        <v>3988.6957850789486</v>
      </c>
      <c r="S26" s="39">
        <v>1797.4974950239375</v>
      </c>
      <c r="T26" s="37">
        <v>6.6125000069857762E-2</v>
      </c>
      <c r="U26" s="38">
        <v>0.29790004862241221</v>
      </c>
      <c r="V26" s="37">
        <v>9.2853382504984039E-3</v>
      </c>
      <c r="W26" s="37">
        <v>367.22994374137124</v>
      </c>
      <c r="X26" s="37">
        <v>1098.810563176052</v>
      </c>
      <c r="Y26" s="39">
        <v>1402.5621871897197</v>
      </c>
    </row>
    <row r="27" spans="1:25" x14ac:dyDescent="0.25">
      <c r="A27" s="40" t="s">
        <v>542</v>
      </c>
      <c r="B27">
        <v>0</v>
      </c>
      <c r="C27">
        <v>0.63722714036903583</v>
      </c>
      <c r="D27">
        <v>112.960776650382</v>
      </c>
      <c r="E27">
        <v>177.269249054526</v>
      </c>
      <c r="F27">
        <v>4209.0257318804297</v>
      </c>
      <c r="G27">
        <v>38.119573755230299</v>
      </c>
      <c r="H27">
        <v>52.742817037594101</v>
      </c>
      <c r="I27">
        <v>684.609283303815</v>
      </c>
      <c r="J27">
        <v>253651.34</v>
      </c>
      <c r="K27">
        <v>300948.90999999997</v>
      </c>
      <c r="L27">
        <v>0.50822864345371699</v>
      </c>
      <c r="M27">
        <v>0.19219554397212399</v>
      </c>
      <c r="N27">
        <v>0.66362741317914298</v>
      </c>
      <c r="O27">
        <v>3.02572300125706</v>
      </c>
      <c r="P27" s="37">
        <v>4.7575076335974531</v>
      </c>
      <c r="Q27" s="41">
        <v>4.2116456478713177E-2</v>
      </c>
      <c r="R27" s="37">
        <v>2245.4815513977987</v>
      </c>
      <c r="S27" s="39">
        <v>1697.6938279206649</v>
      </c>
      <c r="T27" s="37">
        <v>0.34693462431975458</v>
      </c>
      <c r="U27" s="38">
        <v>0.20903320336760897</v>
      </c>
      <c r="V27" s="37">
        <v>1.6104076104248997E-2</v>
      </c>
      <c r="W27" s="37">
        <v>679.70759846532496</v>
      </c>
      <c r="X27" s="37">
        <v>1279.5137072660366</v>
      </c>
      <c r="Y27" s="39">
        <v>1908.7414555629734</v>
      </c>
    </row>
    <row r="28" spans="1:25" x14ac:dyDescent="0.25">
      <c r="A28" s="40" t="s">
        <v>543</v>
      </c>
      <c r="B28">
        <v>0</v>
      </c>
      <c r="C28">
        <v>0.9638050010241267</v>
      </c>
      <c r="D28">
        <v>164.21270856942101</v>
      </c>
      <c r="E28">
        <v>170.37959794245799</v>
      </c>
      <c r="F28">
        <v>1530.6273570910801</v>
      </c>
      <c r="G28">
        <v>71.778377170487204</v>
      </c>
      <c r="H28">
        <v>37.3018026133973</v>
      </c>
      <c r="I28">
        <v>415.42407361914201</v>
      </c>
      <c r="J28">
        <v>328332.5</v>
      </c>
      <c r="K28">
        <v>237800.5</v>
      </c>
      <c r="L28">
        <v>0.39582660417980597</v>
      </c>
      <c r="M28">
        <v>0.109503296719967</v>
      </c>
      <c r="N28">
        <v>1.3520901135218799</v>
      </c>
      <c r="O28">
        <v>8.8360529412879002E-2</v>
      </c>
      <c r="P28" s="37">
        <v>18.279103096832415</v>
      </c>
      <c r="Q28" s="41">
        <v>0.11131357162350754</v>
      </c>
      <c r="R28" s="37">
        <v>1999.4341659689344</v>
      </c>
      <c r="S28" s="39">
        <v>1395.7099492646528</v>
      </c>
      <c r="T28" s="37">
        <v>0.18424768741410977</v>
      </c>
      <c r="U28" s="38">
        <v>0.29556212374680957</v>
      </c>
      <c r="V28" s="37">
        <v>2.6539145658919235E-2</v>
      </c>
      <c r="W28" s="37">
        <v>988.10072919970492</v>
      </c>
      <c r="X28" s="37">
        <v>1229.7848169864812</v>
      </c>
      <c r="Y28" s="39">
        <v>2200.4966736315746</v>
      </c>
    </row>
    <row r="29" spans="1:25" x14ac:dyDescent="0.25">
      <c r="A29" s="40" t="s">
        <v>544</v>
      </c>
      <c r="B29">
        <v>0</v>
      </c>
      <c r="C29">
        <v>0.69021234457376801</v>
      </c>
      <c r="D29">
        <v>132.31385892871</v>
      </c>
      <c r="E29">
        <v>191.70022090871001</v>
      </c>
      <c r="F29">
        <v>1552.6310546658699</v>
      </c>
      <c r="G29">
        <v>111.616276415085</v>
      </c>
      <c r="H29">
        <v>46.48512847696</v>
      </c>
      <c r="I29">
        <v>187.109908491158</v>
      </c>
      <c r="J29">
        <v>205016.41</v>
      </c>
      <c r="K29">
        <v>242156.13</v>
      </c>
      <c r="L29">
        <v>0.42948500642533</v>
      </c>
      <c r="M29">
        <v>0.19587750450390901</v>
      </c>
      <c r="N29">
        <v>0.72634313558678099</v>
      </c>
      <c r="O29">
        <v>0.21236234508882401</v>
      </c>
      <c r="P29" s="37">
        <v>16.336524964957707</v>
      </c>
      <c r="Q29" s="41">
        <v>0.12346798058213795</v>
      </c>
      <c r="R29" s="37">
        <v>1549.4704157216195</v>
      </c>
      <c r="S29" s="39">
        <v>1263.2021437018464</v>
      </c>
      <c r="T29" s="37">
        <v>0.11848630347439754</v>
      </c>
      <c r="U29" s="38">
        <v>0.23717262619731072</v>
      </c>
      <c r="V29" s="37">
        <v>5.8922587739499599E-2</v>
      </c>
      <c r="W29" s="37">
        <v>796.15896741277538</v>
      </c>
      <c r="X29" s="37">
        <v>1383.6751813800231</v>
      </c>
      <c r="Y29" s="39">
        <v>2130.9273734503063</v>
      </c>
    </row>
    <row r="30" spans="1:25" x14ac:dyDescent="0.25">
      <c r="A30" s="40" t="s">
        <v>545</v>
      </c>
      <c r="B30">
        <v>0</v>
      </c>
      <c r="C30">
        <v>0.67948422570012845</v>
      </c>
      <c r="D30">
        <v>105.86077940518101</v>
      </c>
      <c r="E30">
        <v>155.79578657047401</v>
      </c>
      <c r="F30">
        <v>4076.4384968485701</v>
      </c>
      <c r="G30">
        <v>85.601058886602004</v>
      </c>
      <c r="H30">
        <v>66.689525271989595</v>
      </c>
      <c r="I30">
        <v>1281.0713215875501</v>
      </c>
      <c r="J30">
        <v>201120.2</v>
      </c>
      <c r="K30">
        <v>163507.79999999999</v>
      </c>
      <c r="L30">
        <v>0.43716436064956998</v>
      </c>
      <c r="M30">
        <v>0.29176203977766502</v>
      </c>
      <c r="N30">
        <v>0.72256822463248105</v>
      </c>
      <c r="O30">
        <v>0.18905608041744101</v>
      </c>
      <c r="P30" s="37">
        <v>4.0458511534379404</v>
      </c>
      <c r="Q30" s="41">
        <v>3.8218603491974E-2</v>
      </c>
      <c r="R30" s="37">
        <v>1899.8556512626324</v>
      </c>
      <c r="S30" s="39">
        <v>1049.5007830397099</v>
      </c>
      <c r="T30" s="37">
        <v>0.15449575241259</v>
      </c>
      <c r="U30" s="38">
        <v>0.16531831580799439</v>
      </c>
      <c r="V30" s="37">
        <v>8.606078220795248E-3</v>
      </c>
      <c r="W30" s="37">
        <v>636.98549421154132</v>
      </c>
      <c r="X30" s="37">
        <v>1124.5201607973181</v>
      </c>
      <c r="Y30" s="39">
        <v>1720.8237961766995</v>
      </c>
    </row>
    <row r="31" spans="1:25" x14ac:dyDescent="0.25">
      <c r="A31" s="40" t="s">
        <v>556</v>
      </c>
      <c r="B31">
        <v>0</v>
      </c>
      <c r="C31">
        <v>1.6448504504297676</v>
      </c>
      <c r="D31">
        <v>133.821847503654</v>
      </c>
      <c r="E31">
        <v>81.358063566623301</v>
      </c>
      <c r="F31">
        <v>36066.352414839603</v>
      </c>
      <c r="G31">
        <v>51.419464579889897</v>
      </c>
      <c r="H31">
        <v>169.92350270826299</v>
      </c>
      <c r="I31">
        <v>368.84105537860802</v>
      </c>
      <c r="J31">
        <v>231140.38</v>
      </c>
      <c r="K31">
        <v>146318.97</v>
      </c>
      <c r="L31">
        <v>0.46254107279085999</v>
      </c>
      <c r="M31">
        <v>0.111107039420761</v>
      </c>
      <c r="N31">
        <v>0.92843796510049104</v>
      </c>
      <c r="O31">
        <v>4.7366204215335701</v>
      </c>
      <c r="P31" s="37">
        <v>0.30187378669669868</v>
      </c>
      <c r="Q31" s="41">
        <v>3.7104347554867412E-3</v>
      </c>
      <c r="R31" s="37">
        <v>1727.2245474991573</v>
      </c>
      <c r="S31" s="39">
        <v>1798.4568902648582</v>
      </c>
      <c r="T31" s="37">
        <v>0.25719832184274211</v>
      </c>
      <c r="U31" s="38">
        <v>6.4882137104532972E-2</v>
      </c>
      <c r="V31" s="37">
        <v>2.9890924123625703E-2</v>
      </c>
      <c r="W31" s="37">
        <v>805.23283644220601</v>
      </c>
      <c r="X31" s="37">
        <v>587.23528240420569</v>
      </c>
      <c r="Y31" s="39">
        <v>1415.1630785499619</v>
      </c>
    </row>
    <row r="32" spans="1:25" x14ac:dyDescent="0.25">
      <c r="A32" s="40" t="s">
        <v>557</v>
      </c>
      <c r="B32">
        <v>0</v>
      </c>
      <c r="C32">
        <v>2.2900471640037603</v>
      </c>
      <c r="D32">
        <v>427.76325945824101</v>
      </c>
      <c r="E32">
        <v>186.79233606279499</v>
      </c>
      <c r="F32">
        <v>50106.644131778303</v>
      </c>
      <c r="G32">
        <v>33.226445303319899</v>
      </c>
      <c r="H32">
        <v>89.632181267540304</v>
      </c>
      <c r="I32">
        <v>1316.2889352946199</v>
      </c>
      <c r="J32">
        <v>559207.14</v>
      </c>
      <c r="K32">
        <v>283027.08</v>
      </c>
      <c r="L32">
        <v>0.58597753980751599</v>
      </c>
      <c r="M32">
        <v>0.16981554719068201</v>
      </c>
      <c r="N32">
        <v>0.70862009812344895</v>
      </c>
      <c r="O32">
        <v>1.0002380863935101</v>
      </c>
      <c r="P32" s="37">
        <v>1.594656754619191</v>
      </c>
      <c r="Q32" s="41">
        <v>8.5370566492787292E-3</v>
      </c>
      <c r="R32" s="37">
        <v>1307.2818378750708</v>
      </c>
      <c r="S32" s="39">
        <v>1515.1964259649992</v>
      </c>
      <c r="T32" s="37">
        <v>0.39802632750120259</v>
      </c>
      <c r="U32" s="38">
        <v>0.12300269662178387</v>
      </c>
      <c r="V32" s="37">
        <v>8.3758206153516854E-3</v>
      </c>
      <c r="W32" s="37">
        <v>2573.9371348158793</v>
      </c>
      <c r="X32" s="37">
        <v>1348.2505041304457</v>
      </c>
      <c r="Y32" s="39">
        <v>4041.7173897502621</v>
      </c>
    </row>
    <row r="33" spans="1:25" x14ac:dyDescent="0.25">
      <c r="A33" s="40" t="s">
        <v>558</v>
      </c>
      <c r="B33">
        <v>0</v>
      </c>
      <c r="C33">
        <v>1.8841882096252325</v>
      </c>
      <c r="D33">
        <v>242.302216890925</v>
      </c>
      <c r="E33">
        <v>128.59767174698499</v>
      </c>
      <c r="F33">
        <v>44394.644383129802</v>
      </c>
      <c r="G33">
        <v>72.527619798509207</v>
      </c>
      <c r="H33">
        <v>69.101011159068094</v>
      </c>
      <c r="I33">
        <v>580.72269807488397</v>
      </c>
      <c r="J33">
        <v>395007.4</v>
      </c>
      <c r="K33">
        <v>157041</v>
      </c>
      <c r="L33">
        <v>0.47475236023130202</v>
      </c>
      <c r="M33">
        <v>0.38824290807744799</v>
      </c>
      <c r="N33">
        <v>0.616724262933801</v>
      </c>
      <c r="O33">
        <v>0.13311887656653901</v>
      </c>
      <c r="P33" s="37">
        <v>0.70187522356067589</v>
      </c>
      <c r="Q33" s="41">
        <v>5.4579154818728791E-3</v>
      </c>
      <c r="R33" s="37">
        <v>1630.2261079923051</v>
      </c>
      <c r="S33" s="39">
        <v>1221.1807404178908</v>
      </c>
      <c r="T33" s="37">
        <v>0.1823443267094757</v>
      </c>
      <c r="U33" s="38">
        <v>0.15954904009466425</v>
      </c>
      <c r="V33" s="37">
        <v>1.8984964831834986E-2</v>
      </c>
      <c r="W33" s="37">
        <v>1457.9809278001983</v>
      </c>
      <c r="X33" s="37">
        <v>928.20658179780651</v>
      </c>
      <c r="Y33" s="39">
        <v>2439.2789532626807</v>
      </c>
    </row>
    <row r="34" spans="1:25" x14ac:dyDescent="0.25">
      <c r="A34" s="40" t="s">
        <v>559</v>
      </c>
      <c r="B34">
        <v>0</v>
      </c>
      <c r="C34">
        <v>1.3648398136612949</v>
      </c>
      <c r="D34">
        <v>121.197967086101</v>
      </c>
      <c r="E34">
        <v>88.800140406937203</v>
      </c>
      <c r="F34">
        <v>13375.797759740301</v>
      </c>
      <c r="G34">
        <v>68.486114786336699</v>
      </c>
      <c r="H34">
        <v>34.260208002043697</v>
      </c>
      <c r="I34">
        <v>1557.1847698638301</v>
      </c>
      <c r="J34">
        <v>237064.49</v>
      </c>
      <c r="K34">
        <v>92682.005000000005</v>
      </c>
      <c r="L34">
        <v>0.41495912602511198</v>
      </c>
      <c r="M34">
        <v>0.30313908163919401</v>
      </c>
      <c r="N34">
        <v>0.76422321799270998</v>
      </c>
      <c r="O34">
        <v>0.216056215706875</v>
      </c>
      <c r="P34" s="37">
        <v>0.804617166586861</v>
      </c>
      <c r="Q34" s="41">
        <v>9.0609898013630057E-3</v>
      </c>
      <c r="R34" s="37">
        <v>1956.0104488517165</v>
      </c>
      <c r="S34" s="39">
        <v>1043.7146222435426</v>
      </c>
      <c r="T34" s="37">
        <v>0.19310483652430008</v>
      </c>
      <c r="U34" s="38">
        <v>0.32180189914031848</v>
      </c>
      <c r="V34" s="37">
        <v>7.0800846587807898E-3</v>
      </c>
      <c r="W34" s="37">
        <v>729.27242171802675</v>
      </c>
      <c r="X34" s="37">
        <v>640.95153256319304</v>
      </c>
      <c r="Y34" s="39">
        <v>1381.0841672504223</v>
      </c>
    </row>
    <row r="35" spans="1:25" x14ac:dyDescent="0.25">
      <c r="A35" s="40" t="s">
        <v>560</v>
      </c>
      <c r="B35">
        <v>0</v>
      </c>
      <c r="C35">
        <v>0.69094278500953932</v>
      </c>
      <c r="D35">
        <v>321.07446409615301</v>
      </c>
      <c r="E35">
        <v>464.69037822244599</v>
      </c>
      <c r="F35">
        <v>56082.684570355297</v>
      </c>
      <c r="G35">
        <v>109.250451858033</v>
      </c>
      <c r="H35">
        <v>125.420009930557</v>
      </c>
      <c r="I35">
        <v>1357.3515308385699</v>
      </c>
      <c r="J35">
        <v>403467.47</v>
      </c>
      <c r="K35">
        <v>650146.16</v>
      </c>
      <c r="L35">
        <v>0.48000688269431802</v>
      </c>
      <c r="M35">
        <v>0.12303003340744301</v>
      </c>
      <c r="N35">
        <v>0.70134750571974402</v>
      </c>
      <c r="O35">
        <v>2.2410845946990299</v>
      </c>
      <c r="P35" s="37">
        <v>2.660361487710881</v>
      </c>
      <c r="Q35" s="41">
        <v>8.2858083877831393E-3</v>
      </c>
      <c r="R35" s="37">
        <v>1256.616502143168</v>
      </c>
      <c r="S35" s="39">
        <v>1399.0953771992604</v>
      </c>
      <c r="T35" s="37">
        <v>0.12105213090729737</v>
      </c>
      <c r="U35" s="38">
        <v>8.7904633448078667E-2</v>
      </c>
      <c r="V35" s="37">
        <v>8.1224353084044243E-3</v>
      </c>
      <c r="W35" s="37">
        <v>1931.9693028916454</v>
      </c>
      <c r="X35" s="37">
        <v>3354.0939093580369</v>
      </c>
      <c r="Y35" s="39">
        <v>5167.7007753235011</v>
      </c>
    </row>
    <row r="36" spans="1:25" x14ac:dyDescent="0.25">
      <c r="A36" s="40" t="s">
        <v>561</v>
      </c>
      <c r="B36">
        <v>0</v>
      </c>
      <c r="C36">
        <v>0.71411958901327843</v>
      </c>
      <c r="D36">
        <v>188.79651832330501</v>
      </c>
      <c r="E36">
        <v>264.37661314426498</v>
      </c>
      <c r="F36">
        <v>43745.3767468519</v>
      </c>
      <c r="G36">
        <v>70.952442467869602</v>
      </c>
      <c r="H36">
        <v>105.825779917966</v>
      </c>
      <c r="I36">
        <v>704.60708030601802</v>
      </c>
      <c r="J36">
        <v>258835.67</v>
      </c>
      <c r="K36">
        <v>506762.94</v>
      </c>
      <c r="L36">
        <v>0.43248166751698902</v>
      </c>
      <c r="M36">
        <v>0.15244337314130399</v>
      </c>
      <c r="N36">
        <v>0.58853837637601703</v>
      </c>
      <c r="O36">
        <v>1.4127226731084399</v>
      </c>
      <c r="P36" s="37">
        <v>1.140997924799825</v>
      </c>
      <c r="Q36" s="41">
        <v>6.0435326611580865E-3</v>
      </c>
      <c r="R36" s="37">
        <v>1370.9769242500347</v>
      </c>
      <c r="S36" s="39">
        <v>1916.8221196761822</v>
      </c>
      <c r="T36" s="37">
        <v>0.18639245584799796</v>
      </c>
      <c r="U36" s="38">
        <v>0.10418066380938892</v>
      </c>
      <c r="V36" s="37">
        <v>1.5647018470509449E-2</v>
      </c>
      <c r="W36" s="37">
        <v>1136.0264321245211</v>
      </c>
      <c r="X36" s="37">
        <v>1908.2469306033345</v>
      </c>
      <c r="Y36" s="39">
        <v>2980.3613202271531</v>
      </c>
    </row>
    <row r="37" spans="1:25" x14ac:dyDescent="0.25">
      <c r="A37" s="40" t="s">
        <v>562</v>
      </c>
      <c r="B37">
        <v>0</v>
      </c>
      <c r="C37">
        <v>1.5618811583709891</v>
      </c>
      <c r="D37">
        <v>237.63747761488301</v>
      </c>
      <c r="E37">
        <v>152.148245301028</v>
      </c>
      <c r="F37">
        <v>43537.200015719398</v>
      </c>
      <c r="G37">
        <v>69.951142865627006</v>
      </c>
      <c r="H37">
        <v>114.768737334759</v>
      </c>
      <c r="I37">
        <v>1193.4222609565199</v>
      </c>
      <c r="J37">
        <v>447173.51</v>
      </c>
      <c r="K37">
        <v>360721.62</v>
      </c>
      <c r="L37">
        <v>0.46280000572264302</v>
      </c>
      <c r="M37">
        <v>0.163073312221103</v>
      </c>
      <c r="N37">
        <v>1.17635154220292</v>
      </c>
      <c r="O37">
        <v>0.54497059192834596</v>
      </c>
      <c r="P37" s="37">
        <v>0.8304651016558795</v>
      </c>
      <c r="Q37" s="41">
        <v>5.4582627621684995E-3</v>
      </c>
      <c r="R37" s="37">
        <v>1881.746576710819</v>
      </c>
      <c r="S37" s="39">
        <v>2370.856261183334</v>
      </c>
      <c r="T37" s="37">
        <v>0.18906052793740097</v>
      </c>
      <c r="U37" s="38">
        <v>9.606274544819754E-2</v>
      </c>
      <c r="V37" s="37">
        <v>9.2381383862938302E-3</v>
      </c>
      <c r="W37" s="37">
        <v>1429.9122580831099</v>
      </c>
      <c r="X37" s="37">
        <v>1098.1925316288819</v>
      </c>
      <c r="Y37" s="39">
        <v>2563.4844854840953</v>
      </c>
    </row>
    <row r="38" spans="1:25" x14ac:dyDescent="0.25">
      <c r="A38" s="40" t="s">
        <v>563</v>
      </c>
      <c r="B38">
        <v>0</v>
      </c>
      <c r="C38">
        <v>0.92884840669540314</v>
      </c>
      <c r="D38">
        <v>256.81198073052798</v>
      </c>
      <c r="E38">
        <v>276.48427760585503</v>
      </c>
      <c r="F38">
        <v>43993.2702029149</v>
      </c>
      <c r="G38">
        <v>77.505065616418307</v>
      </c>
      <c r="H38">
        <v>80.498002537964695</v>
      </c>
      <c r="I38">
        <v>633.10119612269204</v>
      </c>
      <c r="J38">
        <v>277666.34000000003</v>
      </c>
      <c r="K38">
        <v>227603.14</v>
      </c>
      <c r="L38">
        <v>0.55357364470070503</v>
      </c>
      <c r="M38">
        <v>0.50687251806019196</v>
      </c>
      <c r="N38">
        <v>0.93651404406983796</v>
      </c>
      <c r="O38">
        <v>2.87213936494197E-2</v>
      </c>
      <c r="P38" s="37">
        <v>1.6139849264514141</v>
      </c>
      <c r="Q38" s="41">
        <v>6.2846948256084813E-3</v>
      </c>
      <c r="R38" s="37">
        <v>1081.2047756111288</v>
      </c>
      <c r="S38" s="39">
        <v>823.20463923254977</v>
      </c>
      <c r="T38" s="37">
        <v>0.17063400817505378</v>
      </c>
      <c r="U38" s="38">
        <v>0.13695992015206038</v>
      </c>
      <c r="V38" s="37">
        <v>1.7414277634476942E-2</v>
      </c>
      <c r="W38" s="37">
        <v>1545.2890804719887</v>
      </c>
      <c r="X38" s="37">
        <v>1995.6389781480116</v>
      </c>
      <c r="Y38" s="39">
        <v>3507.3031258945357</v>
      </c>
    </row>
    <row r="39" spans="1:25" x14ac:dyDescent="0.25">
      <c r="A39" s="40" t="s">
        <v>564</v>
      </c>
      <c r="B39">
        <v>0</v>
      </c>
      <c r="C39">
        <v>2.8419559779698202</v>
      </c>
      <c r="D39">
        <v>704.84670660578695</v>
      </c>
      <c r="E39">
        <v>248.01464627516901</v>
      </c>
      <c r="F39">
        <v>7669.2403929061502</v>
      </c>
      <c r="G39">
        <v>47.421099213935904</v>
      </c>
      <c r="H39">
        <v>104.85555229488899</v>
      </c>
      <c r="I39">
        <v>558.55329270534799</v>
      </c>
      <c r="J39">
        <v>661569.16</v>
      </c>
      <c r="K39">
        <v>200880.79</v>
      </c>
      <c r="L39">
        <v>0.69432817977364802</v>
      </c>
      <c r="M39">
        <v>0.30808502278627797</v>
      </c>
      <c r="N39">
        <v>0.61415192687668996</v>
      </c>
      <c r="O39">
        <v>1.2426833208950501</v>
      </c>
      <c r="P39" s="37">
        <v>22.793953202816404</v>
      </c>
      <c r="Q39" s="41">
        <v>9.1905673899301946E-2</v>
      </c>
      <c r="R39" s="37">
        <v>938.60005842377927</v>
      </c>
      <c r="S39" s="39">
        <v>809.95535149615876</v>
      </c>
      <c r="T39" s="37">
        <v>0.27888429874509313</v>
      </c>
      <c r="U39" s="38">
        <v>0.10514464669447354</v>
      </c>
      <c r="V39" s="37">
        <v>1.9738492537749633E-2</v>
      </c>
      <c r="W39" s="37">
        <v>4241.2036853819991</v>
      </c>
      <c r="X39" s="37">
        <v>1790.1477058449468</v>
      </c>
      <c r="Y39" s="39">
        <v>6266.6361319105354</v>
      </c>
    </row>
    <row r="40" spans="1:25" x14ac:dyDescent="0.25">
      <c r="A40" s="40" t="s">
        <v>565</v>
      </c>
      <c r="B40">
        <v>0</v>
      </c>
      <c r="C40">
        <v>0.65877087660137879</v>
      </c>
      <c r="D40">
        <v>152.98808431466799</v>
      </c>
      <c r="E40">
        <v>232.23261645071301</v>
      </c>
      <c r="F40">
        <v>44127.493288173297</v>
      </c>
      <c r="G40">
        <v>52.657075704395801</v>
      </c>
      <c r="H40">
        <v>67.198986360273196</v>
      </c>
      <c r="I40">
        <v>678.91761063053798</v>
      </c>
      <c r="J40">
        <v>276845.5</v>
      </c>
      <c r="K40">
        <v>298889.75</v>
      </c>
      <c r="L40">
        <v>0.47470780637784499</v>
      </c>
      <c r="M40">
        <v>0.17972808745242999</v>
      </c>
      <c r="N40">
        <v>0.58189795753650198</v>
      </c>
      <c r="O40">
        <v>1.6742182265374601</v>
      </c>
      <c r="P40" s="37">
        <v>0.80514029822989708</v>
      </c>
      <c r="Q40" s="41">
        <v>5.2627647560699788E-3</v>
      </c>
      <c r="R40" s="37">
        <v>1809.5886437180322</v>
      </c>
      <c r="S40" s="39">
        <v>1287.0274407102231</v>
      </c>
      <c r="T40" s="37">
        <v>0.25115333168598231</v>
      </c>
      <c r="U40" s="38">
        <v>0.16406497474369308</v>
      </c>
      <c r="V40" s="37">
        <v>1.6239083840763297E-2</v>
      </c>
      <c r="W40" s="37">
        <v>920.55991882189289</v>
      </c>
      <c r="X40" s="37">
        <v>1676.234415206131</v>
      </c>
      <c r="Y40" s="39">
        <v>2533.4619300881927</v>
      </c>
    </row>
    <row r="41" spans="1:25" x14ac:dyDescent="0.25">
      <c r="A41" s="40" t="s">
        <v>566</v>
      </c>
      <c r="B41">
        <v>0</v>
      </c>
      <c r="C41">
        <v>0.90915703079304344</v>
      </c>
      <c r="D41">
        <v>148.917291455607</v>
      </c>
      <c r="E41">
        <v>163.79710700329599</v>
      </c>
      <c r="F41">
        <v>54893.229066166299</v>
      </c>
      <c r="G41">
        <v>79.178020598404402</v>
      </c>
      <c r="H41">
        <v>50.743448618233401</v>
      </c>
      <c r="I41">
        <v>1462.12985802699</v>
      </c>
      <c r="J41">
        <v>199924.39</v>
      </c>
      <c r="K41">
        <v>221356.48</v>
      </c>
      <c r="L41">
        <v>0.32098687022043998</v>
      </c>
      <c r="M41">
        <v>0.20959370660510501</v>
      </c>
      <c r="N41">
        <v>1.7820784790325299</v>
      </c>
      <c r="O41">
        <v>0.78213524536169898</v>
      </c>
      <c r="P41" s="37">
        <v>0.4443575635492964</v>
      </c>
      <c r="Q41" s="41">
        <v>2.9839218750615112E-3</v>
      </c>
      <c r="R41" s="37">
        <v>1342.519649973613</v>
      </c>
      <c r="S41" s="39">
        <v>1351.4065300038894</v>
      </c>
      <c r="T41" s="37">
        <v>0.16702867664598467</v>
      </c>
      <c r="U41" s="38">
        <v>0.21726942689579906</v>
      </c>
      <c r="V41" s="37">
        <v>7.540369919589238E-3</v>
      </c>
      <c r="W41" s="37">
        <v>896.06514355449235</v>
      </c>
      <c r="X41" s="37">
        <v>1182.2729815749055</v>
      </c>
      <c r="Y41" s="39">
        <v>2056.6133177992974</v>
      </c>
    </row>
    <row r="42" spans="1:25" x14ac:dyDescent="0.25">
      <c r="A42" s="40" t="s">
        <v>567</v>
      </c>
      <c r="B42">
        <v>0</v>
      </c>
      <c r="C42">
        <v>1.6500450847309183</v>
      </c>
      <c r="D42">
        <v>217.24727696805101</v>
      </c>
      <c r="E42">
        <v>131.66141881721899</v>
      </c>
      <c r="F42">
        <v>35694.391942967603</v>
      </c>
      <c r="G42">
        <v>88.7612712755639</v>
      </c>
      <c r="H42">
        <v>44.139917555033499</v>
      </c>
      <c r="I42">
        <v>473.943944711722</v>
      </c>
      <c r="J42">
        <v>520331.32</v>
      </c>
      <c r="K42">
        <v>301224.81</v>
      </c>
      <c r="L42">
        <v>0.45555519878904999</v>
      </c>
      <c r="M42">
        <v>0.238329908659627</v>
      </c>
      <c r="N42">
        <v>0.96424291028736797</v>
      </c>
      <c r="O42">
        <v>0.61460270941875195</v>
      </c>
      <c r="P42" s="37">
        <v>0.80133273499918034</v>
      </c>
      <c r="Q42" s="41">
        <v>6.0863139877874398E-3</v>
      </c>
      <c r="R42" s="37">
        <v>2395.1108951138722</v>
      </c>
      <c r="S42" s="39">
        <v>2287.8745550978761</v>
      </c>
      <c r="T42" s="37">
        <v>0.14899516207854113</v>
      </c>
      <c r="U42" s="38">
        <v>0.24977391464889045</v>
      </c>
      <c r="V42" s="37">
        <v>2.3262244666309623E-2</v>
      </c>
      <c r="W42" s="37">
        <v>1307.2203403674625</v>
      </c>
      <c r="X42" s="37">
        <v>950.32043624728738</v>
      </c>
      <c r="Y42" s="39">
        <v>2294.6505628914078</v>
      </c>
    </row>
    <row r="43" spans="1:25" x14ac:dyDescent="0.25">
      <c r="A43" s="40" t="s">
        <v>568</v>
      </c>
      <c r="B43">
        <v>0</v>
      </c>
      <c r="C43">
        <v>0.93084973550025185</v>
      </c>
      <c r="D43">
        <v>125.600282952459</v>
      </c>
      <c r="E43">
        <v>134.93078223303101</v>
      </c>
      <c r="F43">
        <v>56370.588378372602</v>
      </c>
      <c r="G43">
        <v>112.154116990624</v>
      </c>
      <c r="H43">
        <v>58.888295764524997</v>
      </c>
      <c r="I43">
        <v>1223.8726319100899</v>
      </c>
      <c r="J43">
        <v>336077.75</v>
      </c>
      <c r="K43">
        <v>197447.25</v>
      </c>
      <c r="L43">
        <v>0.43453625286043801</v>
      </c>
      <c r="M43">
        <v>0.26456620396256603</v>
      </c>
      <c r="N43">
        <v>0.79619572259834503</v>
      </c>
      <c r="O43">
        <v>2.36220946536843</v>
      </c>
      <c r="P43" s="37">
        <v>0.30064160965840508</v>
      </c>
      <c r="Q43" s="41">
        <v>2.393637996597516E-3</v>
      </c>
      <c r="R43" s="37">
        <v>2675.7722363349203</v>
      </c>
      <c r="S43" s="39">
        <v>1463.3225030816207</v>
      </c>
      <c r="T43" s="37">
        <v>0.11791809658762326</v>
      </c>
      <c r="U43" s="38">
        <v>0.18721886678611588</v>
      </c>
      <c r="V43" s="37">
        <v>9.0082903339323422E-3</v>
      </c>
      <c r="W43" s="37">
        <v>755.76203726368863</v>
      </c>
      <c r="X43" s="37">
        <v>973.9184112309739</v>
      </c>
      <c r="Y43" s="39">
        <v>1713.4217707961791</v>
      </c>
    </row>
    <row r="44" spans="1:25" x14ac:dyDescent="0.25">
      <c r="A44" s="40" t="s">
        <v>569</v>
      </c>
      <c r="B44">
        <v>0</v>
      </c>
      <c r="C44">
        <v>1.8814934712985689</v>
      </c>
      <c r="D44">
        <v>242.28687958538299</v>
      </c>
      <c r="E44">
        <v>128.77370199863699</v>
      </c>
      <c r="F44">
        <v>50194.913202379801</v>
      </c>
      <c r="G44">
        <v>28.472124397040901</v>
      </c>
      <c r="H44">
        <v>28.359547091389199</v>
      </c>
      <c r="I44">
        <v>685.55467781434902</v>
      </c>
      <c r="J44">
        <v>388703.44</v>
      </c>
      <c r="K44">
        <v>201575.74</v>
      </c>
      <c r="L44">
        <v>0.58124771498892502</v>
      </c>
      <c r="M44">
        <v>0.218404566882067</v>
      </c>
      <c r="N44">
        <v>0.53871404027539005</v>
      </c>
      <c r="O44">
        <v>0.76279219407132703</v>
      </c>
      <c r="P44" s="37">
        <v>0.62158048374568198</v>
      </c>
      <c r="Q44" s="41">
        <v>4.8269209791938815E-3</v>
      </c>
      <c r="R44" s="37">
        <v>1604.3107272881409</v>
      </c>
      <c r="S44" s="39">
        <v>1565.3486455032066</v>
      </c>
      <c r="T44" s="37">
        <v>0.4644894007759558</v>
      </c>
      <c r="U44" s="38">
        <v>0.38875797150327251</v>
      </c>
      <c r="V44" s="37">
        <v>1.6081868240107919E-2</v>
      </c>
      <c r="W44" s="37">
        <v>1457.8886401634982</v>
      </c>
      <c r="X44" s="37">
        <v>929.47715253178058</v>
      </c>
      <c r="Y44" s="39">
        <v>2440.3357746136485</v>
      </c>
    </row>
    <row r="45" spans="1:25" x14ac:dyDescent="0.25">
      <c r="A45" s="40" t="s">
        <v>570</v>
      </c>
      <c r="B45">
        <v>0</v>
      </c>
      <c r="C45">
        <v>1.9445069416118164</v>
      </c>
      <c r="D45">
        <v>213.188567468961</v>
      </c>
      <c r="E45">
        <v>109.636310833762</v>
      </c>
      <c r="F45">
        <v>48215.3744783316</v>
      </c>
      <c r="G45">
        <v>25.734545050851199</v>
      </c>
      <c r="H45">
        <v>20.6567328475031</v>
      </c>
      <c r="I45">
        <v>1190.98376343926</v>
      </c>
      <c r="J45">
        <v>303973.59999999998</v>
      </c>
      <c r="K45">
        <v>194632.73</v>
      </c>
      <c r="L45">
        <v>0.61571967279954198</v>
      </c>
      <c r="M45">
        <v>0.60236683583888095</v>
      </c>
      <c r="N45">
        <v>0.48962458537071302</v>
      </c>
      <c r="O45">
        <v>2.2278817167382E-2</v>
      </c>
      <c r="P45" s="37">
        <v>0.48476670153698731</v>
      </c>
      <c r="Q45" s="41">
        <v>4.4215889594463225E-3</v>
      </c>
      <c r="R45" s="37">
        <v>1425.8438133379584</v>
      </c>
      <c r="S45" s="39">
        <v>1775.2579279607041</v>
      </c>
      <c r="T45" s="37">
        <v>0.51390067218470481</v>
      </c>
      <c r="U45" s="38">
        <v>0.53372428647798753</v>
      </c>
      <c r="V45" s="37">
        <v>9.2570531508864452E-3</v>
      </c>
      <c r="W45" s="37">
        <v>1282.7982730950916</v>
      </c>
      <c r="X45" s="37">
        <v>791.34516152166623</v>
      </c>
      <c r="Y45" s="39">
        <v>2123.1064105337982</v>
      </c>
    </row>
    <row r="46" spans="1:25" x14ac:dyDescent="0.25">
      <c r="A46" s="40" t="s">
        <v>571</v>
      </c>
      <c r="B46">
        <v>0</v>
      </c>
      <c r="C46">
        <v>0.60723454978751101</v>
      </c>
      <c r="D46">
        <v>83.725514944715997</v>
      </c>
      <c r="E46">
        <v>137.88002506447299</v>
      </c>
      <c r="F46">
        <v>50943.076487139901</v>
      </c>
      <c r="G46">
        <v>55.0200707795141</v>
      </c>
      <c r="H46">
        <v>39.147489875380501</v>
      </c>
      <c r="I46">
        <v>1287.1548912439901</v>
      </c>
      <c r="J46">
        <v>184169.8</v>
      </c>
      <c r="K46">
        <v>240786.6</v>
      </c>
      <c r="L46">
        <v>0.38925513079816798</v>
      </c>
      <c r="M46">
        <v>0.39984297835440502</v>
      </c>
      <c r="N46">
        <v>0.97015009169818001</v>
      </c>
      <c r="O46">
        <v>4.33235413876902E-2</v>
      </c>
      <c r="P46" s="37">
        <v>0.22660736051203234</v>
      </c>
      <c r="Q46" s="41">
        <v>2.7065508126365217E-3</v>
      </c>
      <c r="R46" s="37">
        <v>2199.6854856205709</v>
      </c>
      <c r="S46" s="39">
        <v>1746.3486816702252</v>
      </c>
      <c r="T46" s="37">
        <v>0.24036683000640796</v>
      </c>
      <c r="U46" s="38">
        <v>0.28162725209448281</v>
      </c>
      <c r="V46" s="37">
        <v>8.5654027149325608E-3</v>
      </c>
      <c r="W46" s="37">
        <v>503.79317831251063</v>
      </c>
      <c r="X46" s="37">
        <v>995.20578424695248</v>
      </c>
      <c r="Y46" s="39">
        <v>1457.42219458724</v>
      </c>
    </row>
    <row r="47" spans="1:25" x14ac:dyDescent="0.25">
      <c r="A47" s="40" t="s">
        <v>572</v>
      </c>
      <c r="B47">
        <v>0</v>
      </c>
      <c r="C47">
        <v>1.1180044523029562</v>
      </c>
      <c r="D47">
        <v>193.78546392234</v>
      </c>
      <c r="E47">
        <v>173.331567260904</v>
      </c>
      <c r="F47">
        <v>56428.241007455697</v>
      </c>
      <c r="G47">
        <v>95.550358082488998</v>
      </c>
      <c r="H47">
        <v>40.319773023664098</v>
      </c>
      <c r="I47">
        <v>1215.5065561452</v>
      </c>
      <c r="J47">
        <v>322995.05</v>
      </c>
      <c r="K47">
        <v>238445.58</v>
      </c>
      <c r="L47">
        <v>0.29171563008979501</v>
      </c>
      <c r="M47">
        <v>0.140674766039355</v>
      </c>
      <c r="N47">
        <v>1.3649418774015101</v>
      </c>
      <c r="O47">
        <v>2.2446790058752502</v>
      </c>
      <c r="P47" s="37">
        <v>0.59525403546785249</v>
      </c>
      <c r="Q47" s="41">
        <v>3.4341928875070856E-3</v>
      </c>
      <c r="R47" s="37">
        <v>1666.766141599976</v>
      </c>
      <c r="S47" s="39">
        <v>1375.6615933731471</v>
      </c>
      <c r="T47" s="37">
        <v>0.13840869113837131</v>
      </c>
      <c r="U47" s="38">
        <v>0.27343903929045704</v>
      </c>
      <c r="V47" s="37">
        <v>9.0702925000784532E-3</v>
      </c>
      <c r="W47" s="37">
        <v>1166.0459161662216</v>
      </c>
      <c r="X47" s="37">
        <v>1251.0918695436828</v>
      </c>
      <c r="Y47" s="39">
        <v>2414.4004217369734</v>
      </c>
    </row>
    <row r="48" spans="1:25" x14ac:dyDescent="0.25">
      <c r="A48" s="40" t="s">
        <v>573</v>
      </c>
      <c r="B48">
        <v>0</v>
      </c>
      <c r="C48">
        <v>0.77300500343327649</v>
      </c>
      <c r="D48">
        <v>124.469097747178</v>
      </c>
      <c r="E48">
        <v>161.01978278840701</v>
      </c>
      <c r="F48">
        <v>55985.801408881998</v>
      </c>
      <c r="G48">
        <v>34.1915782748029</v>
      </c>
      <c r="H48">
        <v>45.559755496336898</v>
      </c>
      <c r="I48">
        <v>1309.82625553809</v>
      </c>
      <c r="J48">
        <v>333168.34999999998</v>
      </c>
      <c r="K48">
        <v>161229.79999999999</v>
      </c>
      <c r="L48">
        <v>0.338341131945879</v>
      </c>
      <c r="M48">
        <v>0.22573132401740301</v>
      </c>
      <c r="N48">
        <v>0.84380488416473498</v>
      </c>
      <c r="O48">
        <v>1.88252928213518</v>
      </c>
      <c r="P48" s="37">
        <v>0.35798339183798833</v>
      </c>
      <c r="Q48" s="41">
        <v>2.8760824840646411E-3</v>
      </c>
      <c r="R48" s="37">
        <v>2676.7153938621177</v>
      </c>
      <c r="S48" s="39">
        <v>1001.3042944659102</v>
      </c>
      <c r="T48" s="37">
        <v>0.38679115347377852</v>
      </c>
      <c r="U48" s="38">
        <v>0.24198988514954678</v>
      </c>
      <c r="V48" s="37">
        <v>8.4171468951588675E-3</v>
      </c>
      <c r="W48" s="37">
        <v>748.95546951424092</v>
      </c>
      <c r="X48" s="37">
        <v>1162.2265018756584</v>
      </c>
      <c r="Y48" s="39">
        <v>1877.5606006202454</v>
      </c>
    </row>
    <row r="49" spans="1:25" x14ac:dyDescent="0.25">
      <c r="A49" s="40" t="s">
        <v>574</v>
      </c>
      <c r="B49">
        <v>0</v>
      </c>
      <c r="C49">
        <v>0.69565217619786657</v>
      </c>
      <c r="D49">
        <v>138.91318480253699</v>
      </c>
      <c r="E49">
        <v>199.68770249778601</v>
      </c>
      <c r="F49">
        <v>55755.683469762502</v>
      </c>
      <c r="G49">
        <v>35.726582658738899</v>
      </c>
      <c r="H49">
        <v>113.442203314208</v>
      </c>
      <c r="I49">
        <v>1344.0190130901201</v>
      </c>
      <c r="J49">
        <v>303312.15999999997</v>
      </c>
      <c r="K49">
        <v>140187.92000000001</v>
      </c>
      <c r="L49">
        <v>0.42588114746092798</v>
      </c>
      <c r="M49">
        <v>0.30157352613178401</v>
      </c>
      <c r="N49">
        <v>0.44974135330970699</v>
      </c>
      <c r="O49">
        <v>3.0278695384778298</v>
      </c>
      <c r="P49" s="37">
        <v>0.49751438765722539</v>
      </c>
      <c r="Q49" s="41">
        <v>3.5814770812751476E-3</v>
      </c>
      <c r="R49" s="37">
        <v>2183.4655971004745</v>
      </c>
      <c r="S49" s="39">
        <v>702.03582016551229</v>
      </c>
      <c r="T49" s="37">
        <v>0.37017254424598883</v>
      </c>
      <c r="U49" s="38">
        <v>9.7186053143408752E-2</v>
      </c>
      <c r="V49" s="37">
        <v>8.2030089549490186E-3</v>
      </c>
      <c r="W49" s="37">
        <v>835.86843183220094</v>
      </c>
      <c r="X49" s="37">
        <v>1441.3281146116308</v>
      </c>
      <c r="Y49" s="39">
        <v>2226.8597086424866</v>
      </c>
    </row>
    <row r="50" spans="1:25" x14ac:dyDescent="0.25">
      <c r="A50" s="40" t="s">
        <v>575</v>
      </c>
      <c r="B50">
        <v>0</v>
      </c>
      <c r="C50">
        <v>0.52620768580375732</v>
      </c>
      <c r="D50">
        <v>123.35671750201099</v>
      </c>
      <c r="E50">
        <v>234.42591362684001</v>
      </c>
      <c r="F50">
        <v>51336.580208781001</v>
      </c>
      <c r="G50">
        <v>47.267402551413497</v>
      </c>
      <c r="H50">
        <v>59.220543347384798</v>
      </c>
      <c r="I50">
        <v>1253.9539948860199</v>
      </c>
      <c r="J50">
        <v>312905.18</v>
      </c>
      <c r="K50">
        <v>209902.56</v>
      </c>
      <c r="L50">
        <v>0.38459511050735901</v>
      </c>
      <c r="M50">
        <v>0.390318407518295</v>
      </c>
      <c r="N50">
        <v>0.58120502255691397</v>
      </c>
      <c r="O50">
        <v>6.8680955246654699E-2</v>
      </c>
      <c r="P50" s="37">
        <v>0.56330225123703459</v>
      </c>
      <c r="Q50" s="41">
        <v>4.5664497454534769E-3</v>
      </c>
      <c r="R50" s="37">
        <v>2536.5880864566529</v>
      </c>
      <c r="S50" s="39">
        <v>895.38974916452128</v>
      </c>
      <c r="T50" s="37">
        <v>0.27979113059184835</v>
      </c>
      <c r="U50" s="38">
        <v>0.18616850465771462</v>
      </c>
      <c r="V50" s="37">
        <v>8.7921885850382672E-3</v>
      </c>
      <c r="W50" s="37">
        <v>742.2620549729894</v>
      </c>
      <c r="X50" s="37">
        <v>1692.0654395712154</v>
      </c>
      <c r="Y50" s="39">
        <v>2353.0113345694572</v>
      </c>
    </row>
    <row r="51" spans="1:25" x14ac:dyDescent="0.25">
      <c r="A51" s="40" t="s">
        <v>576</v>
      </c>
      <c r="B51">
        <v>0</v>
      </c>
      <c r="C51">
        <v>0.29824224258070903</v>
      </c>
      <c r="D51">
        <v>83.362396870833393</v>
      </c>
      <c r="E51">
        <v>279.51237272591999</v>
      </c>
      <c r="F51">
        <v>44208.358144543898</v>
      </c>
      <c r="G51">
        <v>46.297894196161899</v>
      </c>
      <c r="H51">
        <v>30.606965750169302</v>
      </c>
      <c r="I51">
        <v>650.85798598786198</v>
      </c>
      <c r="J51">
        <v>158089.60000000001</v>
      </c>
      <c r="K51">
        <v>298134.59999999998</v>
      </c>
      <c r="L51">
        <v>0.30829952836032498</v>
      </c>
      <c r="M51">
        <v>0.301374778352553</v>
      </c>
      <c r="N51">
        <v>0.96008991402373001</v>
      </c>
      <c r="O51">
        <v>7.1852845772951507E-2</v>
      </c>
      <c r="P51" s="37">
        <v>0.52706823604038744</v>
      </c>
      <c r="Q51" s="41">
        <v>6.3226137422255028E-3</v>
      </c>
      <c r="R51" s="37">
        <v>1896.4138020761727</v>
      </c>
      <c r="S51" s="39">
        <v>1066.6239819456589</v>
      </c>
      <c r="T51" s="37">
        <v>0.2856501408890505</v>
      </c>
      <c r="U51" s="38">
        <v>0.36021211935845077</v>
      </c>
      <c r="V51" s="37">
        <v>1.6939179110273074E-2</v>
      </c>
      <c r="W51" s="37">
        <v>501.60822419589726</v>
      </c>
      <c r="X51" s="37">
        <v>2017.4954999852353</v>
      </c>
      <c r="Y51" s="39">
        <v>2386.5005497791699</v>
      </c>
    </row>
    <row r="52" spans="1:25" x14ac:dyDescent="0.25">
      <c r="A52" s="40" t="s">
        <v>546</v>
      </c>
      <c r="B52">
        <v>2</v>
      </c>
      <c r="C52">
        <v>1.7239166072312404</v>
      </c>
      <c r="D52">
        <v>224.64443351693399</v>
      </c>
      <c r="E52">
        <v>130.31049911267601</v>
      </c>
      <c r="F52">
        <v>583.06424240542299</v>
      </c>
      <c r="G52">
        <v>66.599779197071101</v>
      </c>
      <c r="H52">
        <v>151.90053041809099</v>
      </c>
      <c r="I52">
        <v>371.85327469772102</v>
      </c>
      <c r="J52">
        <v>541120.25</v>
      </c>
      <c r="K52">
        <v>256702.25</v>
      </c>
      <c r="L52">
        <v>0.40887677880331902</v>
      </c>
      <c r="M52">
        <v>0.194763214888417</v>
      </c>
      <c r="N52">
        <v>0.87759029590249105</v>
      </c>
      <c r="O52">
        <v>1.2245375331089501</v>
      </c>
      <c r="P52" s="37">
        <v>50.206351419714096</v>
      </c>
      <c r="Q52" s="41">
        <v>0.38528247348897038</v>
      </c>
      <c r="R52" s="37">
        <v>2408.7854816986137</v>
      </c>
      <c r="S52" s="39">
        <v>1969.9276094249046</v>
      </c>
      <c r="T52" s="37">
        <v>0.19857423191849866</v>
      </c>
      <c r="U52" s="38">
        <v>7.2580391718546286E-2</v>
      </c>
      <c r="V52" s="37">
        <v>2.964879093497887E-2</v>
      </c>
      <c r="W52" s="37">
        <v>1351.730511618098</v>
      </c>
      <c r="X52" s="37">
        <v>940.56961771221904</v>
      </c>
      <c r="Y52" s="39">
        <v>2334.4145497046743</v>
      </c>
    </row>
    <row r="53" spans="1:25" x14ac:dyDescent="0.25">
      <c r="A53" s="40" t="s">
        <v>547</v>
      </c>
      <c r="B53">
        <v>2</v>
      </c>
      <c r="C53">
        <v>3.1898749814860663</v>
      </c>
      <c r="D53">
        <v>508.84906957041602</v>
      </c>
      <c r="E53">
        <v>159.520066624479</v>
      </c>
      <c r="F53">
        <v>1485.6412015649701</v>
      </c>
      <c r="G53">
        <v>79.053185845829802</v>
      </c>
      <c r="H53">
        <v>199.999999999995</v>
      </c>
      <c r="I53">
        <v>969.83461097513998</v>
      </c>
      <c r="J53">
        <v>518415.67</v>
      </c>
      <c r="K53">
        <v>209864.12</v>
      </c>
      <c r="L53">
        <v>0.66764140692355201</v>
      </c>
      <c r="M53">
        <v>0.224638464498046</v>
      </c>
      <c r="N53">
        <v>0.64288472540268604</v>
      </c>
      <c r="O53">
        <v>1.74271646571732</v>
      </c>
      <c r="P53" s="37">
        <v>54.637443680325333</v>
      </c>
      <c r="Q53" s="41">
        <v>0.34251141462312429</v>
      </c>
      <c r="R53" s="37">
        <v>1018.8004675682326</v>
      </c>
      <c r="S53" s="39">
        <v>1315.5969931609563</v>
      </c>
      <c r="T53" s="37">
        <v>0.16729243557358342</v>
      </c>
      <c r="U53" s="38">
        <v>5.5125000000001367E-2</v>
      </c>
      <c r="V53" s="37">
        <v>1.1367917658573442E-2</v>
      </c>
      <c r="W53" s="37">
        <v>3061.8466809014535</v>
      </c>
      <c r="X53" s="37">
        <v>1151.4016837022364</v>
      </c>
      <c r="Y53" s="39">
        <v>4395.6302411354445</v>
      </c>
    </row>
    <row r="54" spans="1:25" x14ac:dyDescent="0.25">
      <c r="A54" s="40" t="s">
        <v>548</v>
      </c>
      <c r="B54">
        <v>2</v>
      </c>
      <c r="C54">
        <v>0.67892636971342901</v>
      </c>
      <c r="D54">
        <v>176.83713634557299</v>
      </c>
      <c r="E54">
        <v>260.46585349191099</v>
      </c>
      <c r="F54">
        <v>725.31956201901596</v>
      </c>
      <c r="G54">
        <v>117.68398077995001</v>
      </c>
      <c r="H54">
        <v>162.21358910211899</v>
      </c>
      <c r="I54">
        <v>545.58996706279095</v>
      </c>
      <c r="J54">
        <v>382801.33</v>
      </c>
      <c r="K54">
        <v>247805.67</v>
      </c>
      <c r="L54">
        <v>0.376160421147478</v>
      </c>
      <c r="M54">
        <v>0.210012437942908</v>
      </c>
      <c r="N54">
        <v>0.51164068088695003</v>
      </c>
      <c r="O54">
        <v>0.94945026198926297</v>
      </c>
      <c r="P54" s="37">
        <v>63.503093063009835</v>
      </c>
      <c r="Q54" s="41">
        <v>0.3591049616349411</v>
      </c>
      <c r="R54" s="37">
        <v>2164.7112021308371</v>
      </c>
      <c r="S54" s="39">
        <v>951.39407595205512</v>
      </c>
      <c r="T54" s="37">
        <v>0.11237723190829693</v>
      </c>
      <c r="U54" s="38">
        <v>6.7965945769558084E-2</v>
      </c>
      <c r="V54" s="37">
        <v>2.0207483028607729E-2</v>
      </c>
      <c r="W54" s="37">
        <v>1064.0644374901099</v>
      </c>
      <c r="X54" s="37">
        <v>1880.019414507349</v>
      </c>
      <c r="Y54" s="39">
        <v>2875.9889446901016</v>
      </c>
    </row>
    <row r="55" spans="1:25" x14ac:dyDescent="0.25">
      <c r="A55" s="40" t="s">
        <v>549</v>
      </c>
      <c r="B55">
        <v>2</v>
      </c>
      <c r="C55">
        <v>0.5193164831162379</v>
      </c>
      <c r="D55">
        <v>124.14869090657599</v>
      </c>
      <c r="E55">
        <v>239.061718514311</v>
      </c>
      <c r="F55">
        <v>441.00867114517098</v>
      </c>
      <c r="G55">
        <v>133.83909009716999</v>
      </c>
      <c r="H55">
        <v>134.15218450174299</v>
      </c>
      <c r="I55">
        <v>828.74799979656598</v>
      </c>
      <c r="J55">
        <v>254926.43</v>
      </c>
      <c r="K55">
        <v>293952.03000000003</v>
      </c>
      <c r="L55">
        <v>0.51185467461589096</v>
      </c>
      <c r="M55">
        <v>0.217215502035708</v>
      </c>
      <c r="N55">
        <v>0.88694453944331197</v>
      </c>
      <c r="O55">
        <v>1.94943987709407</v>
      </c>
      <c r="P55" s="37">
        <v>67.29844862768762</v>
      </c>
      <c r="Q55" s="41">
        <v>0.5420794060432812</v>
      </c>
      <c r="R55" s="37">
        <v>2053.3960377547314</v>
      </c>
      <c r="S55" s="39">
        <v>1229.607282281806</v>
      </c>
      <c r="T55" s="37">
        <v>9.8812686117324716E-2</v>
      </c>
      <c r="U55" s="38">
        <v>8.2182783984831462E-2</v>
      </c>
      <c r="V55" s="37">
        <v>1.3303199528332281E-2</v>
      </c>
      <c r="W55" s="37">
        <v>747.0275174355163</v>
      </c>
      <c r="X55" s="37">
        <v>1725.5262678274771</v>
      </c>
      <c r="Y55" s="39">
        <v>2388.7079356101353</v>
      </c>
    </row>
    <row r="56" spans="1:25" x14ac:dyDescent="0.25">
      <c r="A56" s="40" t="s">
        <v>550</v>
      </c>
      <c r="B56">
        <v>2</v>
      </c>
      <c r="C56">
        <v>1.8333769038059551</v>
      </c>
      <c r="D56">
        <v>186.25062185721501</v>
      </c>
      <c r="E56">
        <v>101.58883395474901</v>
      </c>
      <c r="F56">
        <v>402.36285706648999</v>
      </c>
      <c r="G56">
        <v>53.789198525676198</v>
      </c>
      <c r="H56">
        <v>195.21590269541301</v>
      </c>
      <c r="I56">
        <v>588.35580861490098</v>
      </c>
      <c r="J56">
        <v>334704.5</v>
      </c>
      <c r="K56">
        <v>193260</v>
      </c>
      <c r="L56">
        <v>0.43807952178478299</v>
      </c>
      <c r="M56">
        <v>0.15105250455459501</v>
      </c>
      <c r="N56">
        <v>0.55258956335838505</v>
      </c>
      <c r="O56">
        <v>4.8104011917818301</v>
      </c>
      <c r="P56" s="37">
        <v>47.024677267103435</v>
      </c>
      <c r="Q56" s="41">
        <v>0.46289218447029096</v>
      </c>
      <c r="R56" s="37">
        <v>1797.0651408433628</v>
      </c>
      <c r="S56" s="39">
        <v>1902.3744291236214</v>
      </c>
      <c r="T56" s="37">
        <v>0.24586720684613037</v>
      </c>
      <c r="U56" s="38">
        <v>5.6475931764646416E-2</v>
      </c>
      <c r="V56" s="37">
        <v>1.8738660923489307E-2</v>
      </c>
      <c r="W56" s="37">
        <v>1120.7072636111595</v>
      </c>
      <c r="X56" s="37">
        <v>733.25918761179526</v>
      </c>
      <c r="Y56" s="39">
        <v>1893.0195127832749</v>
      </c>
    </row>
    <row r="57" spans="1:25" x14ac:dyDescent="0.25">
      <c r="A57" s="40" t="s">
        <v>551</v>
      </c>
      <c r="B57">
        <v>2</v>
      </c>
      <c r="C57">
        <v>2.8997203788574435</v>
      </c>
      <c r="D57">
        <v>422.62276462303498</v>
      </c>
      <c r="E57">
        <v>145.74604079223599</v>
      </c>
      <c r="F57">
        <v>921.86454859207504</v>
      </c>
      <c r="G57">
        <v>131.82736435233301</v>
      </c>
      <c r="H57">
        <v>94.155353702025295</v>
      </c>
      <c r="I57">
        <v>1107.51803247158</v>
      </c>
      <c r="J57">
        <v>661843.84</v>
      </c>
      <c r="K57">
        <v>199693.62</v>
      </c>
      <c r="L57">
        <v>0.59349242747394604</v>
      </c>
      <c r="M57">
        <v>0.17207715387565101</v>
      </c>
      <c r="N57">
        <v>0.74203098704065096</v>
      </c>
      <c r="O57">
        <v>2.9344797739010899</v>
      </c>
      <c r="P57" s="37">
        <v>66.816317849025396</v>
      </c>
      <c r="Q57" s="41">
        <v>0.45844345057903457</v>
      </c>
      <c r="R57" s="37">
        <v>1566.0392562864947</v>
      </c>
      <c r="S57" s="39">
        <v>1370.147819553242</v>
      </c>
      <c r="T57" s="37">
        <v>0.10032059781346871</v>
      </c>
      <c r="U57" s="38">
        <v>0.11709371338448754</v>
      </c>
      <c r="V57" s="37">
        <v>9.9546911894483388E-3</v>
      </c>
      <c r="W57" s="37">
        <v>2543.0057486925748</v>
      </c>
      <c r="X57" s="37">
        <v>1051.9819876715364</v>
      </c>
      <c r="Y57" s="39">
        <v>3737.9630116147105</v>
      </c>
    </row>
    <row r="58" spans="1:25" x14ac:dyDescent="0.25">
      <c r="A58" s="40" t="s">
        <v>552</v>
      </c>
      <c r="B58">
        <v>2</v>
      </c>
      <c r="C58">
        <v>0.47543247323106752</v>
      </c>
      <c r="D58">
        <v>97.910400109050101</v>
      </c>
      <c r="E58">
        <v>205.93965625369501</v>
      </c>
      <c r="F58">
        <v>383.78600167498598</v>
      </c>
      <c r="G58">
        <v>143.40500433893899</v>
      </c>
      <c r="H58">
        <v>129.557178741651</v>
      </c>
      <c r="I58">
        <v>588.32886876371299</v>
      </c>
      <c r="J58">
        <v>316245.05</v>
      </c>
      <c r="K58">
        <v>293619.13</v>
      </c>
      <c r="L58">
        <v>0.30278491367789701</v>
      </c>
      <c r="M58">
        <v>0.335368630636104</v>
      </c>
      <c r="N58">
        <v>1.8092757205372301</v>
      </c>
      <c r="O58">
        <v>1.2693563369412899</v>
      </c>
      <c r="P58" s="37">
        <v>52.538743086297735</v>
      </c>
      <c r="Q58" s="41">
        <v>0.53660022865580603</v>
      </c>
      <c r="R58" s="37">
        <v>3229.9433936310579</v>
      </c>
      <c r="S58" s="39">
        <v>1425.7532295688284</v>
      </c>
      <c r="T58" s="37">
        <v>9.2221328404569453E-2</v>
      </c>
      <c r="U58" s="38">
        <v>8.5097561610112449E-2</v>
      </c>
      <c r="V58" s="37">
        <v>1.873951897544552E-2</v>
      </c>
      <c r="W58" s="37">
        <v>589.14647098149612</v>
      </c>
      <c r="X58" s="37">
        <v>1486.4541619692209</v>
      </c>
      <c r="Y58" s="39">
        <v>1998.3156375571029</v>
      </c>
    </row>
    <row r="59" spans="1:25" x14ac:dyDescent="0.25">
      <c r="P59" s="51" t="s">
        <v>1840</v>
      </c>
      <c r="Q59" s="47">
        <f>MEDIAN(Q7:Q51)</f>
        <v>3.2862569238105044E-2</v>
      </c>
    </row>
    <row r="60" spans="1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70" ht="15.75" customHeight="1" x14ac:dyDescent="0.25"/>
  </sheetData>
  <sortState xmlns:xlrd2="http://schemas.microsoft.com/office/spreadsheetml/2017/richdata2" ref="A7:AA58">
    <sortCondition ref="B7:B5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8">
    <cfRule type="cellIs" dxfId="1492" priority="5" operator="equal">
      <formula>2</formula>
    </cfRule>
    <cfRule type="cellIs" dxfId="1491" priority="6" operator="equal">
      <formula>1</formula>
    </cfRule>
  </conditionalFormatting>
  <conditionalFormatting sqref="B60">
    <cfRule type="cellIs" dxfId="1490" priority="29" operator="equal">
      <formula>2</formula>
    </cfRule>
    <cfRule type="cellIs" dxfId="1489" priority="30" operator="equal">
      <formula>1</formula>
    </cfRule>
  </conditionalFormatting>
  <conditionalFormatting sqref="B149:B3259">
    <cfRule type="cellIs" dxfId="1488" priority="31" operator="equal">
      <formula>2</formula>
    </cfRule>
    <cfRule type="cellIs" dxfId="1487" priority="32" operator="equal">
      <formula>1</formula>
    </cfRule>
  </conditionalFormatting>
  <conditionalFormatting sqref="C2:C4">
    <cfRule type="cellIs" dxfId="1486" priority="37" operator="between">
      <formula>0.6</formula>
      <formula>1.5</formula>
    </cfRule>
  </conditionalFormatting>
  <conditionalFormatting sqref="C5:C6">
    <cfRule type="cellIs" dxfId="1485" priority="39" operator="between">
      <formula>0.5</formula>
      <formula>1.7</formula>
    </cfRule>
  </conditionalFormatting>
  <conditionalFormatting sqref="R3:S4">
    <cfRule type="cellIs" dxfId="1484" priority="38" operator="lessThan">
      <formula>100</formula>
    </cfRule>
  </conditionalFormatting>
  <conditionalFormatting sqref="R7:S58">
    <cfRule type="cellIs" dxfId="1483" priority="2" operator="lessThan">
      <formula>100</formula>
    </cfRule>
    <cfRule type="cellIs" dxfId="1482" priority="3" operator="lessThan">
      <formula>150</formula>
    </cfRule>
    <cfRule type="cellIs" dxfId="1481" priority="4" operator="lessThan">
      <formula>200</formula>
    </cfRule>
  </conditionalFormatting>
  <conditionalFormatting sqref="R60:S60">
    <cfRule type="cellIs" dxfId="1480" priority="26" operator="lessThan">
      <formula>100</formula>
    </cfRule>
    <cfRule type="cellIs" dxfId="1479" priority="27" operator="lessThan">
      <formula>150</formula>
    </cfRule>
    <cfRule type="cellIs" dxfId="1478" priority="28" operator="lessThan">
      <formula>200</formula>
    </cfRule>
  </conditionalFormatting>
  <conditionalFormatting sqref="Y7:Y58">
    <cfRule type="cellIs" dxfId="1477" priority="1" operator="lessThan">
      <formula>1000</formula>
    </cfRule>
  </conditionalFormatting>
  <conditionalFormatting sqref="Y60">
    <cfRule type="cellIs" dxfId="1476" priority="25" operator="lessThan">
      <formula>1000</formula>
    </cfRule>
  </conditionalFormatting>
  <conditionalFormatting sqref="AD4">
    <cfRule type="cellIs" dxfId="1475" priority="34" operator="greaterThan">
      <formula>2</formula>
    </cfRule>
    <cfRule type="cellIs" dxfId="1474" priority="35" operator="greaterThan">
      <formula>1</formula>
    </cfRule>
    <cfRule type="cellIs" dxfId="1473" priority="36" operator="greaterThan">
      <formula>10</formula>
    </cfRule>
  </conditionalFormatting>
  <conditionalFormatting sqref="AI5:AI6">
    <cfRule type="cellIs" dxfId="1472" priority="3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A5388-3B41-47C8-8BF4-0B9469BFEC66}">
  <sheetPr codeName="Sheet6"/>
  <dimension ref="A1:AI70"/>
  <sheetViews>
    <sheetView zoomScale="80" zoomScaleNormal="80" workbookViewId="0">
      <selection activeCell="K42" sqref="K4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182.58502493466679</v>
      </c>
      <c r="E5" s="31">
        <f t="shared" si="1"/>
        <v>174.99348513132102</v>
      </c>
      <c r="F5" s="31">
        <f t="shared" si="1"/>
        <v>4711.1496041250975</v>
      </c>
      <c r="G5" s="31">
        <f t="shared" si="1"/>
        <v>78.098970116237879</v>
      </c>
      <c r="H5" s="31">
        <f t="shared" si="1"/>
        <v>88.011719472546233</v>
      </c>
      <c r="I5" s="31">
        <f t="shared" si="1"/>
        <v>717.31560405330958</v>
      </c>
      <c r="J5" s="31">
        <f t="shared" si="1"/>
        <v>292046.0108333333</v>
      </c>
      <c r="K5" s="31">
        <f t="shared" si="1"/>
        <v>257342.32883333333</v>
      </c>
      <c r="L5" s="31">
        <f t="shared" si="1"/>
        <v>0.46472012018102687</v>
      </c>
      <c r="M5" s="31">
        <f t="shared" si="1"/>
        <v>0.28217697233992356</v>
      </c>
      <c r="N5" s="31">
        <f t="shared" si="1"/>
        <v>0.85939666629116385</v>
      </c>
      <c r="O5" s="31">
        <f t="shared" si="1"/>
        <v>0.70973899418763553</v>
      </c>
      <c r="P5" s="31">
        <f t="shared" si="1"/>
        <v>16.567480123720987</v>
      </c>
      <c r="Q5" s="31">
        <f t="shared" si="1"/>
        <v>0.12448333860370302</v>
      </c>
      <c r="R5" s="31">
        <f t="shared" si="1"/>
        <v>1940.3623410349637</v>
      </c>
      <c r="S5" s="31">
        <f t="shared" si="1"/>
        <v>1503.238698594394</v>
      </c>
      <c r="T5" s="31">
        <f t="shared" si="1"/>
        <v>0.22230350722221479</v>
      </c>
      <c r="U5" s="31">
        <f t="shared" si="1"/>
        <v>0.17168735086403628</v>
      </c>
      <c r="V5" s="31">
        <f t="shared" si="1"/>
        <v>0.12143842120683923</v>
      </c>
      <c r="W5" s="31">
        <f t="shared" si="1"/>
        <v>1098.6506333803093</v>
      </c>
      <c r="X5" s="31">
        <f t="shared" si="1"/>
        <v>1263.0874452393575</v>
      </c>
      <c r="Y5" s="31">
        <f t="shared" si="1"/>
        <v>2351.6689016709515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119.74689508963411</v>
      </c>
      <c r="E6" s="31">
        <f t="shared" si="2"/>
        <v>80.85099445401508</v>
      </c>
      <c r="F6" s="31">
        <f t="shared" si="2"/>
        <v>8666.0676531329245</v>
      </c>
      <c r="G6" s="31">
        <f t="shared" si="2"/>
        <v>41.759860644358817</v>
      </c>
      <c r="H6" s="31">
        <f t="shared" si="2"/>
        <v>54.970427270965651</v>
      </c>
      <c r="I6" s="31">
        <f t="shared" si="2"/>
        <v>501.92169968470103</v>
      </c>
      <c r="J6" s="31">
        <f t="shared" si="2"/>
        <v>118529.44483587093</v>
      </c>
      <c r="K6" s="31">
        <f t="shared" si="2"/>
        <v>145529.2701113275</v>
      </c>
      <c r="L6" s="31">
        <f t="shared" si="2"/>
        <v>0.10573489481568199</v>
      </c>
      <c r="M6" s="31">
        <f t="shared" si="2"/>
        <v>0.1739610427808661</v>
      </c>
      <c r="N6" s="31">
        <f t="shared" si="2"/>
        <v>0.33310877248499859</v>
      </c>
      <c r="O6" s="31">
        <f t="shared" si="2"/>
        <v>1.1414119450285474</v>
      </c>
      <c r="P6" s="31">
        <f t="shared" si="2"/>
        <v>20.274686065307328</v>
      </c>
      <c r="Q6" s="49">
        <f t="shared" si="2"/>
        <v>0.15521985635842869</v>
      </c>
      <c r="R6" s="31">
        <f t="shared" si="2"/>
        <v>855.46945355217304</v>
      </c>
      <c r="S6" s="31">
        <f t="shared" si="2"/>
        <v>651.91487103512361</v>
      </c>
      <c r="T6" s="31">
        <f t="shared" si="2"/>
        <v>0.11941229009343457</v>
      </c>
      <c r="U6" s="31">
        <f t="shared" si="2"/>
        <v>9.7656240398756977E-2</v>
      </c>
      <c r="V6" s="31">
        <f t="shared" si="2"/>
        <v>0.36118327381002402</v>
      </c>
      <c r="W6" s="31">
        <f t="shared" si="2"/>
        <v>720.541031131262</v>
      </c>
      <c r="X6" s="31">
        <f t="shared" si="2"/>
        <v>583.57530255110771</v>
      </c>
      <c r="Y6" s="31">
        <f t="shared" si="2"/>
        <v>1050.3324536203763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555</v>
      </c>
      <c r="B7">
        <v>0</v>
      </c>
      <c r="C7">
        <v>1.0489049984803649</v>
      </c>
      <c r="D7">
        <v>57.407637308225603</v>
      </c>
      <c r="E7">
        <v>54.731017004778103</v>
      </c>
      <c r="F7">
        <v>253.006692529856</v>
      </c>
      <c r="G7">
        <v>112.228498889958</v>
      </c>
      <c r="H7">
        <v>112.85252665461</v>
      </c>
      <c r="I7">
        <v>161.04423054649101</v>
      </c>
      <c r="J7">
        <v>256121</v>
      </c>
      <c r="K7">
        <v>51151.5</v>
      </c>
      <c r="L7">
        <v>0.39192379260434501</v>
      </c>
      <c r="M7">
        <v>0.21045135093189901</v>
      </c>
      <c r="N7">
        <v>0.47669831658130601</v>
      </c>
      <c r="O7">
        <v>0.56664666086200199</v>
      </c>
      <c r="P7" s="37">
        <v>12.418558348411519</v>
      </c>
      <c r="Q7" s="41">
        <v>0.22690165518626046</v>
      </c>
      <c r="R7" s="37">
        <v>4461.4447137907546</v>
      </c>
      <c r="S7" s="39">
        <v>934.59801771149978</v>
      </c>
      <c r="T7" s="37">
        <v>0.11783994378261571</v>
      </c>
      <c r="U7" s="38">
        <v>9.7693869395963848E-2</v>
      </c>
      <c r="V7" s="37">
        <v>6.8459453422128336E-2</v>
      </c>
      <c r="W7" s="37">
        <v>345.43324192176988</v>
      </c>
      <c r="X7" s="37">
        <v>395.04362343569233</v>
      </c>
      <c r="Y7" s="39">
        <v>737.49674155321611</v>
      </c>
    </row>
    <row r="8" spans="1:35" x14ac:dyDescent="0.25">
      <c r="A8" s="40" t="s">
        <v>554</v>
      </c>
      <c r="B8">
        <v>0</v>
      </c>
      <c r="C8">
        <v>0.74313023041904347</v>
      </c>
      <c r="D8">
        <v>145.50304490404301</v>
      </c>
      <c r="E8">
        <v>195.79750486263401</v>
      </c>
      <c r="F8">
        <v>929.44616553346395</v>
      </c>
      <c r="G8">
        <v>49.417115833094201</v>
      </c>
      <c r="H8">
        <v>199.99999999996501</v>
      </c>
      <c r="I8">
        <v>1626.5637527885899</v>
      </c>
      <c r="J8">
        <v>252917.84</v>
      </c>
      <c r="K8">
        <v>811693.29</v>
      </c>
      <c r="L8">
        <v>0.45401939627841698</v>
      </c>
      <c r="M8">
        <v>8.2500109561593996E-2</v>
      </c>
      <c r="N8">
        <v>0.80032382023078097</v>
      </c>
      <c r="O8">
        <v>1.0404082079921699</v>
      </c>
      <c r="P8" s="37">
        <v>30.651730243866059</v>
      </c>
      <c r="Q8" s="41">
        <v>0.21066040414535928</v>
      </c>
      <c r="R8" s="37">
        <v>1738.2305653245633</v>
      </c>
      <c r="S8" s="39">
        <v>4145.5752491302737</v>
      </c>
      <c r="T8" s="37">
        <v>0.26761982720050481</v>
      </c>
      <c r="U8" s="38">
        <v>5.5125000000009639E-2</v>
      </c>
      <c r="V8" s="37">
        <v>6.7780927621795811E-3</v>
      </c>
      <c r="W8" s="37">
        <v>875.52093880531027</v>
      </c>
      <c r="X8" s="37">
        <v>1413.2490133309577</v>
      </c>
      <c r="Y8" s="39">
        <v>2244.6144452623171</v>
      </c>
    </row>
    <row r="9" spans="1:35" x14ac:dyDescent="0.25">
      <c r="A9" s="40" t="s">
        <v>553</v>
      </c>
      <c r="B9">
        <v>0</v>
      </c>
      <c r="C9">
        <v>0.57419066512763695</v>
      </c>
      <c r="D9">
        <v>107.19802559166099</v>
      </c>
      <c r="E9">
        <v>186.69412810435</v>
      </c>
      <c r="F9">
        <v>648.56531827843901</v>
      </c>
      <c r="G9">
        <v>65.812726352693403</v>
      </c>
      <c r="H9">
        <v>200</v>
      </c>
      <c r="I9">
        <v>1412.4755426853701</v>
      </c>
      <c r="J9">
        <v>300708.2</v>
      </c>
      <c r="K9">
        <v>315740.15000000002</v>
      </c>
      <c r="L9">
        <v>0.35566297976026301</v>
      </c>
      <c r="M9">
        <v>0.19390611238168401</v>
      </c>
      <c r="N9">
        <v>0.75647265238743999</v>
      </c>
      <c r="O9">
        <v>2.3865231549718802</v>
      </c>
      <c r="P9" s="37">
        <v>30.857712181506066</v>
      </c>
      <c r="Q9" s="41">
        <v>0.28785709448650992</v>
      </c>
      <c r="R9" s="37">
        <v>2805.1654714748061</v>
      </c>
      <c r="S9" s="39">
        <v>1691.2162862643522</v>
      </c>
      <c r="T9" s="37">
        <v>0.2009489764810323</v>
      </c>
      <c r="U9" s="38">
        <v>5.5124999999999987E-2</v>
      </c>
      <c r="V9" s="37">
        <v>7.8054448851124815E-3</v>
      </c>
      <c r="W9" s="37">
        <v>645.03197212114731</v>
      </c>
      <c r="X9" s="37">
        <v>1347.5416478022153</v>
      </c>
      <c r="Y9" s="39">
        <v>1932.825991596826</v>
      </c>
    </row>
    <row r="10" spans="1:35" x14ac:dyDescent="0.25">
      <c r="A10" s="40" t="s">
        <v>526</v>
      </c>
      <c r="B10">
        <v>0</v>
      </c>
      <c r="C10">
        <v>1.5017727520771713</v>
      </c>
      <c r="D10">
        <v>163.49823649207599</v>
      </c>
      <c r="E10">
        <v>108.87015779580101</v>
      </c>
      <c r="F10">
        <v>1225.30503723478</v>
      </c>
      <c r="G10">
        <v>83.875381405718102</v>
      </c>
      <c r="H10">
        <v>113.478918873322</v>
      </c>
      <c r="I10">
        <v>1750.915277088</v>
      </c>
      <c r="J10">
        <v>274999.89</v>
      </c>
      <c r="K10">
        <v>198273.59</v>
      </c>
      <c r="L10">
        <v>0.43705908292347601</v>
      </c>
      <c r="M10">
        <v>0.12886543788699201</v>
      </c>
      <c r="N10">
        <v>1.42587079455002</v>
      </c>
      <c r="O10">
        <v>2.5214084897535698</v>
      </c>
      <c r="P10" s="37">
        <v>14.52705919368292</v>
      </c>
      <c r="Q10" s="41">
        <v>0.13343472157843433</v>
      </c>
      <c r="R10" s="37">
        <v>1681.9746555084587</v>
      </c>
      <c r="S10" s="39">
        <v>1821.1931902577546</v>
      </c>
      <c r="T10" s="37">
        <v>0.15767439477894765</v>
      </c>
      <c r="U10" s="38">
        <v>9.7154609062740094E-2</v>
      </c>
      <c r="V10" s="37">
        <v>6.2967067249170431E-3</v>
      </c>
      <c r="W10" s="37">
        <v>983.80160773238561</v>
      </c>
      <c r="X10" s="37">
        <v>785.81513688872451</v>
      </c>
      <c r="Y10" s="39">
        <v>1791.2717476412386</v>
      </c>
    </row>
    <row r="11" spans="1:35" x14ac:dyDescent="0.25">
      <c r="A11" s="40" t="s">
        <v>527</v>
      </c>
      <c r="B11">
        <v>0</v>
      </c>
      <c r="C11">
        <v>0.73088686507242884</v>
      </c>
      <c r="D11">
        <v>190.92451673260101</v>
      </c>
      <c r="E11">
        <v>261.22307823069298</v>
      </c>
      <c r="F11">
        <v>2268.57325450799</v>
      </c>
      <c r="G11">
        <v>46.640712268713301</v>
      </c>
      <c r="H11">
        <v>153.85349675500501</v>
      </c>
      <c r="I11">
        <v>689.59026388862401</v>
      </c>
      <c r="J11">
        <v>235078.42</v>
      </c>
      <c r="K11">
        <v>379481.58</v>
      </c>
      <c r="L11">
        <v>0.60795411838598601</v>
      </c>
      <c r="M11">
        <v>0.19450523148349899</v>
      </c>
      <c r="N11">
        <v>0.67257935165843497</v>
      </c>
      <c r="O11">
        <v>0.95389796490021495</v>
      </c>
      <c r="P11" s="37">
        <v>21.984694508537778</v>
      </c>
      <c r="Q11" s="41">
        <v>0.11514861938515944</v>
      </c>
      <c r="R11" s="37">
        <v>1231.2636638972808</v>
      </c>
      <c r="S11" s="39">
        <v>1452.7107733753519</v>
      </c>
      <c r="T11" s="37">
        <v>0.28355055822917524</v>
      </c>
      <c r="U11" s="38">
        <v>7.165907979040681E-2</v>
      </c>
      <c r="V11" s="37">
        <v>1.5987754725290973E-2</v>
      </c>
      <c r="W11" s="37">
        <v>1148.8310244016911</v>
      </c>
      <c r="X11" s="37">
        <v>1885.4849954691913</v>
      </c>
      <c r="Y11" s="39">
        <v>2973.616725021504</v>
      </c>
    </row>
    <row r="12" spans="1:35" x14ac:dyDescent="0.25">
      <c r="A12" s="40" t="s">
        <v>528</v>
      </c>
      <c r="B12">
        <v>0</v>
      </c>
      <c r="C12">
        <v>1.2691280572613177</v>
      </c>
      <c r="D12">
        <v>213.82404397437301</v>
      </c>
      <c r="E12">
        <v>168.48106284545401</v>
      </c>
      <c r="F12">
        <v>1526.1031527396599</v>
      </c>
      <c r="G12">
        <v>111.146087007232</v>
      </c>
      <c r="H12">
        <v>86.976447021699997</v>
      </c>
      <c r="I12">
        <v>683.16031402920498</v>
      </c>
      <c r="J12">
        <v>356991.11</v>
      </c>
      <c r="K12">
        <v>157528.94</v>
      </c>
      <c r="L12">
        <v>0.45252426939436802</v>
      </c>
      <c r="M12">
        <v>0.14619263739622701</v>
      </c>
      <c r="N12">
        <v>0.96742348332815697</v>
      </c>
      <c r="O12">
        <v>1.6836195779521099</v>
      </c>
      <c r="P12" s="37">
        <v>23.606072843793587</v>
      </c>
      <c r="Q12" s="41">
        <v>0.14011113442136344</v>
      </c>
      <c r="R12" s="37">
        <v>1669.5555063152096</v>
      </c>
      <c r="S12" s="39">
        <v>934.99493260260192</v>
      </c>
      <c r="T12" s="37">
        <v>0.11898754473596072</v>
      </c>
      <c r="U12" s="38">
        <v>0.12675845447273029</v>
      </c>
      <c r="V12" s="37">
        <v>1.6138232525504521E-2</v>
      </c>
      <c r="W12" s="37">
        <v>1286.6220623977415</v>
      </c>
      <c r="X12" s="37">
        <v>1216.0813591487654</v>
      </c>
      <c r="Y12" s="39">
        <v>2514.2870875888652</v>
      </c>
    </row>
    <row r="13" spans="1:35" x14ac:dyDescent="0.25">
      <c r="A13" s="40" t="s">
        <v>529</v>
      </c>
      <c r="B13">
        <v>0</v>
      </c>
      <c r="C13">
        <v>1.6304956534062267</v>
      </c>
      <c r="D13">
        <v>126.551631338961</v>
      </c>
      <c r="E13">
        <v>77.615436186281897</v>
      </c>
      <c r="F13">
        <v>1209.89849998063</v>
      </c>
      <c r="G13">
        <v>54.697675917198403</v>
      </c>
      <c r="H13">
        <v>69.413140993142207</v>
      </c>
      <c r="I13">
        <v>213.62441405564701</v>
      </c>
      <c r="J13">
        <v>220526.41</v>
      </c>
      <c r="K13">
        <v>87323.839000000007</v>
      </c>
      <c r="L13">
        <v>0.44269564665529099</v>
      </c>
      <c r="M13">
        <v>0.89007239695199403</v>
      </c>
      <c r="N13">
        <v>1.1473419379347001</v>
      </c>
      <c r="O13">
        <v>7.8597403938690802E-3</v>
      </c>
      <c r="P13" s="37">
        <v>8.1183339483570318</v>
      </c>
      <c r="Q13" s="41">
        <v>0.10459689911260078</v>
      </c>
      <c r="R13" s="37">
        <v>1742.5805393952858</v>
      </c>
      <c r="S13" s="39">
        <v>1125.0834021008054</v>
      </c>
      <c r="T13" s="37">
        <v>0.24178358181104564</v>
      </c>
      <c r="U13" s="38">
        <v>0.15883159647089351</v>
      </c>
      <c r="V13" s="37">
        <v>5.1609269702329513E-2</v>
      </c>
      <c r="W13" s="37">
        <v>761.48649088615718</v>
      </c>
      <c r="X13" s="37">
        <v>560.22133012609208</v>
      </c>
      <c r="Y13" s="39">
        <v>1342.7354550917019</v>
      </c>
    </row>
    <row r="14" spans="1:35" x14ac:dyDescent="0.25">
      <c r="A14" s="40" t="s">
        <v>525</v>
      </c>
      <c r="B14">
        <v>0</v>
      </c>
      <c r="C14">
        <v>1.240975845536991</v>
      </c>
      <c r="D14">
        <v>384.18009245480602</v>
      </c>
      <c r="E14">
        <v>309.57902511677401</v>
      </c>
      <c r="F14">
        <v>5876.0015502156903</v>
      </c>
      <c r="G14">
        <v>77.009172940721299</v>
      </c>
      <c r="H14">
        <v>171.17514566496899</v>
      </c>
      <c r="I14">
        <v>387.703836300803</v>
      </c>
      <c r="J14">
        <v>387171.25</v>
      </c>
      <c r="K14">
        <v>448062.5</v>
      </c>
      <c r="L14">
        <v>0.46745700100015702</v>
      </c>
      <c r="M14">
        <v>0.179508914415687</v>
      </c>
      <c r="N14">
        <v>0.90331146444844002</v>
      </c>
      <c r="O14">
        <v>0.65743112424782901</v>
      </c>
      <c r="P14" s="37">
        <v>20.240651312807302</v>
      </c>
      <c r="Q14" s="41">
        <v>6.5381210193980285E-2</v>
      </c>
      <c r="R14" s="37">
        <v>1007.7858212956359</v>
      </c>
      <c r="S14" s="39">
        <v>1447.3283512375867</v>
      </c>
      <c r="T14" s="37">
        <v>0.17173278838067896</v>
      </c>
      <c r="U14" s="38">
        <v>6.4407715017100547E-2</v>
      </c>
      <c r="V14" s="37">
        <v>2.843665439370625E-2</v>
      </c>
      <c r="W14" s="37">
        <v>2311.6884972281186</v>
      </c>
      <c r="X14" s="37">
        <v>2234.5139285671025</v>
      </c>
      <c r="Y14" s="39">
        <v>4562.6112758920799</v>
      </c>
    </row>
    <row r="15" spans="1:35" x14ac:dyDescent="0.25">
      <c r="A15" s="40" t="s">
        <v>530</v>
      </c>
      <c r="B15">
        <v>0</v>
      </c>
      <c r="C15">
        <v>5.7011844787886963</v>
      </c>
      <c r="D15">
        <v>478.09469302103503</v>
      </c>
      <c r="E15">
        <v>83.858835791016801</v>
      </c>
      <c r="F15">
        <v>47824.443146455502</v>
      </c>
      <c r="G15">
        <v>68.635350731329794</v>
      </c>
      <c r="H15">
        <v>42.132682821658598</v>
      </c>
      <c r="I15">
        <v>927.44948503059402</v>
      </c>
      <c r="J15">
        <v>577729.02</v>
      </c>
      <c r="K15">
        <v>114432.72</v>
      </c>
      <c r="L15">
        <v>0.46148531891290701</v>
      </c>
      <c r="M15">
        <v>0.57688157641769</v>
      </c>
      <c r="N15">
        <v>1.2336361738683199</v>
      </c>
      <c r="O15">
        <v>2.40286830466745E-2</v>
      </c>
      <c r="P15" s="37">
        <v>0.83832579569886756</v>
      </c>
      <c r="Q15" s="41">
        <v>9.996868997657506E-3</v>
      </c>
      <c r="R15" s="37">
        <v>1208.3987302795292</v>
      </c>
      <c r="S15" s="39">
        <v>1364.587510911502</v>
      </c>
      <c r="T15" s="37">
        <v>0.19268496276457753</v>
      </c>
      <c r="U15" s="38">
        <v>0.26167334386626145</v>
      </c>
      <c r="V15" s="37">
        <v>1.1887439885349998E-2</v>
      </c>
      <c r="W15" s="37">
        <v>2876.7914427334595</v>
      </c>
      <c r="X15" s="37">
        <v>605.28563437967694</v>
      </c>
      <c r="Y15" s="39">
        <v>3695.7719792715648</v>
      </c>
    </row>
    <row r="16" spans="1:35" x14ac:dyDescent="0.25">
      <c r="A16" s="40" t="s">
        <v>531</v>
      </c>
      <c r="B16">
        <v>0</v>
      </c>
      <c r="C16">
        <v>0.94309871710351123</v>
      </c>
      <c r="D16">
        <v>215.35083859410901</v>
      </c>
      <c r="E16">
        <v>228.34389941225299</v>
      </c>
      <c r="F16">
        <v>1995.0824055292001</v>
      </c>
      <c r="G16">
        <v>79.531546232643393</v>
      </c>
      <c r="H16">
        <v>104.07499091665601</v>
      </c>
      <c r="I16">
        <v>370.01005805044099</v>
      </c>
      <c r="J16">
        <v>298279.36</v>
      </c>
      <c r="K16">
        <v>224071.66</v>
      </c>
      <c r="L16">
        <v>0.52802401702159896</v>
      </c>
      <c r="M16">
        <v>0.18446134115626101</v>
      </c>
      <c r="N16">
        <v>0.72230484732576705</v>
      </c>
      <c r="O16">
        <v>0.55592790052553098</v>
      </c>
      <c r="P16" s="37">
        <v>24.647628634283919</v>
      </c>
      <c r="Q16" s="41">
        <v>0.11445336732929798</v>
      </c>
      <c r="R16" s="37">
        <v>1385.0856674033844</v>
      </c>
      <c r="S16" s="39">
        <v>981.29032821437511</v>
      </c>
      <c r="T16" s="37">
        <v>0.16628621756346357</v>
      </c>
      <c r="U16" s="38">
        <v>0.10593323048021111</v>
      </c>
      <c r="V16" s="37">
        <v>2.9796487311966619E-2</v>
      </c>
      <c r="W16" s="37">
        <v>1295.809091162093</v>
      </c>
      <c r="X16" s="37">
        <v>1648.1660007409796</v>
      </c>
      <c r="Y16" s="39">
        <v>2918.0252387428081</v>
      </c>
    </row>
    <row r="17" spans="1:25" x14ac:dyDescent="0.25">
      <c r="A17" s="40" t="s">
        <v>532</v>
      </c>
      <c r="B17">
        <v>0</v>
      </c>
      <c r="C17">
        <v>0.77324456011033138</v>
      </c>
      <c r="D17">
        <v>211.20099998120401</v>
      </c>
      <c r="E17">
        <v>273.13609545609802</v>
      </c>
      <c r="F17">
        <v>1253.30683532735</v>
      </c>
      <c r="G17">
        <v>113.30173531740699</v>
      </c>
      <c r="H17">
        <v>60.048187250945503</v>
      </c>
      <c r="I17">
        <v>236.024934140043</v>
      </c>
      <c r="J17">
        <v>438405.32</v>
      </c>
      <c r="K17">
        <v>286602.21000000002</v>
      </c>
      <c r="L17">
        <v>0.37103955423422202</v>
      </c>
      <c r="M17">
        <v>0.31887371798509001</v>
      </c>
      <c r="N17">
        <v>1.4843423147635899</v>
      </c>
      <c r="O17">
        <v>6.3645023746015494E-2</v>
      </c>
      <c r="P17" s="37">
        <v>46.027528826348728</v>
      </c>
      <c r="Q17" s="41">
        <v>0.21793234326752706</v>
      </c>
      <c r="R17" s="37">
        <v>2075.7729368659061</v>
      </c>
      <c r="S17" s="39">
        <v>1049.3018490339607</v>
      </c>
      <c r="T17" s="37">
        <v>0.11672371974666651</v>
      </c>
      <c r="U17" s="38">
        <v>0.18360254496818973</v>
      </c>
      <c r="V17" s="37">
        <v>4.6711166513697347E-2</v>
      </c>
      <c r="W17" s="37">
        <v>1270.8386817754219</v>
      </c>
      <c r="X17" s="37">
        <v>1971.4720965377676</v>
      </c>
      <c r="Y17" s="39">
        <v>3185.3158207280035</v>
      </c>
    </row>
    <row r="18" spans="1:25" x14ac:dyDescent="0.25">
      <c r="A18" s="40" t="s">
        <v>533</v>
      </c>
      <c r="B18">
        <v>0</v>
      </c>
      <c r="C18">
        <v>0.89209679616340787</v>
      </c>
      <c r="D18">
        <v>393.86390209546403</v>
      </c>
      <c r="E18">
        <v>441.50354960283801</v>
      </c>
      <c r="F18">
        <v>9685.1905607625995</v>
      </c>
      <c r="G18">
        <v>21.9959823699214</v>
      </c>
      <c r="H18">
        <v>122.913216546477</v>
      </c>
      <c r="I18">
        <v>752.34182058417696</v>
      </c>
      <c r="J18">
        <v>367446.86</v>
      </c>
      <c r="K18">
        <v>551309.75</v>
      </c>
      <c r="L18">
        <v>0.66071385594668697</v>
      </c>
      <c r="M18">
        <v>0.239352231474209</v>
      </c>
      <c r="N18">
        <v>0.36805024178356599</v>
      </c>
      <c r="O18">
        <v>0.45926654897153402</v>
      </c>
      <c r="P18" s="37">
        <v>17.954454251014756</v>
      </c>
      <c r="Q18" s="41">
        <v>4.5585427238932365E-2</v>
      </c>
      <c r="R18" s="37">
        <v>932.92850155874112</v>
      </c>
      <c r="S18" s="39">
        <v>1248.7096660852219</v>
      </c>
      <c r="T18" s="37">
        <v>0.60124616293949407</v>
      </c>
      <c r="U18" s="38">
        <v>8.9697432951249226E-2</v>
      </c>
      <c r="V18" s="37">
        <v>1.4654243188873014E-2</v>
      </c>
      <c r="W18" s="37">
        <v>2369.9579177298833</v>
      </c>
      <c r="X18" s="37">
        <v>3186.7334381818359</v>
      </c>
      <c r="Y18" s="39">
        <v>5493.9198031349124</v>
      </c>
    </row>
    <row r="19" spans="1:25" x14ac:dyDescent="0.25">
      <c r="A19" s="40" t="s">
        <v>534</v>
      </c>
      <c r="B19">
        <v>0</v>
      </c>
      <c r="C19">
        <v>1.5321482972747298</v>
      </c>
      <c r="D19">
        <v>279.26065660562801</v>
      </c>
      <c r="E19">
        <v>182.26738045028401</v>
      </c>
      <c r="F19">
        <v>2364.4645417800102</v>
      </c>
      <c r="G19">
        <v>28.219175453793099</v>
      </c>
      <c r="H19">
        <v>76.647367197106206</v>
      </c>
      <c r="I19">
        <v>1368.38304390334</v>
      </c>
      <c r="J19">
        <v>334898.59999999998</v>
      </c>
      <c r="K19">
        <v>182557.6</v>
      </c>
      <c r="L19">
        <v>0.59554886773194604</v>
      </c>
      <c r="M19">
        <v>0.114345321739175</v>
      </c>
      <c r="N19">
        <v>0.61083754024792503</v>
      </c>
      <c r="O19">
        <v>5.3627917957081703E-2</v>
      </c>
      <c r="P19" s="37">
        <v>21.52711848409265</v>
      </c>
      <c r="Q19" s="41">
        <v>0.11810735651607433</v>
      </c>
      <c r="R19" s="37">
        <v>1199.2330178931861</v>
      </c>
      <c r="S19" s="39">
        <v>1001.5922736641028</v>
      </c>
      <c r="T19" s="37">
        <v>0.46865295627276571</v>
      </c>
      <c r="U19" s="38">
        <v>0.14384055712765881</v>
      </c>
      <c r="V19" s="37">
        <v>8.0569545560510349E-3</v>
      </c>
      <c r="W19" s="37">
        <v>1680.3672555717978</v>
      </c>
      <c r="X19" s="37">
        <v>1315.5897761031197</v>
      </c>
      <c r="Y19" s="39">
        <v>3035.3086145846214</v>
      </c>
    </row>
    <row r="20" spans="1:25" x14ac:dyDescent="0.25">
      <c r="A20" s="40" t="s">
        <v>535</v>
      </c>
      <c r="B20">
        <v>0</v>
      </c>
      <c r="C20">
        <v>1.2775865973293683</v>
      </c>
      <c r="D20">
        <v>188.094187800398</v>
      </c>
      <c r="E20">
        <v>147.22617487815299</v>
      </c>
      <c r="F20">
        <v>2931.4988677279098</v>
      </c>
      <c r="G20">
        <v>72.494069328496707</v>
      </c>
      <c r="H20">
        <v>85.186574717007502</v>
      </c>
      <c r="I20">
        <v>325.57824330041001</v>
      </c>
      <c r="J20">
        <v>276236.78000000003</v>
      </c>
      <c r="K20">
        <v>204163.4</v>
      </c>
      <c r="L20">
        <v>0.49418072073522301</v>
      </c>
      <c r="M20">
        <v>0.27851451755898698</v>
      </c>
      <c r="N20">
        <v>0.79620893323356401</v>
      </c>
      <c r="O20">
        <v>5.9824711328602898E-2</v>
      </c>
      <c r="P20" s="37">
        <v>9.4464944508502686</v>
      </c>
      <c r="Q20" s="41">
        <v>6.4163145301223481E-2</v>
      </c>
      <c r="R20" s="37">
        <v>1468.6088030170145</v>
      </c>
      <c r="S20" s="39">
        <v>1386.7330328249666</v>
      </c>
      <c r="T20" s="37">
        <v>0.18242871620398032</v>
      </c>
      <c r="U20" s="38">
        <v>0.12942180192859493</v>
      </c>
      <c r="V20" s="37">
        <v>3.3862827835910603E-2</v>
      </c>
      <c r="W20" s="37">
        <v>1131.8003688199856</v>
      </c>
      <c r="X20" s="37">
        <v>1062.6654641437583</v>
      </c>
      <c r="Y20" s="39">
        <v>2205.2848446139869</v>
      </c>
    </row>
    <row r="21" spans="1:25" x14ac:dyDescent="0.25">
      <c r="A21" s="40" t="s">
        <v>536</v>
      </c>
      <c r="B21">
        <v>0</v>
      </c>
      <c r="C21">
        <v>0.31461511775658535</v>
      </c>
      <c r="D21">
        <v>74.085776330139694</v>
      </c>
      <c r="E21">
        <v>235.48066239925299</v>
      </c>
      <c r="F21">
        <v>1003.8199421785901</v>
      </c>
      <c r="G21">
        <v>164.08299451182299</v>
      </c>
      <c r="H21">
        <v>73.070239343252894</v>
      </c>
      <c r="I21">
        <v>53.455637242934699</v>
      </c>
      <c r="J21">
        <v>225528.67</v>
      </c>
      <c r="K21">
        <v>258207.67</v>
      </c>
      <c r="L21">
        <v>0.22017586619805199</v>
      </c>
      <c r="M21">
        <v>0.50945976979404695</v>
      </c>
      <c r="N21">
        <v>0.85221529502466797</v>
      </c>
      <c r="O21">
        <v>2.2932382159200002E-2</v>
      </c>
      <c r="P21" s="37">
        <v>17.379379459947419</v>
      </c>
      <c r="Q21" s="41">
        <v>0.23458456293285965</v>
      </c>
      <c r="R21" s="37">
        <v>3044.1561278240947</v>
      </c>
      <c r="S21" s="39">
        <v>1096.5132651198926</v>
      </c>
      <c r="T21" s="37">
        <v>8.0599455411859117E-2</v>
      </c>
      <c r="U21" s="38">
        <v>0.15088222098478751</v>
      </c>
      <c r="V21" s="37">
        <v>0.20624578750966413</v>
      </c>
      <c r="W21" s="37">
        <v>445.78894199403663</v>
      </c>
      <c r="X21" s="37">
        <v>1699.6785226029447</v>
      </c>
      <c r="Y21" s="39">
        <v>2035.9102867412066</v>
      </c>
    </row>
    <row r="22" spans="1:25" x14ac:dyDescent="0.25">
      <c r="A22" s="40" t="s">
        <v>537</v>
      </c>
      <c r="B22">
        <v>0</v>
      </c>
      <c r="C22">
        <v>1.0315803929631127</v>
      </c>
      <c r="D22">
        <v>105.045722402858</v>
      </c>
      <c r="E22">
        <v>101.82989432469201</v>
      </c>
      <c r="F22">
        <v>1594.27749084472</v>
      </c>
      <c r="G22">
        <v>47.410945300289903</v>
      </c>
      <c r="H22">
        <v>35.324783692035702</v>
      </c>
      <c r="I22">
        <v>820.41396672978101</v>
      </c>
      <c r="J22">
        <v>282655.53000000003</v>
      </c>
      <c r="K22">
        <v>225749.58</v>
      </c>
      <c r="L22">
        <v>0.37693563048513901</v>
      </c>
      <c r="M22">
        <v>0.168157068672704</v>
      </c>
      <c r="N22">
        <v>0.86237290916919496</v>
      </c>
      <c r="O22">
        <v>0.89924770280915201</v>
      </c>
      <c r="P22" s="37">
        <v>6.709493719237245</v>
      </c>
      <c r="Q22" s="41">
        <v>6.5889233841719769E-2</v>
      </c>
      <c r="R22" s="37">
        <v>2690.7857220115584</v>
      </c>
      <c r="S22" s="39">
        <v>2216.9283538700442</v>
      </c>
      <c r="T22" s="37">
        <v>0.27894402687472114</v>
      </c>
      <c r="U22" s="38">
        <v>0.31210382195449043</v>
      </c>
      <c r="V22" s="37">
        <v>1.3438337774704524E-2</v>
      </c>
      <c r="W22" s="37">
        <v>632.08113312188664</v>
      </c>
      <c r="X22" s="37">
        <v>734.99913996825728</v>
      </c>
      <c r="Y22" s="39">
        <v>1360.548636668346</v>
      </c>
    </row>
    <row r="23" spans="1:25" x14ac:dyDescent="0.25">
      <c r="A23" s="40" t="s">
        <v>538</v>
      </c>
      <c r="B23">
        <v>0</v>
      </c>
      <c r="C23">
        <v>1.3653573658470146</v>
      </c>
      <c r="D23">
        <v>126.77493002436</v>
      </c>
      <c r="E23">
        <v>92.851097592104594</v>
      </c>
      <c r="F23">
        <v>3857.7303285636299</v>
      </c>
      <c r="G23">
        <v>48.357912629848997</v>
      </c>
      <c r="H23">
        <v>23.51963433709</v>
      </c>
      <c r="I23">
        <v>56.593057461726801</v>
      </c>
      <c r="J23">
        <v>251897.05</v>
      </c>
      <c r="K23">
        <v>219736.49</v>
      </c>
      <c r="L23">
        <v>0.54523593930613901</v>
      </c>
      <c r="M23">
        <v>0.42544044673792097</v>
      </c>
      <c r="N23">
        <v>0.56076481757231</v>
      </c>
      <c r="O23">
        <v>3.8667595092280203E-2</v>
      </c>
      <c r="P23" s="37">
        <v>3.051325623454586</v>
      </c>
      <c r="Q23" s="41">
        <v>3.2862569238105044E-2</v>
      </c>
      <c r="R23" s="37">
        <v>1986.9626427843232</v>
      </c>
      <c r="S23" s="39">
        <v>2366.547038197692</v>
      </c>
      <c r="T23" s="37">
        <v>0.27348161408929073</v>
      </c>
      <c r="U23" s="38">
        <v>0.46875728771912883</v>
      </c>
      <c r="V23" s="37">
        <v>0.19481188143008657</v>
      </c>
      <c r="W23" s="37">
        <v>762.83012376204272</v>
      </c>
      <c r="X23" s="37">
        <v>670.19098200868154</v>
      </c>
      <c r="Y23" s="39">
        <v>1444.403633338738</v>
      </c>
    </row>
    <row r="24" spans="1:25" x14ac:dyDescent="0.25">
      <c r="A24" s="40" t="s">
        <v>539</v>
      </c>
      <c r="B24">
        <v>0</v>
      </c>
      <c r="C24">
        <v>1.4969579472207879</v>
      </c>
      <c r="D24">
        <v>173.03175328151099</v>
      </c>
      <c r="E24">
        <v>115.58892058575</v>
      </c>
      <c r="F24">
        <v>660.20965053919701</v>
      </c>
      <c r="G24">
        <v>88.930130518716794</v>
      </c>
      <c r="H24">
        <v>91.925948849702394</v>
      </c>
      <c r="I24">
        <v>5.4383229355572498</v>
      </c>
      <c r="J24">
        <v>129585</v>
      </c>
      <c r="K24">
        <v>57643.332999999999</v>
      </c>
      <c r="L24">
        <v>0.63328003564075697</v>
      </c>
      <c r="M24">
        <v>0.62874724611673405</v>
      </c>
      <c r="N24">
        <v>0.51564803862011799</v>
      </c>
      <c r="O24">
        <v>7.9458583048459194E-2</v>
      </c>
      <c r="P24" s="37">
        <v>30.294246036141843</v>
      </c>
      <c r="Q24" s="41">
        <v>0.26208607090216712</v>
      </c>
      <c r="R24" s="37">
        <v>748.90878432685099</v>
      </c>
      <c r="S24" s="39">
        <v>498.69254516687965</v>
      </c>
      <c r="T24" s="37">
        <v>0.14871225222385773</v>
      </c>
      <c r="U24" s="38">
        <v>0.1199334914456604</v>
      </c>
      <c r="V24" s="37">
        <v>2.0272793893712193</v>
      </c>
      <c r="W24" s="37">
        <v>1041.1666860722025</v>
      </c>
      <c r="X24" s="37">
        <v>834.31057042533575</v>
      </c>
      <c r="Y24" s="39">
        <v>1898.1573109292729</v>
      </c>
    </row>
    <row r="25" spans="1:25" x14ac:dyDescent="0.25">
      <c r="A25" s="40" t="s">
        <v>540</v>
      </c>
      <c r="B25">
        <v>0</v>
      </c>
      <c r="C25">
        <v>1.9656442395410691</v>
      </c>
      <c r="D25">
        <v>171.77174928208601</v>
      </c>
      <c r="E25">
        <v>87.386998026759201</v>
      </c>
      <c r="F25">
        <v>13868.2096089934</v>
      </c>
      <c r="G25">
        <v>33.472783763995899</v>
      </c>
      <c r="H25">
        <v>49.459634902930397</v>
      </c>
      <c r="I25">
        <v>1619.23793392991</v>
      </c>
      <c r="J25">
        <v>310377.25</v>
      </c>
      <c r="K25">
        <v>184432.75</v>
      </c>
      <c r="L25">
        <v>0.53609208957549004</v>
      </c>
      <c r="M25">
        <v>0.26220950289318701</v>
      </c>
      <c r="N25">
        <v>0.76286180926459901</v>
      </c>
      <c r="O25">
        <v>0.91139357491692996</v>
      </c>
      <c r="P25" s="37">
        <v>1.0823760196004237</v>
      </c>
      <c r="Q25" s="41">
        <v>1.2386007575966668E-2</v>
      </c>
      <c r="R25" s="37">
        <v>1806.9167444426155</v>
      </c>
      <c r="S25" s="39">
        <v>2110.5285015457785</v>
      </c>
      <c r="T25" s="37">
        <v>0.39509710615180793</v>
      </c>
      <c r="U25" s="38">
        <v>0.22290904535865844</v>
      </c>
      <c r="V25" s="37">
        <v>6.8087584714879978E-3</v>
      </c>
      <c r="W25" s="37">
        <v>1033.5849898595732</v>
      </c>
      <c r="X25" s="37">
        <v>630.75159627757057</v>
      </c>
      <c r="Y25" s="39">
        <v>1704.3965156903364</v>
      </c>
    </row>
    <row r="26" spans="1:25" x14ac:dyDescent="0.25">
      <c r="A26" s="40" t="s">
        <v>541</v>
      </c>
      <c r="B26">
        <v>0</v>
      </c>
      <c r="C26">
        <v>0.4008965722209698</v>
      </c>
      <c r="D26">
        <v>61.0300366627689</v>
      </c>
      <c r="E26">
        <v>152.23387000956899</v>
      </c>
      <c r="F26">
        <v>723.73480879378997</v>
      </c>
      <c r="G26">
        <v>199.99999978871</v>
      </c>
      <c r="H26">
        <v>37.009057403592998</v>
      </c>
      <c r="I26">
        <v>1187.35577558612</v>
      </c>
      <c r="J26">
        <v>243430.25</v>
      </c>
      <c r="K26">
        <v>273640</v>
      </c>
      <c r="L26">
        <v>0.35057008684575602</v>
      </c>
      <c r="M26">
        <v>0.25046401962891901</v>
      </c>
      <c r="N26">
        <v>1.2416263620747501</v>
      </c>
      <c r="O26">
        <v>0.53241835965194595</v>
      </c>
      <c r="P26" s="37">
        <v>12.83735223884524</v>
      </c>
      <c r="Q26" s="41">
        <v>0.21034482266134061</v>
      </c>
      <c r="R26" s="37">
        <v>3988.6957850789486</v>
      </c>
      <c r="S26" s="39">
        <v>1797.4974950239375</v>
      </c>
      <c r="T26" s="37">
        <v>6.6125000069857762E-2</v>
      </c>
      <c r="U26" s="38">
        <v>0.29790004862241221</v>
      </c>
      <c r="V26" s="37">
        <v>9.2853382504984039E-3</v>
      </c>
      <c r="W26" s="37">
        <v>367.22994374137124</v>
      </c>
      <c r="X26" s="37">
        <v>1098.810563176052</v>
      </c>
      <c r="Y26" s="39">
        <v>1402.5621871897197</v>
      </c>
    </row>
    <row r="27" spans="1:25" x14ac:dyDescent="0.25">
      <c r="A27" s="40" t="s">
        <v>542</v>
      </c>
      <c r="B27">
        <v>0</v>
      </c>
      <c r="C27">
        <v>0.63722714036903583</v>
      </c>
      <c r="D27">
        <v>112.960776650382</v>
      </c>
      <c r="E27">
        <v>177.269249054526</v>
      </c>
      <c r="F27">
        <v>4209.0257318804297</v>
      </c>
      <c r="G27">
        <v>38.119573755230299</v>
      </c>
      <c r="H27">
        <v>52.742817037594101</v>
      </c>
      <c r="I27">
        <v>684.609283303815</v>
      </c>
      <c r="J27">
        <v>253651.34</v>
      </c>
      <c r="K27">
        <v>300948.90999999997</v>
      </c>
      <c r="L27">
        <v>0.50822864345371699</v>
      </c>
      <c r="M27">
        <v>0.19219554397212399</v>
      </c>
      <c r="N27">
        <v>0.66362741317914298</v>
      </c>
      <c r="O27">
        <v>3.02572300125706</v>
      </c>
      <c r="P27" s="37">
        <v>4.7575076335974531</v>
      </c>
      <c r="Q27" s="41">
        <v>4.2116456478713177E-2</v>
      </c>
      <c r="R27" s="37">
        <v>2245.4815513977987</v>
      </c>
      <c r="S27" s="39">
        <v>1697.6938279206649</v>
      </c>
      <c r="T27" s="37">
        <v>0.34693462431975458</v>
      </c>
      <c r="U27" s="38">
        <v>0.20903320336760897</v>
      </c>
      <c r="V27" s="37">
        <v>1.6104076104248997E-2</v>
      </c>
      <c r="W27" s="37">
        <v>679.70759846532496</v>
      </c>
      <c r="X27" s="37">
        <v>1279.5137072660366</v>
      </c>
      <c r="Y27" s="39">
        <v>1908.7414555629734</v>
      </c>
    </row>
    <row r="28" spans="1:25" x14ac:dyDescent="0.25">
      <c r="A28" s="40" t="s">
        <v>543</v>
      </c>
      <c r="B28">
        <v>0</v>
      </c>
      <c r="C28">
        <v>0.9638050010241267</v>
      </c>
      <c r="D28">
        <v>164.21270856942101</v>
      </c>
      <c r="E28">
        <v>170.37959794245799</v>
      </c>
      <c r="F28">
        <v>1530.6273570910801</v>
      </c>
      <c r="G28">
        <v>71.778377170487204</v>
      </c>
      <c r="H28">
        <v>37.3018026133973</v>
      </c>
      <c r="I28">
        <v>415.42407361914201</v>
      </c>
      <c r="J28">
        <v>328332.5</v>
      </c>
      <c r="K28">
        <v>237800.5</v>
      </c>
      <c r="L28">
        <v>0.39582660417980597</v>
      </c>
      <c r="M28">
        <v>0.109503296719967</v>
      </c>
      <c r="N28">
        <v>1.3520901135218799</v>
      </c>
      <c r="O28">
        <v>8.8360529412879002E-2</v>
      </c>
      <c r="P28" s="37">
        <v>18.279103096832415</v>
      </c>
      <c r="Q28" s="41">
        <v>0.11131357162350754</v>
      </c>
      <c r="R28" s="37">
        <v>1999.4341659689344</v>
      </c>
      <c r="S28" s="39">
        <v>1395.7099492646528</v>
      </c>
      <c r="T28" s="37">
        <v>0.18424768741410977</v>
      </c>
      <c r="U28" s="38">
        <v>0.29556212374680957</v>
      </c>
      <c r="V28" s="37">
        <v>2.6539145658919235E-2</v>
      </c>
      <c r="W28" s="37">
        <v>988.10072919970492</v>
      </c>
      <c r="X28" s="37">
        <v>1229.7848169864812</v>
      </c>
      <c r="Y28" s="39">
        <v>2200.4966736315746</v>
      </c>
    </row>
    <row r="29" spans="1:25" x14ac:dyDescent="0.25">
      <c r="A29" s="40" t="s">
        <v>544</v>
      </c>
      <c r="B29">
        <v>0</v>
      </c>
      <c r="C29">
        <v>0.69021234457376801</v>
      </c>
      <c r="D29">
        <v>132.31385892871</v>
      </c>
      <c r="E29">
        <v>191.70022090871001</v>
      </c>
      <c r="F29">
        <v>1552.6310546658699</v>
      </c>
      <c r="G29">
        <v>111.616276415085</v>
      </c>
      <c r="H29">
        <v>46.48512847696</v>
      </c>
      <c r="I29">
        <v>187.109908491158</v>
      </c>
      <c r="J29">
        <v>205016.41</v>
      </c>
      <c r="K29">
        <v>242156.13</v>
      </c>
      <c r="L29">
        <v>0.42948500642533</v>
      </c>
      <c r="M29">
        <v>0.19587750450390901</v>
      </c>
      <c r="N29">
        <v>0.72634313558678099</v>
      </c>
      <c r="O29">
        <v>0.21236234508882401</v>
      </c>
      <c r="P29" s="37">
        <v>16.336524964957707</v>
      </c>
      <c r="Q29" s="41">
        <v>0.12346798058213795</v>
      </c>
      <c r="R29" s="37">
        <v>1549.4704157216195</v>
      </c>
      <c r="S29" s="39">
        <v>1263.2021437018464</v>
      </c>
      <c r="T29" s="37">
        <v>0.11848630347439754</v>
      </c>
      <c r="U29" s="38">
        <v>0.23717262619731072</v>
      </c>
      <c r="V29" s="37">
        <v>5.8922587739499599E-2</v>
      </c>
      <c r="W29" s="37">
        <v>796.15896741277538</v>
      </c>
      <c r="X29" s="37">
        <v>1383.6751813800231</v>
      </c>
      <c r="Y29" s="39">
        <v>2130.9273734503063</v>
      </c>
    </row>
    <row r="30" spans="1:25" x14ac:dyDescent="0.25">
      <c r="A30" s="40" t="s">
        <v>545</v>
      </c>
      <c r="B30">
        <v>0</v>
      </c>
      <c r="C30">
        <v>0.67948422570012845</v>
      </c>
      <c r="D30">
        <v>105.86077940518101</v>
      </c>
      <c r="E30">
        <v>155.79578657047401</v>
      </c>
      <c r="F30">
        <v>4076.4384968485701</v>
      </c>
      <c r="G30">
        <v>85.601058886602004</v>
      </c>
      <c r="H30">
        <v>66.689525271989595</v>
      </c>
      <c r="I30">
        <v>1281.0713215875501</v>
      </c>
      <c r="J30">
        <v>201120.2</v>
      </c>
      <c r="K30">
        <v>163507.79999999999</v>
      </c>
      <c r="L30">
        <v>0.43716436064956998</v>
      </c>
      <c r="M30">
        <v>0.29176203977766502</v>
      </c>
      <c r="N30">
        <v>0.72256822463248105</v>
      </c>
      <c r="O30">
        <v>0.18905608041744101</v>
      </c>
      <c r="P30" s="37">
        <v>4.0458511534379404</v>
      </c>
      <c r="Q30" s="41">
        <v>3.8218603491974E-2</v>
      </c>
      <c r="R30" s="37">
        <v>1899.8556512626324</v>
      </c>
      <c r="S30" s="39">
        <v>1049.5007830397099</v>
      </c>
      <c r="T30" s="37">
        <v>0.15449575241259</v>
      </c>
      <c r="U30" s="38">
        <v>0.16531831580799439</v>
      </c>
      <c r="V30" s="37">
        <v>8.606078220795248E-3</v>
      </c>
      <c r="W30" s="37">
        <v>636.98549421154132</v>
      </c>
      <c r="X30" s="37">
        <v>1124.5201607973181</v>
      </c>
      <c r="Y30" s="39">
        <v>1720.8237961766995</v>
      </c>
    </row>
    <row r="31" spans="1:25" x14ac:dyDescent="0.25">
      <c r="A31" s="40" t="s">
        <v>546</v>
      </c>
      <c r="B31">
        <v>2</v>
      </c>
      <c r="C31">
        <v>1.7239166072312404</v>
      </c>
      <c r="D31">
        <v>224.64443351693399</v>
      </c>
      <c r="E31">
        <v>130.31049911267601</v>
      </c>
      <c r="F31">
        <v>583.06424240542299</v>
      </c>
      <c r="G31">
        <v>66.599779197071101</v>
      </c>
      <c r="H31">
        <v>151.90053041809099</v>
      </c>
      <c r="I31">
        <v>371.85327469772102</v>
      </c>
      <c r="J31">
        <v>541120.25</v>
      </c>
      <c r="K31">
        <v>256702.25</v>
      </c>
      <c r="L31">
        <v>0.40887677880331902</v>
      </c>
      <c r="M31">
        <v>0.194763214888417</v>
      </c>
      <c r="N31">
        <v>0.87759029590249105</v>
      </c>
      <c r="O31">
        <v>1.2245375331089501</v>
      </c>
      <c r="P31" s="37">
        <v>50.206351419714096</v>
      </c>
      <c r="Q31" s="41">
        <v>0.38528247348897038</v>
      </c>
      <c r="R31" s="37">
        <v>2408.7854816986137</v>
      </c>
      <c r="S31" s="39">
        <v>1969.9276094249046</v>
      </c>
      <c r="T31" s="37">
        <v>0.19857423191849866</v>
      </c>
      <c r="U31" s="38">
        <v>7.2580391718546286E-2</v>
      </c>
      <c r="V31" s="37">
        <v>2.964879093497887E-2</v>
      </c>
      <c r="W31" s="37">
        <v>1351.730511618098</v>
      </c>
      <c r="X31" s="37">
        <v>940.56961771221904</v>
      </c>
      <c r="Y31" s="39">
        <v>2334.4145497046743</v>
      </c>
    </row>
    <row r="32" spans="1:25" x14ac:dyDescent="0.25">
      <c r="A32" s="40" t="s">
        <v>547</v>
      </c>
      <c r="B32">
        <v>2</v>
      </c>
      <c r="C32">
        <v>3.1898749814860663</v>
      </c>
      <c r="D32">
        <v>508.84906957041602</v>
      </c>
      <c r="E32">
        <v>159.520066624479</v>
      </c>
      <c r="F32">
        <v>1485.6412015649701</v>
      </c>
      <c r="G32">
        <v>79.053185845829802</v>
      </c>
      <c r="H32">
        <v>199.999999999995</v>
      </c>
      <c r="I32">
        <v>969.83461097513998</v>
      </c>
      <c r="J32">
        <v>518415.67</v>
      </c>
      <c r="K32">
        <v>209864.12</v>
      </c>
      <c r="L32">
        <v>0.66764140692355201</v>
      </c>
      <c r="M32">
        <v>0.224638464498046</v>
      </c>
      <c r="N32">
        <v>0.64288472540268604</v>
      </c>
      <c r="O32">
        <v>1.74271646571732</v>
      </c>
      <c r="P32" s="37">
        <v>54.637443680325333</v>
      </c>
      <c r="Q32" s="41">
        <v>0.34251141462312429</v>
      </c>
      <c r="R32" s="37">
        <v>1018.8004675682326</v>
      </c>
      <c r="S32" s="39">
        <v>1315.5969931609563</v>
      </c>
      <c r="T32" s="37">
        <v>0.16729243557358342</v>
      </c>
      <c r="U32" s="38">
        <v>5.5125000000001367E-2</v>
      </c>
      <c r="V32" s="37">
        <v>1.1367917658573442E-2</v>
      </c>
      <c r="W32" s="37">
        <v>3061.8466809014535</v>
      </c>
      <c r="X32" s="37">
        <v>1151.4016837022364</v>
      </c>
      <c r="Y32" s="39">
        <v>4395.6302411354445</v>
      </c>
    </row>
    <row r="33" spans="1:25" x14ac:dyDescent="0.25">
      <c r="A33" s="40" t="s">
        <v>548</v>
      </c>
      <c r="B33">
        <v>2</v>
      </c>
      <c r="C33">
        <v>0.67892636971342901</v>
      </c>
      <c r="D33">
        <v>176.83713634557299</v>
      </c>
      <c r="E33">
        <v>260.46585349191099</v>
      </c>
      <c r="F33">
        <v>725.31956201901596</v>
      </c>
      <c r="G33">
        <v>117.68398077995001</v>
      </c>
      <c r="H33">
        <v>162.21358910211899</v>
      </c>
      <c r="I33">
        <v>545.58996706279095</v>
      </c>
      <c r="J33">
        <v>382801.33</v>
      </c>
      <c r="K33">
        <v>247805.67</v>
      </c>
      <c r="L33">
        <v>0.376160421147478</v>
      </c>
      <c r="M33">
        <v>0.210012437942908</v>
      </c>
      <c r="N33">
        <v>0.51164068088695003</v>
      </c>
      <c r="O33">
        <v>0.94945026198926297</v>
      </c>
      <c r="P33" s="37">
        <v>63.503093063009835</v>
      </c>
      <c r="Q33" s="41">
        <v>0.3591049616349411</v>
      </c>
      <c r="R33" s="37">
        <v>2164.7112021308371</v>
      </c>
      <c r="S33" s="39">
        <v>951.39407595205512</v>
      </c>
      <c r="T33" s="37">
        <v>0.11237723190829693</v>
      </c>
      <c r="U33" s="38">
        <v>6.7965945769558084E-2</v>
      </c>
      <c r="V33" s="37">
        <v>2.0207483028607729E-2</v>
      </c>
      <c r="W33" s="37">
        <v>1064.0644374901099</v>
      </c>
      <c r="X33" s="37">
        <v>1880.019414507349</v>
      </c>
      <c r="Y33" s="39">
        <v>2875.9889446901016</v>
      </c>
    </row>
    <row r="34" spans="1:25" x14ac:dyDescent="0.25">
      <c r="A34" s="40" t="s">
        <v>549</v>
      </c>
      <c r="B34">
        <v>2</v>
      </c>
      <c r="C34">
        <v>0.5193164831162379</v>
      </c>
      <c r="D34">
        <v>124.14869090657599</v>
      </c>
      <c r="E34">
        <v>239.061718514311</v>
      </c>
      <c r="F34">
        <v>441.00867114517098</v>
      </c>
      <c r="G34">
        <v>133.83909009716999</v>
      </c>
      <c r="H34">
        <v>134.15218450174299</v>
      </c>
      <c r="I34">
        <v>828.74799979656598</v>
      </c>
      <c r="J34">
        <v>254926.43</v>
      </c>
      <c r="K34">
        <v>293952.03000000003</v>
      </c>
      <c r="L34">
        <v>0.51185467461589096</v>
      </c>
      <c r="M34">
        <v>0.217215502035708</v>
      </c>
      <c r="N34">
        <v>0.88694453944331197</v>
      </c>
      <c r="O34">
        <v>1.94943987709407</v>
      </c>
      <c r="P34" s="37">
        <v>67.29844862768762</v>
      </c>
      <c r="Q34" s="41">
        <v>0.5420794060432812</v>
      </c>
      <c r="R34" s="37">
        <v>2053.3960377547314</v>
      </c>
      <c r="S34" s="39">
        <v>1229.607282281806</v>
      </c>
      <c r="T34" s="37">
        <v>9.8812686117324716E-2</v>
      </c>
      <c r="U34" s="38">
        <v>8.2182783984831462E-2</v>
      </c>
      <c r="V34" s="37">
        <v>1.3303199528332281E-2</v>
      </c>
      <c r="W34" s="37">
        <v>747.0275174355163</v>
      </c>
      <c r="X34" s="37">
        <v>1725.5262678274771</v>
      </c>
      <c r="Y34" s="39">
        <v>2388.7079356101353</v>
      </c>
    </row>
    <row r="35" spans="1:25" x14ac:dyDescent="0.25">
      <c r="A35" s="40" t="s">
        <v>550</v>
      </c>
      <c r="B35">
        <v>2</v>
      </c>
      <c r="C35">
        <v>1.8333769038059551</v>
      </c>
      <c r="D35">
        <v>186.25062185721501</v>
      </c>
      <c r="E35">
        <v>101.58883395474901</v>
      </c>
      <c r="F35">
        <v>402.36285706648999</v>
      </c>
      <c r="G35">
        <v>53.789198525676198</v>
      </c>
      <c r="H35">
        <v>195.21590269541301</v>
      </c>
      <c r="I35">
        <v>588.35580861490098</v>
      </c>
      <c r="J35">
        <v>334704.5</v>
      </c>
      <c r="K35">
        <v>193260</v>
      </c>
      <c r="L35">
        <v>0.43807952178478299</v>
      </c>
      <c r="M35">
        <v>0.15105250455459501</v>
      </c>
      <c r="N35">
        <v>0.55258956335838505</v>
      </c>
      <c r="O35">
        <v>4.8104011917818301</v>
      </c>
      <c r="P35" s="37">
        <v>47.024677267103435</v>
      </c>
      <c r="Q35" s="41">
        <v>0.46289218447029096</v>
      </c>
      <c r="R35" s="37">
        <v>1797.0651408433628</v>
      </c>
      <c r="S35" s="39">
        <v>1902.3744291236214</v>
      </c>
      <c r="T35" s="37">
        <v>0.24586720684613037</v>
      </c>
      <c r="U35" s="38">
        <v>5.6475931764646416E-2</v>
      </c>
      <c r="V35" s="37">
        <v>1.8738660923489307E-2</v>
      </c>
      <c r="W35" s="37">
        <v>1120.7072636111595</v>
      </c>
      <c r="X35" s="37">
        <v>733.25918761179526</v>
      </c>
      <c r="Y35" s="39">
        <v>1893.0195127832749</v>
      </c>
    </row>
    <row r="36" spans="1:25" x14ac:dyDescent="0.25">
      <c r="A36" s="40" t="s">
        <v>551</v>
      </c>
      <c r="B36">
        <v>2</v>
      </c>
      <c r="C36">
        <v>2.8997203788574435</v>
      </c>
      <c r="D36">
        <v>422.62276462303498</v>
      </c>
      <c r="E36">
        <v>145.74604079223599</v>
      </c>
      <c r="F36">
        <v>921.86454859207504</v>
      </c>
      <c r="G36">
        <v>131.82736435233301</v>
      </c>
      <c r="H36">
        <v>94.155353702025295</v>
      </c>
      <c r="I36">
        <v>1107.51803247158</v>
      </c>
      <c r="J36">
        <v>661843.84</v>
      </c>
      <c r="K36">
        <v>199693.62</v>
      </c>
      <c r="L36">
        <v>0.59349242747394604</v>
      </c>
      <c r="M36">
        <v>0.17207715387565101</v>
      </c>
      <c r="N36">
        <v>0.74203098704065096</v>
      </c>
      <c r="O36">
        <v>2.9344797739010899</v>
      </c>
      <c r="P36" s="37">
        <v>66.816317849025396</v>
      </c>
      <c r="Q36" s="41">
        <v>0.45844345057903457</v>
      </c>
      <c r="R36" s="37">
        <v>1566.0392562864947</v>
      </c>
      <c r="S36" s="39">
        <v>1370.147819553242</v>
      </c>
      <c r="T36" s="37">
        <v>0.10032059781346871</v>
      </c>
      <c r="U36" s="38">
        <v>0.11709371338448754</v>
      </c>
      <c r="V36" s="37">
        <v>9.9546911894483388E-3</v>
      </c>
      <c r="W36" s="37">
        <v>2543.0057486925748</v>
      </c>
      <c r="X36" s="37">
        <v>1051.9819876715364</v>
      </c>
      <c r="Y36" s="39">
        <v>3737.9630116147105</v>
      </c>
    </row>
    <row r="37" spans="1:25" x14ac:dyDescent="0.25">
      <c r="A37" s="40" t="s">
        <v>552</v>
      </c>
      <c r="B37">
        <v>2</v>
      </c>
      <c r="C37">
        <v>0.47543247323106752</v>
      </c>
      <c r="D37">
        <v>97.910400109050101</v>
      </c>
      <c r="E37">
        <v>205.93965625369501</v>
      </c>
      <c r="F37">
        <v>383.78600167498598</v>
      </c>
      <c r="G37">
        <v>143.40500433893899</v>
      </c>
      <c r="H37">
        <v>129.557178741651</v>
      </c>
      <c r="I37">
        <v>588.32886876371299</v>
      </c>
      <c r="J37">
        <v>316245.05</v>
      </c>
      <c r="K37">
        <v>293619.13</v>
      </c>
      <c r="L37">
        <v>0.30278491367789701</v>
      </c>
      <c r="M37">
        <v>0.335368630636104</v>
      </c>
      <c r="N37">
        <v>1.8092757205372301</v>
      </c>
      <c r="O37">
        <v>1.2693563369412899</v>
      </c>
      <c r="P37" s="37">
        <v>52.538743086297735</v>
      </c>
      <c r="Q37" s="41">
        <v>0.53660022865580603</v>
      </c>
      <c r="R37" s="37">
        <v>3229.9433936310579</v>
      </c>
      <c r="S37" s="39">
        <v>1425.7532295688284</v>
      </c>
      <c r="T37" s="37">
        <v>9.2221328404569453E-2</v>
      </c>
      <c r="U37" s="38">
        <v>8.5097561610112449E-2</v>
      </c>
      <c r="V37" s="37">
        <v>1.873951897544552E-2</v>
      </c>
      <c r="W37" s="37">
        <v>589.14647098149612</v>
      </c>
      <c r="X37" s="37">
        <v>1486.4541619692209</v>
      </c>
      <c r="Y37" s="39">
        <v>1998.3156375571029</v>
      </c>
    </row>
    <row r="38" spans="1:25" x14ac:dyDescent="0.25">
      <c r="P38" s="52" t="s">
        <v>1840</v>
      </c>
      <c r="Q38" s="41">
        <f>MEDIAN(Q7:Q30)</f>
        <v>0.11480099335722871</v>
      </c>
      <c r="R38" s="37"/>
      <c r="S38" s="39"/>
      <c r="T38" s="37"/>
      <c r="U38" s="38"/>
      <c r="V38" s="37"/>
      <c r="W38" s="37"/>
      <c r="X38" s="37"/>
      <c r="Y38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8">
    <cfRule type="cellIs" dxfId="1471" priority="5" operator="equal">
      <formula>2</formula>
    </cfRule>
    <cfRule type="cellIs" dxfId="1470" priority="6" operator="equal">
      <formula>1</formula>
    </cfRule>
  </conditionalFormatting>
  <conditionalFormatting sqref="B40:B58">
    <cfRule type="cellIs" dxfId="1469" priority="11" operator="equal">
      <formula>2</formula>
    </cfRule>
    <cfRule type="cellIs" dxfId="1468" priority="12" operator="equal">
      <formula>1</formula>
    </cfRule>
  </conditionalFormatting>
  <conditionalFormatting sqref="B149:B3259">
    <cfRule type="cellIs" dxfId="1467" priority="13" operator="equal">
      <formula>2</formula>
    </cfRule>
    <cfRule type="cellIs" dxfId="1466" priority="14" operator="equal">
      <formula>1</formula>
    </cfRule>
  </conditionalFormatting>
  <conditionalFormatting sqref="C2:C4">
    <cfRule type="cellIs" dxfId="1465" priority="19" operator="between">
      <formula>0.6</formula>
      <formula>1.5</formula>
    </cfRule>
  </conditionalFormatting>
  <conditionalFormatting sqref="C5:C6">
    <cfRule type="cellIs" dxfId="1464" priority="21" operator="between">
      <formula>0.5</formula>
      <formula>1.7</formula>
    </cfRule>
  </conditionalFormatting>
  <conditionalFormatting sqref="R3:S4">
    <cfRule type="cellIs" dxfId="1463" priority="20" operator="lessThan">
      <formula>100</formula>
    </cfRule>
  </conditionalFormatting>
  <conditionalFormatting sqref="R7:S38">
    <cfRule type="cellIs" dxfId="1462" priority="2" operator="lessThan">
      <formula>100</formula>
    </cfRule>
    <cfRule type="cellIs" dxfId="1461" priority="3" operator="lessThan">
      <formula>150</formula>
    </cfRule>
    <cfRule type="cellIs" dxfId="1460" priority="4" operator="lessThan">
      <formula>200</formula>
    </cfRule>
  </conditionalFormatting>
  <conditionalFormatting sqref="R40:S58">
    <cfRule type="cellIs" dxfId="1459" priority="8" operator="lessThan">
      <formula>100</formula>
    </cfRule>
    <cfRule type="cellIs" dxfId="1458" priority="9" operator="lessThan">
      <formula>150</formula>
    </cfRule>
    <cfRule type="cellIs" dxfId="1457" priority="10" operator="lessThan">
      <formula>200</formula>
    </cfRule>
  </conditionalFormatting>
  <conditionalFormatting sqref="Y7:Y38">
    <cfRule type="cellIs" dxfId="1456" priority="1" operator="lessThan">
      <formula>1000</formula>
    </cfRule>
  </conditionalFormatting>
  <conditionalFormatting sqref="Y40:Y58">
    <cfRule type="cellIs" dxfId="1455" priority="7" operator="lessThan">
      <formula>1000</formula>
    </cfRule>
  </conditionalFormatting>
  <conditionalFormatting sqref="AD4">
    <cfRule type="cellIs" dxfId="1454" priority="16" operator="greaterThan">
      <formula>2</formula>
    </cfRule>
    <cfRule type="cellIs" dxfId="1453" priority="17" operator="greaterThan">
      <formula>1</formula>
    </cfRule>
    <cfRule type="cellIs" dxfId="1452" priority="18" operator="greaterThan">
      <formula>10</formula>
    </cfRule>
  </conditionalFormatting>
  <conditionalFormatting sqref="AI5:AI6">
    <cfRule type="cellIs" dxfId="145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E2AE6-4313-4C5B-B304-D7FF561EF6F4}">
  <sheetPr codeName="Sheet7"/>
  <dimension ref="A1:AI70"/>
  <sheetViews>
    <sheetView zoomScale="80" zoomScaleNormal="80" workbookViewId="0">
      <selection activeCell="I36" sqref="I3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213.43300937353914</v>
      </c>
      <c r="E5" s="31">
        <f t="shared" si="1"/>
        <v>189.4357939825282</v>
      </c>
      <c r="F5" s="31">
        <f t="shared" si="1"/>
        <v>44910.711509580564</v>
      </c>
      <c r="G5" s="31">
        <f t="shared" si="1"/>
        <v>61.988137478568561</v>
      </c>
      <c r="H5" s="31">
        <f t="shared" si="1"/>
        <v>71.074697342721521</v>
      </c>
      <c r="I5" s="31">
        <f t="shared" si="1"/>
        <v>1002.2282858554915</v>
      </c>
      <c r="J5" s="31">
        <f t="shared" si="1"/>
        <v>338648.938095238</v>
      </c>
      <c r="K5" s="31">
        <f t="shared" si="1"/>
        <v>253761.78690476189</v>
      </c>
      <c r="L5" s="31">
        <f t="shared" si="1"/>
        <v>0.45629817497437081</v>
      </c>
      <c r="M5" s="31">
        <f t="shared" si="1"/>
        <v>0.27134828217899409</v>
      </c>
      <c r="N5" s="31">
        <f t="shared" si="1"/>
        <v>0.82655217988815632</v>
      </c>
      <c r="O5" s="31">
        <f t="shared" si="1"/>
        <v>1.1958756191095898</v>
      </c>
      <c r="P5" s="31">
        <f t="shared" si="1"/>
        <v>1.8413492680652284</v>
      </c>
      <c r="Q5" s="31">
        <f t="shared" si="1"/>
        <v>9.2479468824447891E-3</v>
      </c>
      <c r="R5" s="31">
        <f t="shared" si="1"/>
        <v>1788.6984881828421</v>
      </c>
      <c r="S5" s="31">
        <f t="shared" si="1"/>
        <v>1400.7659119438702</v>
      </c>
      <c r="T5" s="31">
        <f t="shared" si="1"/>
        <v>0.2543506221188</v>
      </c>
      <c r="U5" s="31">
        <f t="shared" si="1"/>
        <v>0.20861527034587229</v>
      </c>
      <c r="V5" s="31">
        <f t="shared" si="1"/>
        <v>1.3136585022811745E-2</v>
      </c>
      <c r="W5" s="31">
        <f t="shared" si="1"/>
        <v>1284.2691289518932</v>
      </c>
      <c r="X5" s="31">
        <f t="shared" si="1"/>
        <v>1367.3307487917132</v>
      </c>
      <c r="Y5" s="31">
        <f t="shared" si="1"/>
        <v>2649.527333538631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139.61596139760704</v>
      </c>
      <c r="E6" s="31">
        <f t="shared" si="2"/>
        <v>87.209614548960957</v>
      </c>
      <c r="F6" s="31">
        <f t="shared" si="2"/>
        <v>13080.978434444938</v>
      </c>
      <c r="G6" s="31">
        <f t="shared" si="2"/>
        <v>25.570017451844567</v>
      </c>
      <c r="H6" s="31">
        <f t="shared" si="2"/>
        <v>39.13639489139976</v>
      </c>
      <c r="I6" s="31">
        <f t="shared" si="2"/>
        <v>379.13725864776308</v>
      </c>
      <c r="J6" s="31">
        <f t="shared" si="2"/>
        <v>126981.16029454526</v>
      </c>
      <c r="K6" s="31">
        <f t="shared" si="2"/>
        <v>127326.41155317701</v>
      </c>
      <c r="L6" s="31">
        <f t="shared" si="2"/>
        <v>0.10483643426408178</v>
      </c>
      <c r="M6" s="31">
        <f t="shared" si="2"/>
        <v>0.12897662369608839</v>
      </c>
      <c r="N6" s="31">
        <f t="shared" si="2"/>
        <v>0.31968938675716818</v>
      </c>
      <c r="O6" s="31">
        <f t="shared" si="2"/>
        <v>1.2256712163293184</v>
      </c>
      <c r="P6" s="31">
        <f t="shared" si="2"/>
        <v>4.834183250873437</v>
      </c>
      <c r="Q6" s="49">
        <f t="shared" si="2"/>
        <v>1.8596049691461787E-2</v>
      </c>
      <c r="R6" s="31">
        <f t="shared" si="2"/>
        <v>509.75815399143329</v>
      </c>
      <c r="S6" s="31">
        <f t="shared" si="2"/>
        <v>465.26882801346972</v>
      </c>
      <c r="T6" s="31">
        <f t="shared" si="2"/>
        <v>0.11378497166492582</v>
      </c>
      <c r="U6" s="31">
        <f t="shared" si="2"/>
        <v>0.11960376362670481</v>
      </c>
      <c r="V6" s="31">
        <f t="shared" si="2"/>
        <v>6.2625904915826662E-3</v>
      </c>
      <c r="W6" s="31">
        <f t="shared" si="2"/>
        <v>840.09717924220877</v>
      </c>
      <c r="X6" s="31">
        <f t="shared" si="2"/>
        <v>629.47125807737154</v>
      </c>
      <c r="Y6" s="31">
        <f t="shared" si="2"/>
        <v>1214.259490955912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556</v>
      </c>
      <c r="B7">
        <v>0</v>
      </c>
      <c r="C7">
        <v>1.6448504504297676</v>
      </c>
      <c r="D7">
        <v>133.821847503654</v>
      </c>
      <c r="E7">
        <v>81.358063566623301</v>
      </c>
      <c r="F7">
        <v>36066.352414839603</v>
      </c>
      <c r="G7">
        <v>51.419464579889897</v>
      </c>
      <c r="H7">
        <v>169.92350270826299</v>
      </c>
      <c r="I7">
        <v>368.84105537860802</v>
      </c>
      <c r="J7">
        <v>231140.38</v>
      </c>
      <c r="K7">
        <v>146318.97</v>
      </c>
      <c r="L7">
        <v>0.46254107279085999</v>
      </c>
      <c r="M7">
        <v>0.111107039420761</v>
      </c>
      <c r="N7">
        <v>0.92843796510049104</v>
      </c>
      <c r="O7">
        <v>4.7366204215335701</v>
      </c>
      <c r="P7" s="37">
        <v>0.30187378669669868</v>
      </c>
      <c r="Q7" s="41">
        <v>3.7104347554867412E-3</v>
      </c>
      <c r="R7" s="37">
        <v>1727.2245474991573</v>
      </c>
      <c r="S7" s="39">
        <v>1798.4568902648582</v>
      </c>
      <c r="T7" s="37">
        <v>0.25719832184274211</v>
      </c>
      <c r="U7" s="38">
        <v>6.4882137104532972E-2</v>
      </c>
      <c r="V7" s="37">
        <v>2.9890924123625703E-2</v>
      </c>
      <c r="W7" s="37">
        <v>805.23283644220601</v>
      </c>
      <c r="X7" s="37">
        <v>587.23528240420569</v>
      </c>
      <c r="Y7" s="39">
        <v>1415.1630785499619</v>
      </c>
    </row>
    <row r="8" spans="1:35" x14ac:dyDescent="0.25">
      <c r="A8" s="40" t="s">
        <v>557</v>
      </c>
      <c r="B8">
        <v>0</v>
      </c>
      <c r="C8">
        <v>2.2900471640037603</v>
      </c>
      <c r="D8">
        <v>427.76325945824101</v>
      </c>
      <c r="E8">
        <v>186.79233606279499</v>
      </c>
      <c r="F8">
        <v>50106.644131778303</v>
      </c>
      <c r="G8">
        <v>33.226445303319899</v>
      </c>
      <c r="H8">
        <v>89.632181267540304</v>
      </c>
      <c r="I8">
        <v>1316.2889352946199</v>
      </c>
      <c r="J8">
        <v>559207.14</v>
      </c>
      <c r="K8">
        <v>283027.08</v>
      </c>
      <c r="L8">
        <v>0.58597753980751599</v>
      </c>
      <c r="M8">
        <v>0.16981554719068201</v>
      </c>
      <c r="N8">
        <v>0.70862009812344895</v>
      </c>
      <c r="O8">
        <v>1.0002380863935101</v>
      </c>
      <c r="P8" s="37">
        <v>1.594656754619191</v>
      </c>
      <c r="Q8" s="41">
        <v>8.5370566492787292E-3</v>
      </c>
      <c r="R8" s="37">
        <v>1307.2818378750708</v>
      </c>
      <c r="S8" s="39">
        <v>1515.1964259649992</v>
      </c>
      <c r="T8" s="37">
        <v>0.39802632750120259</v>
      </c>
      <c r="U8" s="38">
        <v>0.12300269662178387</v>
      </c>
      <c r="V8" s="37">
        <v>8.3758206153516854E-3</v>
      </c>
      <c r="W8" s="37">
        <v>2573.9371348158793</v>
      </c>
      <c r="X8" s="37">
        <v>1348.2505041304457</v>
      </c>
      <c r="Y8" s="39">
        <v>4041.7173897502621</v>
      </c>
    </row>
    <row r="9" spans="1:35" x14ac:dyDescent="0.25">
      <c r="A9" s="40" t="s">
        <v>558</v>
      </c>
      <c r="B9">
        <v>0</v>
      </c>
      <c r="C9">
        <v>1.8841882096252325</v>
      </c>
      <c r="D9">
        <v>242.302216890925</v>
      </c>
      <c r="E9">
        <v>128.59767174698499</v>
      </c>
      <c r="F9">
        <v>44394.644383129802</v>
      </c>
      <c r="G9">
        <v>72.527619798509207</v>
      </c>
      <c r="H9">
        <v>69.101011159068094</v>
      </c>
      <c r="I9">
        <v>580.72269807488397</v>
      </c>
      <c r="J9">
        <v>395007.4</v>
      </c>
      <c r="K9">
        <v>157041</v>
      </c>
      <c r="L9">
        <v>0.47475236023130202</v>
      </c>
      <c r="M9">
        <v>0.38824290807744799</v>
      </c>
      <c r="N9">
        <v>0.616724262933801</v>
      </c>
      <c r="O9">
        <v>0.13311887656653901</v>
      </c>
      <c r="P9" s="37">
        <v>0.70187522356067589</v>
      </c>
      <c r="Q9" s="41">
        <v>5.4579154818728791E-3</v>
      </c>
      <c r="R9" s="37">
        <v>1630.2261079923051</v>
      </c>
      <c r="S9" s="39">
        <v>1221.1807404178908</v>
      </c>
      <c r="T9" s="37">
        <v>0.1823443267094757</v>
      </c>
      <c r="U9" s="38">
        <v>0.15954904009466425</v>
      </c>
      <c r="V9" s="37">
        <v>1.8984964831834986E-2</v>
      </c>
      <c r="W9" s="37">
        <v>1457.9809278001983</v>
      </c>
      <c r="X9" s="37">
        <v>928.20658179780651</v>
      </c>
      <c r="Y9" s="39">
        <v>2439.2789532626807</v>
      </c>
    </row>
    <row r="10" spans="1:35" x14ac:dyDescent="0.25">
      <c r="A10" s="40" t="s">
        <v>559</v>
      </c>
      <c r="B10">
        <v>0</v>
      </c>
      <c r="C10">
        <v>1.3648398136612949</v>
      </c>
      <c r="D10">
        <v>121.197967086101</v>
      </c>
      <c r="E10">
        <v>88.800140406937203</v>
      </c>
      <c r="F10">
        <v>13375.797759740301</v>
      </c>
      <c r="G10">
        <v>68.486114786336699</v>
      </c>
      <c r="H10">
        <v>34.260208002043697</v>
      </c>
      <c r="I10">
        <v>1557.1847698638301</v>
      </c>
      <c r="J10">
        <v>237064.49</v>
      </c>
      <c r="K10">
        <v>92682.005000000005</v>
      </c>
      <c r="L10">
        <v>0.41495912602511198</v>
      </c>
      <c r="M10">
        <v>0.30313908163919401</v>
      </c>
      <c r="N10">
        <v>0.76422321799270998</v>
      </c>
      <c r="O10">
        <v>0.216056215706875</v>
      </c>
      <c r="P10" s="37">
        <v>0.804617166586861</v>
      </c>
      <c r="Q10" s="41">
        <v>9.0609898013630057E-3</v>
      </c>
      <c r="R10" s="37">
        <v>1956.0104488517165</v>
      </c>
      <c r="S10" s="39">
        <v>1043.7146222435426</v>
      </c>
      <c r="T10" s="37">
        <v>0.19310483652430008</v>
      </c>
      <c r="U10" s="38">
        <v>0.32180189914031848</v>
      </c>
      <c r="V10" s="37">
        <v>7.0800846587807898E-3</v>
      </c>
      <c r="W10" s="37">
        <v>729.27242171802675</v>
      </c>
      <c r="X10" s="37">
        <v>640.95153256319304</v>
      </c>
      <c r="Y10" s="39">
        <v>1381.0841672504223</v>
      </c>
    </row>
    <row r="11" spans="1:35" x14ac:dyDescent="0.25">
      <c r="A11" s="40" t="s">
        <v>560</v>
      </c>
      <c r="B11">
        <v>0</v>
      </c>
      <c r="C11">
        <v>0.69094278500953932</v>
      </c>
      <c r="D11">
        <v>321.07446409615301</v>
      </c>
      <c r="E11">
        <v>464.69037822244599</v>
      </c>
      <c r="F11">
        <v>56082.684570355297</v>
      </c>
      <c r="G11">
        <v>109.250451858033</v>
      </c>
      <c r="H11">
        <v>125.420009930557</v>
      </c>
      <c r="I11">
        <v>1357.3515308385699</v>
      </c>
      <c r="J11">
        <v>403467.47</v>
      </c>
      <c r="K11">
        <v>650146.16</v>
      </c>
      <c r="L11">
        <v>0.48000688269431802</v>
      </c>
      <c r="M11">
        <v>0.12303003340744301</v>
      </c>
      <c r="N11">
        <v>0.70134750571974402</v>
      </c>
      <c r="O11">
        <v>2.2410845946990299</v>
      </c>
      <c r="P11" s="37">
        <v>2.660361487710881</v>
      </c>
      <c r="Q11" s="41">
        <v>8.2858083877831393E-3</v>
      </c>
      <c r="R11" s="37">
        <v>1256.616502143168</v>
      </c>
      <c r="S11" s="39">
        <v>1399.0953771992604</v>
      </c>
      <c r="T11" s="37">
        <v>0.12105213090729737</v>
      </c>
      <c r="U11" s="38">
        <v>8.7904633448078667E-2</v>
      </c>
      <c r="V11" s="37">
        <v>8.1224353084044243E-3</v>
      </c>
      <c r="W11" s="37">
        <v>1931.9693028916454</v>
      </c>
      <c r="X11" s="37">
        <v>3354.0939093580369</v>
      </c>
      <c r="Y11" s="39">
        <v>5167.7007753235011</v>
      </c>
    </row>
    <row r="12" spans="1:35" x14ac:dyDescent="0.25">
      <c r="A12" s="40" t="s">
        <v>561</v>
      </c>
      <c r="B12">
        <v>0</v>
      </c>
      <c r="C12">
        <v>0.71411958901327843</v>
      </c>
      <c r="D12">
        <v>188.79651832330501</v>
      </c>
      <c r="E12">
        <v>264.37661314426498</v>
      </c>
      <c r="F12">
        <v>43745.3767468519</v>
      </c>
      <c r="G12">
        <v>70.952442467869602</v>
      </c>
      <c r="H12">
        <v>105.825779917966</v>
      </c>
      <c r="I12">
        <v>704.60708030601802</v>
      </c>
      <c r="J12">
        <v>258835.67</v>
      </c>
      <c r="K12">
        <v>506762.94</v>
      </c>
      <c r="L12">
        <v>0.43248166751698902</v>
      </c>
      <c r="M12">
        <v>0.15244337314130399</v>
      </c>
      <c r="N12">
        <v>0.58853837637601703</v>
      </c>
      <c r="O12">
        <v>1.4127226731084399</v>
      </c>
      <c r="P12" s="37">
        <v>1.140997924799825</v>
      </c>
      <c r="Q12" s="41">
        <v>6.0435326611580865E-3</v>
      </c>
      <c r="R12" s="37">
        <v>1370.9769242500347</v>
      </c>
      <c r="S12" s="39">
        <v>1916.8221196761822</v>
      </c>
      <c r="T12" s="37">
        <v>0.18639245584799796</v>
      </c>
      <c r="U12" s="38">
        <v>0.10418066380938892</v>
      </c>
      <c r="V12" s="37">
        <v>1.5647018470509449E-2</v>
      </c>
      <c r="W12" s="37">
        <v>1136.0264321245211</v>
      </c>
      <c r="X12" s="37">
        <v>1908.2469306033345</v>
      </c>
      <c r="Y12" s="39">
        <v>2980.3613202271531</v>
      </c>
    </row>
    <row r="13" spans="1:35" x14ac:dyDescent="0.25">
      <c r="A13" s="40" t="s">
        <v>562</v>
      </c>
      <c r="B13">
        <v>0</v>
      </c>
      <c r="C13">
        <v>1.5618811583709891</v>
      </c>
      <c r="D13">
        <v>237.63747761488301</v>
      </c>
      <c r="E13">
        <v>152.148245301028</v>
      </c>
      <c r="F13">
        <v>43537.200015719398</v>
      </c>
      <c r="G13">
        <v>69.951142865627006</v>
      </c>
      <c r="H13">
        <v>114.768737334759</v>
      </c>
      <c r="I13">
        <v>1193.4222609565199</v>
      </c>
      <c r="J13">
        <v>447173.51</v>
      </c>
      <c r="K13">
        <v>360721.62</v>
      </c>
      <c r="L13">
        <v>0.46280000572264302</v>
      </c>
      <c r="M13">
        <v>0.163073312221103</v>
      </c>
      <c r="N13">
        <v>1.17635154220292</v>
      </c>
      <c r="O13">
        <v>0.54497059192834596</v>
      </c>
      <c r="P13" s="37">
        <v>0.8304651016558795</v>
      </c>
      <c r="Q13" s="41">
        <v>5.4582627621684995E-3</v>
      </c>
      <c r="R13" s="37">
        <v>1881.746576710819</v>
      </c>
      <c r="S13" s="39">
        <v>2370.856261183334</v>
      </c>
      <c r="T13" s="37">
        <v>0.18906052793740097</v>
      </c>
      <c r="U13" s="38">
        <v>9.606274544819754E-2</v>
      </c>
      <c r="V13" s="37">
        <v>9.2381383862938302E-3</v>
      </c>
      <c r="W13" s="37">
        <v>1429.9122580831099</v>
      </c>
      <c r="X13" s="37">
        <v>1098.1925316288819</v>
      </c>
      <c r="Y13" s="39">
        <v>2563.4844854840953</v>
      </c>
    </row>
    <row r="14" spans="1:35" x14ac:dyDescent="0.25">
      <c r="A14" s="40" t="s">
        <v>563</v>
      </c>
      <c r="B14">
        <v>0</v>
      </c>
      <c r="C14">
        <v>0.92884840669540314</v>
      </c>
      <c r="D14">
        <v>256.81198073052798</v>
      </c>
      <c r="E14">
        <v>276.48427760585503</v>
      </c>
      <c r="F14">
        <v>43993.2702029149</v>
      </c>
      <c r="G14">
        <v>77.505065616418307</v>
      </c>
      <c r="H14">
        <v>80.498002537964695</v>
      </c>
      <c r="I14">
        <v>633.10119612269204</v>
      </c>
      <c r="J14">
        <v>277666.34000000003</v>
      </c>
      <c r="K14">
        <v>227603.14</v>
      </c>
      <c r="L14">
        <v>0.55357364470070503</v>
      </c>
      <c r="M14">
        <v>0.50687251806019196</v>
      </c>
      <c r="N14">
        <v>0.93651404406983796</v>
      </c>
      <c r="O14">
        <v>2.87213936494197E-2</v>
      </c>
      <c r="P14" s="37">
        <v>1.6139849264514141</v>
      </c>
      <c r="Q14" s="41">
        <v>6.2846948256084813E-3</v>
      </c>
      <c r="R14" s="37">
        <v>1081.2047756111288</v>
      </c>
      <c r="S14" s="39">
        <v>823.20463923254977</v>
      </c>
      <c r="T14" s="37">
        <v>0.17063400817505378</v>
      </c>
      <c r="U14" s="38">
        <v>0.13695992015206038</v>
      </c>
      <c r="V14" s="37">
        <v>1.7414277634476942E-2</v>
      </c>
      <c r="W14" s="37">
        <v>1545.2890804719887</v>
      </c>
      <c r="X14" s="37">
        <v>1995.6389781480116</v>
      </c>
      <c r="Y14" s="39">
        <v>3507.3031258945357</v>
      </c>
    </row>
    <row r="15" spans="1:35" x14ac:dyDescent="0.25">
      <c r="A15" s="40" t="s">
        <v>564</v>
      </c>
      <c r="B15">
        <v>0</v>
      </c>
      <c r="C15">
        <v>2.8419559779698202</v>
      </c>
      <c r="D15">
        <v>704.84670660578695</v>
      </c>
      <c r="E15">
        <v>248.01464627516901</v>
      </c>
      <c r="F15">
        <v>7669.2403929061502</v>
      </c>
      <c r="G15">
        <v>47.421099213935904</v>
      </c>
      <c r="H15">
        <v>104.85555229488899</v>
      </c>
      <c r="I15">
        <v>558.55329270534799</v>
      </c>
      <c r="J15">
        <v>661569.16</v>
      </c>
      <c r="K15">
        <v>200880.79</v>
      </c>
      <c r="L15">
        <v>0.69432817977364802</v>
      </c>
      <c r="M15">
        <v>0.30808502278627797</v>
      </c>
      <c r="N15">
        <v>0.61415192687668996</v>
      </c>
      <c r="O15">
        <v>1.2426833208950501</v>
      </c>
      <c r="P15" s="37">
        <v>22.793953202816404</v>
      </c>
      <c r="Q15" s="41">
        <v>9.1905673899301946E-2</v>
      </c>
      <c r="R15" s="37">
        <v>938.60005842377927</v>
      </c>
      <c r="S15" s="39">
        <v>809.95535149615876</v>
      </c>
      <c r="T15" s="37">
        <v>0.27888429874509313</v>
      </c>
      <c r="U15" s="38">
        <v>0.10514464669447354</v>
      </c>
      <c r="V15" s="37">
        <v>1.9738492537749633E-2</v>
      </c>
      <c r="W15" s="37">
        <v>4241.2036853819991</v>
      </c>
      <c r="X15" s="37">
        <v>1790.1477058449468</v>
      </c>
      <c r="Y15" s="39">
        <v>6266.6361319105354</v>
      </c>
    </row>
    <row r="16" spans="1:35" x14ac:dyDescent="0.25">
      <c r="A16" s="40" t="s">
        <v>565</v>
      </c>
      <c r="B16">
        <v>0</v>
      </c>
      <c r="C16">
        <v>0.65877087660137879</v>
      </c>
      <c r="D16">
        <v>152.98808431466799</v>
      </c>
      <c r="E16">
        <v>232.23261645071301</v>
      </c>
      <c r="F16">
        <v>44127.493288173297</v>
      </c>
      <c r="G16">
        <v>52.657075704395801</v>
      </c>
      <c r="H16">
        <v>67.198986360273196</v>
      </c>
      <c r="I16">
        <v>678.91761063053798</v>
      </c>
      <c r="J16">
        <v>276845.5</v>
      </c>
      <c r="K16">
        <v>298889.75</v>
      </c>
      <c r="L16">
        <v>0.47470780637784499</v>
      </c>
      <c r="M16">
        <v>0.17972808745242999</v>
      </c>
      <c r="N16">
        <v>0.58189795753650198</v>
      </c>
      <c r="O16">
        <v>1.6742182265374601</v>
      </c>
      <c r="P16" s="37">
        <v>0.80514029822989708</v>
      </c>
      <c r="Q16" s="41">
        <v>5.2627647560699788E-3</v>
      </c>
      <c r="R16" s="37">
        <v>1809.5886437180322</v>
      </c>
      <c r="S16" s="39">
        <v>1287.0274407102231</v>
      </c>
      <c r="T16" s="37">
        <v>0.25115333168598231</v>
      </c>
      <c r="U16" s="38">
        <v>0.16406497474369308</v>
      </c>
      <c r="V16" s="37">
        <v>1.6239083840763297E-2</v>
      </c>
      <c r="W16" s="37">
        <v>920.55991882189289</v>
      </c>
      <c r="X16" s="37">
        <v>1676.234415206131</v>
      </c>
      <c r="Y16" s="39">
        <v>2533.4619300881927</v>
      </c>
    </row>
    <row r="17" spans="1:25" x14ac:dyDescent="0.25">
      <c r="A17" s="40" t="s">
        <v>566</v>
      </c>
      <c r="B17">
        <v>0</v>
      </c>
      <c r="C17">
        <v>0.90915703079304344</v>
      </c>
      <c r="D17">
        <v>148.917291455607</v>
      </c>
      <c r="E17">
        <v>163.79710700329599</v>
      </c>
      <c r="F17">
        <v>54893.229066166299</v>
      </c>
      <c r="G17">
        <v>79.178020598404402</v>
      </c>
      <c r="H17">
        <v>50.743448618233401</v>
      </c>
      <c r="I17">
        <v>1462.12985802699</v>
      </c>
      <c r="J17">
        <v>199924.39</v>
      </c>
      <c r="K17">
        <v>221356.48</v>
      </c>
      <c r="L17">
        <v>0.32098687022043998</v>
      </c>
      <c r="M17">
        <v>0.20959370660510501</v>
      </c>
      <c r="N17">
        <v>1.7820784790325299</v>
      </c>
      <c r="O17">
        <v>0.78213524536169898</v>
      </c>
      <c r="P17" s="37">
        <v>0.4443575635492964</v>
      </c>
      <c r="Q17" s="41">
        <v>2.9839218750615112E-3</v>
      </c>
      <c r="R17" s="37">
        <v>1342.519649973613</v>
      </c>
      <c r="S17" s="39">
        <v>1351.4065300038894</v>
      </c>
      <c r="T17" s="37">
        <v>0.16702867664598467</v>
      </c>
      <c r="U17" s="38">
        <v>0.21726942689579906</v>
      </c>
      <c r="V17" s="37">
        <v>7.540369919589238E-3</v>
      </c>
      <c r="W17" s="37">
        <v>896.06514355449235</v>
      </c>
      <c r="X17" s="37">
        <v>1182.2729815749055</v>
      </c>
      <c r="Y17" s="39">
        <v>2056.6133177992974</v>
      </c>
    </row>
    <row r="18" spans="1:25" x14ac:dyDescent="0.25">
      <c r="A18" s="40" t="s">
        <v>567</v>
      </c>
      <c r="B18">
        <v>0</v>
      </c>
      <c r="C18">
        <v>1.6500450847309183</v>
      </c>
      <c r="D18">
        <v>217.24727696805101</v>
      </c>
      <c r="E18">
        <v>131.66141881721899</v>
      </c>
      <c r="F18">
        <v>35694.391942967603</v>
      </c>
      <c r="G18">
        <v>88.7612712755639</v>
      </c>
      <c r="H18">
        <v>44.139917555033499</v>
      </c>
      <c r="I18">
        <v>473.943944711722</v>
      </c>
      <c r="J18">
        <v>520331.32</v>
      </c>
      <c r="K18">
        <v>301224.81</v>
      </c>
      <c r="L18">
        <v>0.45555519878904999</v>
      </c>
      <c r="M18">
        <v>0.238329908659627</v>
      </c>
      <c r="N18">
        <v>0.96424291028736797</v>
      </c>
      <c r="O18">
        <v>0.61460270941875195</v>
      </c>
      <c r="P18" s="37">
        <v>0.80133273499918034</v>
      </c>
      <c r="Q18" s="41">
        <v>6.0863139877874398E-3</v>
      </c>
      <c r="R18" s="37">
        <v>2395.1108951138722</v>
      </c>
      <c r="S18" s="39">
        <v>2287.8745550978761</v>
      </c>
      <c r="T18" s="37">
        <v>0.14899516207854113</v>
      </c>
      <c r="U18" s="38">
        <v>0.24977391464889045</v>
      </c>
      <c r="V18" s="37">
        <v>2.3262244666309623E-2</v>
      </c>
      <c r="W18" s="37">
        <v>1307.2203403674625</v>
      </c>
      <c r="X18" s="37">
        <v>950.32043624728738</v>
      </c>
      <c r="Y18" s="39">
        <v>2294.6505628914078</v>
      </c>
    </row>
    <row r="19" spans="1:25" x14ac:dyDescent="0.25">
      <c r="A19" s="40" t="s">
        <v>568</v>
      </c>
      <c r="B19">
        <v>0</v>
      </c>
      <c r="C19">
        <v>0.93084973550025185</v>
      </c>
      <c r="D19">
        <v>125.600282952459</v>
      </c>
      <c r="E19">
        <v>134.93078223303101</v>
      </c>
      <c r="F19">
        <v>56370.588378372602</v>
      </c>
      <c r="G19">
        <v>112.154116990624</v>
      </c>
      <c r="H19">
        <v>58.888295764524997</v>
      </c>
      <c r="I19">
        <v>1223.8726319100899</v>
      </c>
      <c r="J19">
        <v>336077.75</v>
      </c>
      <c r="K19">
        <v>197447.25</v>
      </c>
      <c r="L19">
        <v>0.43453625286043801</v>
      </c>
      <c r="M19">
        <v>0.26456620396256603</v>
      </c>
      <c r="N19">
        <v>0.79619572259834503</v>
      </c>
      <c r="O19">
        <v>2.36220946536843</v>
      </c>
      <c r="P19" s="37">
        <v>0.30064160965840508</v>
      </c>
      <c r="Q19" s="41">
        <v>2.393637996597516E-3</v>
      </c>
      <c r="R19" s="37">
        <v>2675.7722363349203</v>
      </c>
      <c r="S19" s="39">
        <v>1463.3225030816207</v>
      </c>
      <c r="T19" s="37">
        <v>0.11791809658762326</v>
      </c>
      <c r="U19" s="38">
        <v>0.18721886678611588</v>
      </c>
      <c r="V19" s="37">
        <v>9.0082903339323422E-3</v>
      </c>
      <c r="W19" s="37">
        <v>755.76203726368863</v>
      </c>
      <c r="X19" s="37">
        <v>973.9184112309739</v>
      </c>
      <c r="Y19" s="39">
        <v>1713.4217707961791</v>
      </c>
    </row>
    <row r="20" spans="1:25" x14ac:dyDescent="0.25">
      <c r="A20" s="40" t="s">
        <v>569</v>
      </c>
      <c r="B20">
        <v>0</v>
      </c>
      <c r="C20">
        <v>1.8814934712985689</v>
      </c>
      <c r="D20">
        <v>242.28687958538299</v>
      </c>
      <c r="E20">
        <v>128.77370199863699</v>
      </c>
      <c r="F20">
        <v>50194.913202379801</v>
      </c>
      <c r="G20">
        <v>28.472124397040901</v>
      </c>
      <c r="H20">
        <v>28.359547091389199</v>
      </c>
      <c r="I20">
        <v>685.55467781434902</v>
      </c>
      <c r="J20">
        <v>388703.44</v>
      </c>
      <c r="K20">
        <v>201575.74</v>
      </c>
      <c r="L20">
        <v>0.58124771498892502</v>
      </c>
      <c r="M20">
        <v>0.218404566882067</v>
      </c>
      <c r="N20">
        <v>0.53871404027539005</v>
      </c>
      <c r="O20">
        <v>0.76279219407132703</v>
      </c>
      <c r="P20" s="37">
        <v>0.62158048374568198</v>
      </c>
      <c r="Q20" s="41">
        <v>4.8269209791938815E-3</v>
      </c>
      <c r="R20" s="37">
        <v>1604.3107272881409</v>
      </c>
      <c r="S20" s="39">
        <v>1565.3486455032066</v>
      </c>
      <c r="T20" s="37">
        <v>0.4644894007759558</v>
      </c>
      <c r="U20" s="38">
        <v>0.38875797150327251</v>
      </c>
      <c r="V20" s="37">
        <v>1.6081868240107919E-2</v>
      </c>
      <c r="W20" s="37">
        <v>1457.8886401634982</v>
      </c>
      <c r="X20" s="37">
        <v>929.47715253178058</v>
      </c>
      <c r="Y20" s="39">
        <v>2440.3357746136485</v>
      </c>
    </row>
    <row r="21" spans="1:25" x14ac:dyDescent="0.25">
      <c r="A21" s="40" t="s">
        <v>570</v>
      </c>
      <c r="B21">
        <v>0</v>
      </c>
      <c r="C21">
        <v>1.9445069416118164</v>
      </c>
      <c r="D21">
        <v>213.188567468961</v>
      </c>
      <c r="E21">
        <v>109.636310833762</v>
      </c>
      <c r="F21">
        <v>48215.3744783316</v>
      </c>
      <c r="G21">
        <v>25.734545050851199</v>
      </c>
      <c r="H21">
        <v>20.6567328475031</v>
      </c>
      <c r="I21">
        <v>1190.98376343926</v>
      </c>
      <c r="J21">
        <v>303973.59999999998</v>
      </c>
      <c r="K21">
        <v>194632.73</v>
      </c>
      <c r="L21">
        <v>0.61571967279954198</v>
      </c>
      <c r="M21">
        <v>0.60236683583888095</v>
      </c>
      <c r="N21">
        <v>0.48962458537071302</v>
      </c>
      <c r="O21">
        <v>2.2278817167382E-2</v>
      </c>
      <c r="P21" s="37">
        <v>0.48476670153698731</v>
      </c>
      <c r="Q21" s="41">
        <v>4.4215889594463225E-3</v>
      </c>
      <c r="R21" s="37">
        <v>1425.8438133379584</v>
      </c>
      <c r="S21" s="39">
        <v>1775.2579279607041</v>
      </c>
      <c r="T21" s="37">
        <v>0.51390067218470481</v>
      </c>
      <c r="U21" s="38">
        <v>0.53372428647798753</v>
      </c>
      <c r="V21" s="37">
        <v>9.2570531508864452E-3</v>
      </c>
      <c r="W21" s="37">
        <v>1282.7982730950916</v>
      </c>
      <c r="X21" s="37">
        <v>791.34516152166623</v>
      </c>
      <c r="Y21" s="39">
        <v>2123.1064105337982</v>
      </c>
    </row>
    <row r="22" spans="1:25" x14ac:dyDescent="0.25">
      <c r="A22" s="40" t="s">
        <v>571</v>
      </c>
      <c r="B22">
        <v>0</v>
      </c>
      <c r="C22">
        <v>0.60723454978751101</v>
      </c>
      <c r="D22">
        <v>83.725514944715997</v>
      </c>
      <c r="E22">
        <v>137.88002506447299</v>
      </c>
      <c r="F22">
        <v>50943.076487139901</v>
      </c>
      <c r="G22">
        <v>55.0200707795141</v>
      </c>
      <c r="H22">
        <v>39.147489875380501</v>
      </c>
      <c r="I22">
        <v>1287.1548912439901</v>
      </c>
      <c r="J22">
        <v>184169.8</v>
      </c>
      <c r="K22">
        <v>240786.6</v>
      </c>
      <c r="L22">
        <v>0.38925513079816798</v>
      </c>
      <c r="M22">
        <v>0.39984297835440502</v>
      </c>
      <c r="N22">
        <v>0.97015009169818001</v>
      </c>
      <c r="O22">
        <v>4.33235413876902E-2</v>
      </c>
      <c r="P22" s="37">
        <v>0.22660736051203234</v>
      </c>
      <c r="Q22" s="41">
        <v>2.7065508126365217E-3</v>
      </c>
      <c r="R22" s="37">
        <v>2199.6854856205709</v>
      </c>
      <c r="S22" s="39">
        <v>1746.3486816702252</v>
      </c>
      <c r="T22" s="37">
        <v>0.24036683000640796</v>
      </c>
      <c r="U22" s="38">
        <v>0.28162725209448281</v>
      </c>
      <c r="V22" s="37">
        <v>8.5654027149325608E-3</v>
      </c>
      <c r="W22" s="37">
        <v>503.79317831251063</v>
      </c>
      <c r="X22" s="37">
        <v>995.20578424695248</v>
      </c>
      <c r="Y22" s="39">
        <v>1457.42219458724</v>
      </c>
    </row>
    <row r="23" spans="1:25" x14ac:dyDescent="0.25">
      <c r="A23" s="40" t="s">
        <v>572</v>
      </c>
      <c r="B23">
        <v>0</v>
      </c>
      <c r="C23">
        <v>1.1180044523029562</v>
      </c>
      <c r="D23">
        <v>193.78546392234</v>
      </c>
      <c r="E23">
        <v>173.331567260904</v>
      </c>
      <c r="F23">
        <v>56428.241007455697</v>
      </c>
      <c r="G23">
        <v>95.550358082488998</v>
      </c>
      <c r="H23">
        <v>40.319773023664098</v>
      </c>
      <c r="I23">
        <v>1215.5065561452</v>
      </c>
      <c r="J23">
        <v>322995.05</v>
      </c>
      <c r="K23">
        <v>238445.58</v>
      </c>
      <c r="L23">
        <v>0.29171563008979501</v>
      </c>
      <c r="M23">
        <v>0.140674766039355</v>
      </c>
      <c r="N23">
        <v>1.3649418774015101</v>
      </c>
      <c r="O23">
        <v>2.2446790058752502</v>
      </c>
      <c r="P23" s="37">
        <v>0.59525403546785249</v>
      </c>
      <c r="Q23" s="41">
        <v>3.4341928875070856E-3</v>
      </c>
      <c r="R23" s="37">
        <v>1666.766141599976</v>
      </c>
      <c r="S23" s="39">
        <v>1375.6615933731471</v>
      </c>
      <c r="T23" s="37">
        <v>0.13840869113837131</v>
      </c>
      <c r="U23" s="38">
        <v>0.27343903929045704</v>
      </c>
      <c r="V23" s="37">
        <v>9.0702925000784532E-3</v>
      </c>
      <c r="W23" s="37">
        <v>1166.0459161662216</v>
      </c>
      <c r="X23" s="37">
        <v>1251.0918695436828</v>
      </c>
      <c r="Y23" s="39">
        <v>2414.4004217369734</v>
      </c>
    </row>
    <row r="24" spans="1:25" x14ac:dyDescent="0.25">
      <c r="A24" s="40" t="s">
        <v>573</v>
      </c>
      <c r="B24">
        <v>0</v>
      </c>
      <c r="C24">
        <v>0.77300500343327649</v>
      </c>
      <c r="D24">
        <v>124.469097747178</v>
      </c>
      <c r="E24">
        <v>161.01978278840701</v>
      </c>
      <c r="F24">
        <v>55985.801408881998</v>
      </c>
      <c r="G24">
        <v>34.1915782748029</v>
      </c>
      <c r="H24">
        <v>45.559755496336898</v>
      </c>
      <c r="I24">
        <v>1309.82625553809</v>
      </c>
      <c r="J24">
        <v>333168.34999999998</v>
      </c>
      <c r="K24">
        <v>161229.79999999999</v>
      </c>
      <c r="L24">
        <v>0.338341131945879</v>
      </c>
      <c r="M24">
        <v>0.22573132401740301</v>
      </c>
      <c r="N24">
        <v>0.84380488416473498</v>
      </c>
      <c r="O24">
        <v>1.88252928213518</v>
      </c>
      <c r="P24" s="37">
        <v>0.35798339183798833</v>
      </c>
      <c r="Q24" s="41">
        <v>2.8760824840646411E-3</v>
      </c>
      <c r="R24" s="37">
        <v>2676.7153938621177</v>
      </c>
      <c r="S24" s="39">
        <v>1001.3042944659102</v>
      </c>
      <c r="T24" s="37">
        <v>0.38679115347377852</v>
      </c>
      <c r="U24" s="38">
        <v>0.24198988514954678</v>
      </c>
      <c r="V24" s="37">
        <v>8.4171468951588675E-3</v>
      </c>
      <c r="W24" s="37">
        <v>748.95546951424092</v>
      </c>
      <c r="X24" s="37">
        <v>1162.2265018756584</v>
      </c>
      <c r="Y24" s="39">
        <v>1877.5606006202454</v>
      </c>
    </row>
    <row r="25" spans="1:25" x14ac:dyDescent="0.25">
      <c r="A25" s="40" t="s">
        <v>574</v>
      </c>
      <c r="B25">
        <v>0</v>
      </c>
      <c r="C25">
        <v>0.69565217619786657</v>
      </c>
      <c r="D25">
        <v>138.91318480253699</v>
      </c>
      <c r="E25">
        <v>199.68770249778601</v>
      </c>
      <c r="F25">
        <v>55755.683469762502</v>
      </c>
      <c r="G25">
        <v>35.726582658738899</v>
      </c>
      <c r="H25">
        <v>113.442203314208</v>
      </c>
      <c r="I25">
        <v>1344.0190130901201</v>
      </c>
      <c r="J25">
        <v>303312.15999999997</v>
      </c>
      <c r="K25">
        <v>140187.92000000001</v>
      </c>
      <c r="L25">
        <v>0.42588114746092798</v>
      </c>
      <c r="M25">
        <v>0.30157352613178401</v>
      </c>
      <c r="N25">
        <v>0.44974135330970699</v>
      </c>
      <c r="O25">
        <v>3.0278695384778298</v>
      </c>
      <c r="P25" s="37">
        <v>0.49751438765722539</v>
      </c>
      <c r="Q25" s="41">
        <v>3.5814770812751476E-3</v>
      </c>
      <c r="R25" s="37">
        <v>2183.4655971004745</v>
      </c>
      <c r="S25" s="39">
        <v>702.03582016551229</v>
      </c>
      <c r="T25" s="37">
        <v>0.37017254424598883</v>
      </c>
      <c r="U25" s="38">
        <v>9.7186053143408752E-2</v>
      </c>
      <c r="V25" s="37">
        <v>8.2030089549490186E-3</v>
      </c>
      <c r="W25" s="37">
        <v>835.86843183220094</v>
      </c>
      <c r="X25" s="37">
        <v>1441.3281146116308</v>
      </c>
      <c r="Y25" s="39">
        <v>2226.8597086424866</v>
      </c>
    </row>
    <row r="26" spans="1:25" x14ac:dyDescent="0.25">
      <c r="A26" s="40" t="s">
        <v>575</v>
      </c>
      <c r="B26">
        <v>0</v>
      </c>
      <c r="C26">
        <v>0.52620768580375732</v>
      </c>
      <c r="D26">
        <v>123.35671750201099</v>
      </c>
      <c r="E26">
        <v>234.42591362684001</v>
      </c>
      <c r="F26">
        <v>51336.580208781001</v>
      </c>
      <c r="G26">
        <v>47.267402551413497</v>
      </c>
      <c r="H26">
        <v>59.220543347384798</v>
      </c>
      <c r="I26">
        <v>1253.9539948860199</v>
      </c>
      <c r="J26">
        <v>312905.18</v>
      </c>
      <c r="K26">
        <v>209902.56</v>
      </c>
      <c r="L26">
        <v>0.38459511050735901</v>
      </c>
      <c r="M26">
        <v>0.390318407518295</v>
      </c>
      <c r="N26">
        <v>0.58120502255691397</v>
      </c>
      <c r="O26">
        <v>6.8680955246654699E-2</v>
      </c>
      <c r="P26" s="37">
        <v>0.56330225123703459</v>
      </c>
      <c r="Q26" s="41">
        <v>4.5664497454534769E-3</v>
      </c>
      <c r="R26" s="37">
        <v>2536.5880864566529</v>
      </c>
      <c r="S26" s="39">
        <v>895.38974916452128</v>
      </c>
      <c r="T26" s="37">
        <v>0.27979113059184835</v>
      </c>
      <c r="U26" s="38">
        <v>0.18616850465771462</v>
      </c>
      <c r="V26" s="37">
        <v>8.7921885850382672E-3</v>
      </c>
      <c r="W26" s="37">
        <v>742.2620549729894</v>
      </c>
      <c r="X26" s="37">
        <v>1692.0654395712154</v>
      </c>
      <c r="Y26" s="39">
        <v>2353.0113345694572</v>
      </c>
    </row>
    <row r="27" spans="1:25" x14ac:dyDescent="0.25">
      <c r="A27" s="40" t="s">
        <v>576</v>
      </c>
      <c r="B27">
        <v>0</v>
      </c>
      <c r="C27">
        <v>0.29824224258070903</v>
      </c>
      <c r="D27">
        <v>83.362396870833393</v>
      </c>
      <c r="E27">
        <v>279.51237272591999</v>
      </c>
      <c r="F27">
        <v>44208.358144543898</v>
      </c>
      <c r="G27">
        <v>46.297894196161899</v>
      </c>
      <c r="H27">
        <v>30.606965750169302</v>
      </c>
      <c r="I27">
        <v>650.85798598786198</v>
      </c>
      <c r="J27">
        <v>158089.60000000001</v>
      </c>
      <c r="K27">
        <v>298134.59999999998</v>
      </c>
      <c r="L27">
        <v>0.30829952836032498</v>
      </c>
      <c r="M27">
        <v>0.301374778352553</v>
      </c>
      <c r="N27">
        <v>0.96008991402373001</v>
      </c>
      <c r="O27">
        <v>7.1852845772951507E-2</v>
      </c>
      <c r="P27" s="37">
        <v>0.52706823604038744</v>
      </c>
      <c r="Q27" s="41">
        <v>6.3226137422255028E-3</v>
      </c>
      <c r="R27" s="37">
        <v>1896.4138020761727</v>
      </c>
      <c r="S27" s="39">
        <v>1066.6239819456589</v>
      </c>
      <c r="T27" s="37">
        <v>0.2856501408890505</v>
      </c>
      <c r="U27" s="38">
        <v>0.36021211935845077</v>
      </c>
      <c r="V27" s="37">
        <v>1.6939179110273074E-2</v>
      </c>
      <c r="W27" s="37">
        <v>501.60822419589726</v>
      </c>
      <c r="X27" s="37">
        <v>2017.4954999852353</v>
      </c>
      <c r="Y27" s="39">
        <v>2386.5005497791699</v>
      </c>
    </row>
    <row r="28" spans="1:25" x14ac:dyDescent="0.25">
      <c r="P28" s="52" t="s">
        <v>1840</v>
      </c>
      <c r="Q28" s="41">
        <f>MEDIAN(Q7:Q27)</f>
        <v>5.2627647560699788E-3</v>
      </c>
      <c r="R28" s="37"/>
      <c r="S28" s="39"/>
      <c r="T28" s="37"/>
      <c r="U28" s="38"/>
      <c r="V28" s="37"/>
      <c r="W28" s="37"/>
      <c r="X28" s="37"/>
      <c r="Y28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8">
    <cfRule type="cellIs" dxfId="1450" priority="5" operator="equal">
      <formula>2</formula>
    </cfRule>
    <cfRule type="cellIs" dxfId="1449" priority="6" operator="equal">
      <formula>1</formula>
    </cfRule>
  </conditionalFormatting>
  <conditionalFormatting sqref="B30:B58">
    <cfRule type="cellIs" dxfId="1448" priority="11" operator="equal">
      <formula>2</formula>
    </cfRule>
    <cfRule type="cellIs" dxfId="1447" priority="12" operator="equal">
      <formula>1</formula>
    </cfRule>
  </conditionalFormatting>
  <conditionalFormatting sqref="B149:B3259">
    <cfRule type="cellIs" dxfId="1446" priority="13" operator="equal">
      <formula>2</formula>
    </cfRule>
    <cfRule type="cellIs" dxfId="1445" priority="14" operator="equal">
      <formula>1</formula>
    </cfRule>
  </conditionalFormatting>
  <conditionalFormatting sqref="C2:C4">
    <cfRule type="cellIs" dxfId="1444" priority="19" operator="between">
      <formula>0.6</formula>
      <formula>1.5</formula>
    </cfRule>
  </conditionalFormatting>
  <conditionalFormatting sqref="C5:C6">
    <cfRule type="cellIs" dxfId="1443" priority="21" operator="between">
      <formula>0.5</formula>
      <formula>1.7</formula>
    </cfRule>
  </conditionalFormatting>
  <conditionalFormatting sqref="R3:S4">
    <cfRule type="cellIs" dxfId="1442" priority="20" operator="lessThan">
      <formula>100</formula>
    </cfRule>
  </conditionalFormatting>
  <conditionalFormatting sqref="R7:S28">
    <cfRule type="cellIs" dxfId="1441" priority="2" operator="lessThan">
      <formula>100</formula>
    </cfRule>
    <cfRule type="cellIs" dxfId="1440" priority="3" operator="lessThan">
      <formula>150</formula>
    </cfRule>
    <cfRule type="cellIs" dxfId="1439" priority="4" operator="lessThan">
      <formula>200</formula>
    </cfRule>
  </conditionalFormatting>
  <conditionalFormatting sqref="R30:S58">
    <cfRule type="cellIs" dxfId="1438" priority="8" operator="lessThan">
      <formula>100</formula>
    </cfRule>
    <cfRule type="cellIs" dxfId="1437" priority="9" operator="lessThan">
      <formula>150</formula>
    </cfRule>
    <cfRule type="cellIs" dxfId="1436" priority="10" operator="lessThan">
      <formula>200</formula>
    </cfRule>
  </conditionalFormatting>
  <conditionalFormatting sqref="Y7:Y28">
    <cfRule type="cellIs" dxfId="1435" priority="1" operator="lessThan">
      <formula>1000</formula>
    </cfRule>
  </conditionalFormatting>
  <conditionalFormatting sqref="Y30:Y58">
    <cfRule type="cellIs" dxfId="1434" priority="7" operator="lessThan">
      <formula>1000</formula>
    </cfRule>
  </conditionalFormatting>
  <conditionalFormatting sqref="AD4">
    <cfRule type="cellIs" dxfId="1433" priority="16" operator="greaterThan">
      <formula>2</formula>
    </cfRule>
    <cfRule type="cellIs" dxfId="1432" priority="17" operator="greaterThan">
      <formula>1</formula>
    </cfRule>
    <cfRule type="cellIs" dxfId="1431" priority="18" operator="greaterThan">
      <formula>10</formula>
    </cfRule>
  </conditionalFormatting>
  <conditionalFormatting sqref="AI5:AI6">
    <cfRule type="cellIs" dxfId="1430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8157-4E01-4777-B97E-F3A5A4F5E20C}">
  <sheetPr codeName="Sheet8"/>
  <dimension ref="A1:AI73"/>
  <sheetViews>
    <sheetView zoomScale="80" zoomScaleNormal="80" workbookViewId="0">
      <selection activeCell="Q61" sqref="Q6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151.92377871442073</v>
      </c>
      <c r="E5" s="31">
        <f t="shared" si="1"/>
        <v>159.8626122976475</v>
      </c>
      <c r="F5" s="31">
        <f t="shared" si="1"/>
        <v>12931.067653552414</v>
      </c>
      <c r="G5" s="31">
        <f t="shared" si="1"/>
        <v>76.789959496311326</v>
      </c>
      <c r="H5" s="31">
        <f t="shared" si="1"/>
        <v>100.25267582381602</v>
      </c>
      <c r="I5" s="31">
        <f t="shared" si="1"/>
        <v>822.73666925773125</v>
      </c>
      <c r="J5" s="31">
        <f t="shared" si="1"/>
        <v>257934.80857142856</v>
      </c>
      <c r="K5" s="31">
        <f t="shared" si="1"/>
        <v>273500.06102040817</v>
      </c>
      <c r="L5" s="31">
        <f t="shared" si="1"/>
        <v>0.39650728846261879</v>
      </c>
      <c r="M5" s="31">
        <f t="shared" si="1"/>
        <v>0.26737894298233789</v>
      </c>
      <c r="N5" s="31">
        <f t="shared" si="1"/>
        <v>0.93579736962752713</v>
      </c>
      <c r="O5" s="31">
        <f t="shared" si="1"/>
        <v>1.5937273250293438</v>
      </c>
      <c r="P5" s="31">
        <f t="shared" si="1"/>
        <v>11.616342914813691</v>
      </c>
      <c r="Q5" s="31">
        <f t="shared" si="1"/>
        <v>0.10147260022480602</v>
      </c>
      <c r="R5" s="31">
        <f t="shared" si="1"/>
        <v>1883.4145492911941</v>
      </c>
      <c r="S5" s="31">
        <f t="shared" si="1"/>
        <v>1868.923607921098</v>
      </c>
      <c r="T5" s="31">
        <f t="shared" si="1"/>
        <v>0.20727836312972589</v>
      </c>
      <c r="U5" s="31">
        <f t="shared" si="1"/>
        <v>0.14157794560968781</v>
      </c>
      <c r="V5" s="31">
        <f t="shared" si="1"/>
        <v>9.5405508479150677E-2</v>
      </c>
      <c r="W5" s="31">
        <f t="shared" si="1"/>
        <v>914.15577903967244</v>
      </c>
      <c r="X5" s="31">
        <f t="shared" si="1"/>
        <v>1153.8741479706944</v>
      </c>
      <c r="Y5" s="31">
        <f t="shared" si="1"/>
        <v>2050.5101371220317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69.986024100545038</v>
      </c>
      <c r="E6" s="31">
        <f t="shared" si="2"/>
        <v>70.712907039171185</v>
      </c>
      <c r="F6" s="31">
        <f t="shared" si="2"/>
        <v>19321.712357968052</v>
      </c>
      <c r="G6" s="31">
        <f t="shared" si="2"/>
        <v>35.1270219295941</v>
      </c>
      <c r="H6" s="31">
        <f t="shared" si="2"/>
        <v>52.781763689796612</v>
      </c>
      <c r="I6" s="31">
        <f t="shared" si="2"/>
        <v>561.03921074902439</v>
      </c>
      <c r="J6" s="31">
        <f t="shared" si="2"/>
        <v>90894.050129090829</v>
      </c>
      <c r="K6" s="31">
        <f t="shared" si="2"/>
        <v>85073.475903158367</v>
      </c>
      <c r="L6" s="31">
        <f t="shared" si="2"/>
        <v>9.3518291551165589E-2</v>
      </c>
      <c r="M6" s="31">
        <f t="shared" si="2"/>
        <v>0.19438400944842726</v>
      </c>
      <c r="N6" s="31">
        <f t="shared" si="2"/>
        <v>0.38826311587417106</v>
      </c>
      <c r="O6" s="31">
        <f t="shared" si="2"/>
        <v>1.6982770744014195</v>
      </c>
      <c r="P6" s="31">
        <f t="shared" si="2"/>
        <v>14.734010265807731</v>
      </c>
      <c r="Q6" s="49">
        <f t="shared" si="2"/>
        <v>0.12642100295886485</v>
      </c>
      <c r="R6" s="31">
        <f t="shared" si="2"/>
        <v>1053.6364831917665</v>
      </c>
      <c r="S6" s="31">
        <f t="shared" si="2"/>
        <v>566.77957321621204</v>
      </c>
      <c r="T6" s="31">
        <f t="shared" si="2"/>
        <v>8.8765650673975391E-2</v>
      </c>
      <c r="U6" s="31">
        <f t="shared" si="2"/>
        <v>6.915272804254681E-2</v>
      </c>
      <c r="V6" s="31">
        <f t="shared" si="2"/>
        <v>0.41665601437308275</v>
      </c>
      <c r="W6" s="31">
        <f t="shared" si="2"/>
        <v>421.11991239887487</v>
      </c>
      <c r="X6" s="31">
        <f t="shared" si="2"/>
        <v>510.39948733250748</v>
      </c>
      <c r="Y6" s="31">
        <f t="shared" si="2"/>
        <v>804.61374221577921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577</v>
      </c>
      <c r="B7">
        <v>0</v>
      </c>
      <c r="C7">
        <v>0.62820687281281673</v>
      </c>
      <c r="D7">
        <v>80.682121182910606</v>
      </c>
      <c r="E7">
        <v>128.43240765841</v>
      </c>
      <c r="F7">
        <v>532.97196538322305</v>
      </c>
      <c r="G7">
        <v>69.201258065182998</v>
      </c>
      <c r="H7">
        <v>77.019358586097496</v>
      </c>
      <c r="I7">
        <v>245.51204711391401</v>
      </c>
      <c r="J7">
        <v>144635.6</v>
      </c>
      <c r="K7">
        <v>254853.4</v>
      </c>
      <c r="L7">
        <v>0.51774373295434994</v>
      </c>
      <c r="M7">
        <v>0.25113979863886299</v>
      </c>
      <c r="N7">
        <v>0.471017719421579</v>
      </c>
      <c r="O7">
        <v>6.1455599787038101E-2</v>
      </c>
      <c r="P7" s="37">
        <v>19.442296690142182</v>
      </c>
      <c r="Q7" s="41">
        <v>0.24097403991233043</v>
      </c>
      <c r="R7" s="37">
        <v>1792.6598592035466</v>
      </c>
      <c r="S7" s="39">
        <v>1984.3387245206075</v>
      </c>
      <c r="T7" s="37">
        <v>0.19110924237161883</v>
      </c>
      <c r="U7" s="38">
        <v>0.14314582985880753</v>
      </c>
      <c r="V7" s="37">
        <v>4.4906146682425568E-2</v>
      </c>
      <c r="W7" s="37">
        <v>485.48046901321516</v>
      </c>
      <c r="X7" s="37">
        <v>927.01372027343984</v>
      </c>
      <c r="Y7" s="39">
        <v>1375.2731792325987</v>
      </c>
    </row>
    <row r="8" spans="1:35" x14ac:dyDescent="0.25">
      <c r="A8" s="40" t="s">
        <v>578</v>
      </c>
      <c r="B8">
        <v>0</v>
      </c>
      <c r="C8">
        <v>0.52487043410851553</v>
      </c>
      <c r="D8">
        <v>65.753629341472106</v>
      </c>
      <c r="E8">
        <v>125.27592538747901</v>
      </c>
      <c r="F8">
        <v>712.97254569014899</v>
      </c>
      <c r="G8">
        <v>127.456277048644</v>
      </c>
      <c r="H8">
        <v>181.43988677825899</v>
      </c>
      <c r="I8">
        <v>312.38614831008601</v>
      </c>
      <c r="J8">
        <v>125283.23</v>
      </c>
      <c r="K8">
        <v>275693.25</v>
      </c>
      <c r="L8">
        <v>0.37259777518531001</v>
      </c>
      <c r="M8">
        <v>0.2145480524617</v>
      </c>
      <c r="N8">
        <v>1.1010703921651099</v>
      </c>
      <c r="O8">
        <v>2.5177531180523398</v>
      </c>
      <c r="P8" s="37">
        <v>11.553525886981463</v>
      </c>
      <c r="Q8" s="41">
        <v>0.17570932589867594</v>
      </c>
      <c r="R8" s="37">
        <v>1905.3431917708822</v>
      </c>
      <c r="S8" s="39">
        <v>2200.6881940586709</v>
      </c>
      <c r="T8" s="37">
        <v>0.10376107247313246</v>
      </c>
      <c r="U8" s="38">
        <v>6.0763926806644518E-2</v>
      </c>
      <c r="V8" s="37">
        <v>3.5292858084911546E-2</v>
      </c>
      <c r="W8" s="37">
        <v>395.65274615983259</v>
      </c>
      <c r="X8" s="37">
        <v>904.23051137545349</v>
      </c>
      <c r="Y8" s="39">
        <v>1256.3346244527404</v>
      </c>
    </row>
    <row r="9" spans="1:35" x14ac:dyDescent="0.25">
      <c r="A9" s="40" t="s">
        <v>579</v>
      </c>
      <c r="B9">
        <v>0</v>
      </c>
      <c r="C9">
        <v>0.56369251278861732</v>
      </c>
      <c r="D9">
        <v>56.570309171607398</v>
      </c>
      <c r="E9">
        <v>100.35668008388301</v>
      </c>
      <c r="F9">
        <v>838.34069145123601</v>
      </c>
      <c r="G9">
        <v>79.961750587707201</v>
      </c>
      <c r="H9">
        <v>54.906851575321802</v>
      </c>
      <c r="I9">
        <v>105.56089240391201</v>
      </c>
      <c r="J9">
        <v>192906.56</v>
      </c>
      <c r="K9">
        <v>231068</v>
      </c>
      <c r="L9">
        <v>0.21593491170979001</v>
      </c>
      <c r="M9">
        <v>0.18742390807422701</v>
      </c>
      <c r="N9">
        <v>0.65969715862443801</v>
      </c>
      <c r="O9">
        <v>0.69580455448596901</v>
      </c>
      <c r="P9" s="37">
        <v>6.771958557747741</v>
      </c>
      <c r="Q9" s="41">
        <v>0.11970870686254942</v>
      </c>
      <c r="R9" s="37">
        <v>3410.0319200097224</v>
      </c>
      <c r="S9" s="39">
        <v>2302.4675567870727</v>
      </c>
      <c r="T9" s="37">
        <v>0.16539157663255469</v>
      </c>
      <c r="U9" s="38">
        <v>0.20079461276113758</v>
      </c>
      <c r="V9" s="37">
        <v>0.10444208786919483</v>
      </c>
      <c r="W9" s="37">
        <v>340.39487096023061</v>
      </c>
      <c r="X9" s="37">
        <v>724.36561032389784</v>
      </c>
      <c r="Y9" s="39">
        <v>1032.0539687826465</v>
      </c>
    </row>
    <row r="10" spans="1:35" x14ac:dyDescent="0.25">
      <c r="A10" s="40" t="s">
        <v>580</v>
      </c>
      <c r="B10">
        <v>0</v>
      </c>
      <c r="C10">
        <v>0.71188756281569021</v>
      </c>
      <c r="D10">
        <v>73.314477094652801</v>
      </c>
      <c r="E10">
        <v>102.986034486508</v>
      </c>
      <c r="F10">
        <v>488.34975816003902</v>
      </c>
      <c r="G10">
        <v>61.2864575653565</v>
      </c>
      <c r="H10">
        <v>93.581903934741604</v>
      </c>
      <c r="I10">
        <v>550.67987503288805</v>
      </c>
      <c r="J10">
        <v>214534.73</v>
      </c>
      <c r="K10">
        <v>283601.96000000002</v>
      </c>
      <c r="L10">
        <v>0.26755505347862601</v>
      </c>
      <c r="M10">
        <v>0.14082954365459299</v>
      </c>
      <c r="N10">
        <v>0.94127511015378196</v>
      </c>
      <c r="O10">
        <v>3.1013898473314301</v>
      </c>
      <c r="P10" s="37">
        <v>15.460982912897961</v>
      </c>
      <c r="Q10" s="41">
        <v>0.21088581035553222</v>
      </c>
      <c r="R10" s="37">
        <v>2926.2260129472725</v>
      </c>
      <c r="S10" s="39">
        <v>2753.7904669701034</v>
      </c>
      <c r="T10" s="37">
        <v>0.21578992366946198</v>
      </c>
      <c r="U10" s="38">
        <v>0.11781123846003572</v>
      </c>
      <c r="V10" s="37">
        <v>2.002070622127158E-2</v>
      </c>
      <c r="W10" s="37">
        <v>441.14788014410323</v>
      </c>
      <c r="X10" s="37">
        <v>743.34405705034715</v>
      </c>
      <c r="Y10" s="39">
        <v>1159.4668548665984</v>
      </c>
    </row>
    <row r="11" spans="1:35" x14ac:dyDescent="0.25">
      <c r="A11" s="40" t="s">
        <v>581</v>
      </c>
      <c r="B11">
        <v>0</v>
      </c>
      <c r="C11">
        <v>0.73796307688799512</v>
      </c>
      <c r="D11">
        <v>80.752436317769593</v>
      </c>
      <c r="E11">
        <v>109.426120149946</v>
      </c>
      <c r="F11">
        <v>532.97533277410605</v>
      </c>
      <c r="G11">
        <v>42.263265572236897</v>
      </c>
      <c r="H11">
        <v>156.420646525265</v>
      </c>
      <c r="I11">
        <v>331.90366903010101</v>
      </c>
      <c r="J11">
        <v>206059.28</v>
      </c>
      <c r="K11">
        <v>276190.24</v>
      </c>
      <c r="L11">
        <v>0.37246186397497499</v>
      </c>
      <c r="M11">
        <v>0.192269209712811</v>
      </c>
      <c r="N11">
        <v>0.81456992393541605</v>
      </c>
      <c r="O11">
        <v>4.4484679121977004</v>
      </c>
      <c r="P11" s="37">
        <v>16.579427330934866</v>
      </c>
      <c r="Q11" s="41">
        <v>0.20531179103616171</v>
      </c>
      <c r="R11" s="37">
        <v>2551.7407201082378</v>
      </c>
      <c r="S11" s="39">
        <v>2523.9882362779385</v>
      </c>
      <c r="T11" s="37">
        <v>0.31291950162714394</v>
      </c>
      <c r="U11" s="38">
        <v>7.0483022829209735E-2</v>
      </c>
      <c r="V11" s="37">
        <v>3.3217469491125501E-2</v>
      </c>
      <c r="W11" s="37">
        <v>485.90356925090816</v>
      </c>
      <c r="X11" s="37">
        <v>789.82802382002535</v>
      </c>
      <c r="Y11" s="39">
        <v>1250.7379062776065</v>
      </c>
    </row>
    <row r="12" spans="1:35" x14ac:dyDescent="0.25">
      <c r="A12" s="40" t="s">
        <v>582</v>
      </c>
      <c r="B12">
        <v>0</v>
      </c>
      <c r="C12">
        <v>1.8560612197576076</v>
      </c>
      <c r="D12">
        <v>218.03263381950799</v>
      </c>
      <c r="E12">
        <v>117.470604686187</v>
      </c>
      <c r="F12">
        <v>955.09998724182105</v>
      </c>
      <c r="G12">
        <v>69.583171114921001</v>
      </c>
      <c r="H12">
        <v>200</v>
      </c>
      <c r="I12">
        <v>1584.31897539852</v>
      </c>
      <c r="J12">
        <v>443537.88</v>
      </c>
      <c r="K12">
        <v>317023.40999999997</v>
      </c>
      <c r="L12">
        <v>0.43542145705784002</v>
      </c>
      <c r="M12">
        <v>0.13210703935891899</v>
      </c>
      <c r="N12">
        <v>0.87859007207939299</v>
      </c>
      <c r="O12">
        <v>1.0417956753070801</v>
      </c>
      <c r="P12" s="37">
        <v>26.816485894910603</v>
      </c>
      <c r="Q12" s="41">
        <v>0.22828252196835647</v>
      </c>
      <c r="R12" s="37">
        <v>2034.272907821542</v>
      </c>
      <c r="S12" s="39">
        <v>2698.7467277188348</v>
      </c>
      <c r="T12" s="37">
        <v>0.19006032332384043</v>
      </c>
      <c r="U12" s="38">
        <v>5.5124999999999987E-2</v>
      </c>
      <c r="V12" s="37">
        <v>6.9588259505802908E-3</v>
      </c>
      <c r="W12" s="37">
        <v>1311.9459897058543</v>
      </c>
      <c r="X12" s="37">
        <v>847.89239926533457</v>
      </c>
      <c r="Y12" s="39">
        <v>2206.487555021507</v>
      </c>
    </row>
    <row r="13" spans="1:35" x14ac:dyDescent="0.25">
      <c r="A13" s="40" t="s">
        <v>583</v>
      </c>
      <c r="B13">
        <v>0</v>
      </c>
      <c r="C13">
        <v>1.349089295494055</v>
      </c>
      <c r="D13">
        <v>199.814009194058</v>
      </c>
      <c r="E13">
        <v>148.110291780859</v>
      </c>
      <c r="F13">
        <v>777.91268431655703</v>
      </c>
      <c r="G13">
        <v>68.661522976672501</v>
      </c>
      <c r="H13">
        <v>199.98865284505899</v>
      </c>
      <c r="I13">
        <v>1599.0859243314001</v>
      </c>
      <c r="J13">
        <v>375863.11</v>
      </c>
      <c r="K13">
        <v>382808.15</v>
      </c>
      <c r="L13">
        <v>0.54633136731476695</v>
      </c>
      <c r="M13">
        <v>0.13743132091809901</v>
      </c>
      <c r="N13">
        <v>0.50618073495830895</v>
      </c>
      <c r="O13">
        <v>4.0808896742075902</v>
      </c>
      <c r="P13" s="37">
        <v>38.043487142307917</v>
      </c>
      <c r="Q13" s="41">
        <v>0.25685917355828514</v>
      </c>
      <c r="R13" s="37">
        <v>1881.0648538409753</v>
      </c>
      <c r="S13" s="39">
        <v>2584.6154605271809</v>
      </c>
      <c r="T13" s="37">
        <v>0.19261151554260086</v>
      </c>
      <c r="U13" s="38">
        <v>5.5128127737035196E-2</v>
      </c>
      <c r="V13" s="37">
        <v>6.8945638456605783E-3</v>
      </c>
      <c r="W13" s="37">
        <v>1202.320879479915</v>
      </c>
      <c r="X13" s="37">
        <v>1069.0469414832939</v>
      </c>
      <c r="Y13" s="39">
        <v>2288.1765422293547</v>
      </c>
    </row>
    <row r="14" spans="1:35" x14ac:dyDescent="0.25">
      <c r="A14" s="40" t="s">
        <v>584</v>
      </c>
      <c r="B14">
        <v>0</v>
      </c>
      <c r="C14">
        <v>0.72442930796748828</v>
      </c>
      <c r="D14">
        <v>137.39989058158599</v>
      </c>
      <c r="E14">
        <v>189.66638852186301</v>
      </c>
      <c r="F14">
        <v>1041.7846343653</v>
      </c>
      <c r="G14">
        <v>100.765613586558</v>
      </c>
      <c r="H14">
        <v>108.600684767294</v>
      </c>
      <c r="I14">
        <v>1463.6096664045201</v>
      </c>
      <c r="J14">
        <v>187426.87</v>
      </c>
      <c r="K14">
        <v>291240.59999999998</v>
      </c>
      <c r="L14">
        <v>0.32647266664805502</v>
      </c>
      <c r="M14">
        <v>0.17546520228547999</v>
      </c>
      <c r="N14">
        <v>1.0651424898900499</v>
      </c>
      <c r="O14">
        <v>4.9999999980817504</v>
      </c>
      <c r="P14" s="37">
        <v>25.014902476254619</v>
      </c>
      <c r="Q14" s="41">
        <v>0.1820591149699726</v>
      </c>
      <c r="R14" s="37">
        <v>1364.0976656288437</v>
      </c>
      <c r="S14" s="39">
        <v>1535.5414434246393</v>
      </c>
      <c r="T14" s="37">
        <v>0.13124516915326159</v>
      </c>
      <c r="U14" s="38">
        <v>0.10151869689978482</v>
      </c>
      <c r="V14" s="37">
        <v>7.5327460955377772E-3</v>
      </c>
      <c r="W14" s="37">
        <v>826.76263766899672</v>
      </c>
      <c r="X14" s="37">
        <v>1368.9951597116744</v>
      </c>
      <c r="Y14" s="39">
        <v>2151.0006214044374</v>
      </c>
    </row>
    <row r="15" spans="1:35" x14ac:dyDescent="0.25">
      <c r="A15" s="40" t="s">
        <v>585</v>
      </c>
      <c r="B15">
        <v>0</v>
      </c>
      <c r="C15">
        <v>1.8601957290102504</v>
      </c>
      <c r="D15">
        <v>143.236240002617</v>
      </c>
      <c r="E15">
        <v>77.0006283579784</v>
      </c>
      <c r="F15">
        <v>989.80573043133597</v>
      </c>
      <c r="G15">
        <v>120.594126089197</v>
      </c>
      <c r="H15">
        <v>200</v>
      </c>
      <c r="I15">
        <v>746.94669483251505</v>
      </c>
      <c r="J15">
        <v>296676.78000000003</v>
      </c>
      <c r="K15">
        <v>123239.6</v>
      </c>
      <c r="L15">
        <v>0.384152096707499</v>
      </c>
      <c r="M15">
        <v>7.9376636564282801E-2</v>
      </c>
      <c r="N15">
        <v>0.95557934720551096</v>
      </c>
      <c r="O15">
        <v>1.1728215915490201</v>
      </c>
      <c r="P15" s="37">
        <v>11.14287394459657</v>
      </c>
      <c r="Q15" s="41">
        <v>0.14471146771417229</v>
      </c>
      <c r="R15" s="37">
        <v>2071.2410490151069</v>
      </c>
      <c r="S15" s="39">
        <v>1600.5012248348824</v>
      </c>
      <c r="T15" s="37">
        <v>0.10966537449940288</v>
      </c>
      <c r="U15" s="38">
        <v>5.5124999999999987E-2</v>
      </c>
      <c r="V15" s="37">
        <v>1.4760089409689524E-2</v>
      </c>
      <c r="W15" s="37">
        <v>861.88112008746953</v>
      </c>
      <c r="X15" s="37">
        <v>555.78370178477257</v>
      </c>
      <c r="Y15" s="39">
        <v>1448.4209194490829</v>
      </c>
    </row>
    <row r="16" spans="1:35" x14ac:dyDescent="0.25">
      <c r="A16" s="40" t="s">
        <v>586</v>
      </c>
      <c r="B16">
        <v>0</v>
      </c>
      <c r="C16">
        <v>0.64294064710493859</v>
      </c>
      <c r="D16">
        <v>61.080620416174</v>
      </c>
      <c r="E16">
        <v>95.001958098637104</v>
      </c>
      <c r="F16">
        <v>343.13287287583898</v>
      </c>
      <c r="G16">
        <v>34.8771720829331</v>
      </c>
      <c r="H16">
        <v>69.175331367292301</v>
      </c>
      <c r="I16">
        <v>72.758447548613205</v>
      </c>
      <c r="J16">
        <v>244655.34</v>
      </c>
      <c r="K16">
        <v>281713.81</v>
      </c>
      <c r="L16">
        <v>0.27281419280056501</v>
      </c>
      <c r="M16">
        <v>0.116621361622171</v>
      </c>
      <c r="N16">
        <v>0.71919899425037104</v>
      </c>
      <c r="O16">
        <v>1.82348563993933</v>
      </c>
      <c r="P16" s="37">
        <v>16.911170570112731</v>
      </c>
      <c r="Q16" s="41">
        <v>0.27686638503158839</v>
      </c>
      <c r="R16" s="37">
        <v>4005.4494917215325</v>
      </c>
      <c r="S16" s="39">
        <v>2965.3474058661686</v>
      </c>
      <c r="T16" s="37">
        <v>0.37918785297594587</v>
      </c>
      <c r="U16" s="38">
        <v>0.15937762468331121</v>
      </c>
      <c r="V16" s="37">
        <v>0.15152879660652049</v>
      </c>
      <c r="W16" s="37">
        <v>367.53431630827345</v>
      </c>
      <c r="X16" s="37">
        <v>685.71570225883056</v>
      </c>
      <c r="Y16" s="39">
        <v>1026.5005744281425</v>
      </c>
    </row>
    <row r="17" spans="1:25" x14ac:dyDescent="0.25">
      <c r="A17" s="40" t="s">
        <v>587</v>
      </c>
      <c r="B17">
        <v>0</v>
      </c>
      <c r="C17">
        <v>0.59352350626921946</v>
      </c>
      <c r="D17">
        <v>81.569533522484207</v>
      </c>
      <c r="E17">
        <v>137.432692489663</v>
      </c>
      <c r="F17">
        <v>984.65527880649802</v>
      </c>
      <c r="G17">
        <v>36.613957108778798</v>
      </c>
      <c r="H17">
        <v>125.064742850087</v>
      </c>
      <c r="I17">
        <v>464.22476585790002</v>
      </c>
      <c r="J17">
        <v>229892.33</v>
      </c>
      <c r="K17">
        <v>259192.67</v>
      </c>
      <c r="L17">
        <v>0.32500678120958598</v>
      </c>
      <c r="M17">
        <v>0.25160354062134599</v>
      </c>
      <c r="N17">
        <v>1.2352487995470001</v>
      </c>
      <c r="O17">
        <v>1.43958473841643</v>
      </c>
      <c r="P17" s="37">
        <v>11.385020583760921</v>
      </c>
      <c r="Q17" s="41">
        <v>0.13957442309784329</v>
      </c>
      <c r="R17" s="37">
        <v>2818.3602390791089</v>
      </c>
      <c r="S17" s="39">
        <v>1885.9607950960808</v>
      </c>
      <c r="T17" s="37">
        <v>0.361201056763927</v>
      </c>
      <c r="U17" s="38">
        <v>8.8154341093680408E-2</v>
      </c>
      <c r="V17" s="37">
        <v>2.374927149702041E-2</v>
      </c>
      <c r="W17" s="37">
        <v>490.82020664663224</v>
      </c>
      <c r="X17" s="37">
        <v>991.9769774221437</v>
      </c>
      <c r="Y17" s="39">
        <v>1440.3011081802351</v>
      </c>
    </row>
    <row r="18" spans="1:25" x14ac:dyDescent="0.25">
      <c r="A18" s="40" t="s">
        <v>588</v>
      </c>
      <c r="B18">
        <v>0</v>
      </c>
      <c r="C18">
        <v>1.1751971452531667</v>
      </c>
      <c r="D18">
        <v>147.51125548510799</v>
      </c>
      <c r="E18">
        <v>125.520433810559</v>
      </c>
      <c r="F18">
        <v>938.138077134627</v>
      </c>
      <c r="G18">
        <v>56.818711175163699</v>
      </c>
      <c r="H18">
        <v>103.664048637511</v>
      </c>
      <c r="I18">
        <v>535.58810073951304</v>
      </c>
      <c r="J18">
        <v>270286.53000000003</v>
      </c>
      <c r="K18">
        <v>377025.45</v>
      </c>
      <c r="L18">
        <v>0.51740640448152597</v>
      </c>
      <c r="M18">
        <v>0.116754537709631</v>
      </c>
      <c r="N18">
        <v>0.72464116506211895</v>
      </c>
      <c r="O18">
        <v>2.2211923127292699</v>
      </c>
      <c r="P18" s="37">
        <v>19.736622179310469</v>
      </c>
      <c r="Q18" s="41">
        <v>0.15723832032876697</v>
      </c>
      <c r="R18" s="37">
        <v>1832.3112301575306</v>
      </c>
      <c r="S18" s="39">
        <v>3003.6977928950082</v>
      </c>
      <c r="T18" s="37">
        <v>0.23275783146909612</v>
      </c>
      <c r="U18" s="38">
        <v>0.10635316818998505</v>
      </c>
      <c r="V18" s="37">
        <v>2.0584848664070832E-2</v>
      </c>
      <c r="W18" s="37">
        <v>887.60474374844603</v>
      </c>
      <c r="X18" s="37">
        <v>905.9953514734483</v>
      </c>
      <c r="Y18" s="39">
        <v>1795.6340071130548</v>
      </c>
    </row>
    <row r="19" spans="1:25" x14ac:dyDescent="0.25">
      <c r="A19" s="40" t="s">
        <v>589</v>
      </c>
      <c r="B19">
        <v>0</v>
      </c>
      <c r="C19">
        <v>0.98052667324753773</v>
      </c>
      <c r="D19">
        <v>78.227346097494902</v>
      </c>
      <c r="E19">
        <v>79.780946538051097</v>
      </c>
      <c r="F19">
        <v>510.367026035827</v>
      </c>
      <c r="G19">
        <v>58.280518142739702</v>
      </c>
      <c r="H19">
        <v>74.486888677155406</v>
      </c>
      <c r="I19">
        <v>197.477567028604</v>
      </c>
      <c r="J19">
        <v>151998.20000000001</v>
      </c>
      <c r="K19">
        <v>138991.79999999999</v>
      </c>
      <c r="L19">
        <v>0.40258082518268701</v>
      </c>
      <c r="M19">
        <v>0.27399762777665498</v>
      </c>
      <c r="N19">
        <v>0.99084749650680404</v>
      </c>
      <c r="O19">
        <v>0.49635892102249601</v>
      </c>
      <c r="P19" s="37">
        <v>12.228555918461215</v>
      </c>
      <c r="Q19" s="41">
        <v>0.1563207309017072</v>
      </c>
      <c r="R19" s="37">
        <v>1943.0315303112079</v>
      </c>
      <c r="S19" s="39">
        <v>1742.16784873201</v>
      </c>
      <c r="T19" s="37">
        <v>0.22691973958792788</v>
      </c>
      <c r="U19" s="38">
        <v>0.14801262605805801</v>
      </c>
      <c r="V19" s="37">
        <v>5.5829126142733276E-2</v>
      </c>
      <c r="W19" s="37">
        <v>470.70959608229873</v>
      </c>
      <c r="X19" s="37">
        <v>575.85179165900536</v>
      </c>
      <c r="Y19" s="39">
        <v>1039.1653232420608</v>
      </c>
    </row>
    <row r="20" spans="1:25" x14ac:dyDescent="0.25">
      <c r="A20" s="40" t="s">
        <v>590</v>
      </c>
      <c r="B20">
        <v>0</v>
      </c>
      <c r="C20">
        <v>1.3800198550547331</v>
      </c>
      <c r="D20">
        <v>99.673523134893799</v>
      </c>
      <c r="E20">
        <v>72.226151507755404</v>
      </c>
      <c r="F20">
        <v>460.21161894730102</v>
      </c>
      <c r="G20">
        <v>99.681129528654694</v>
      </c>
      <c r="H20">
        <v>116.475571565061</v>
      </c>
      <c r="I20">
        <v>443.81764823402801</v>
      </c>
      <c r="J20">
        <v>241234.84</v>
      </c>
      <c r="K20">
        <v>190284.74</v>
      </c>
      <c r="L20">
        <v>0.360745113793426</v>
      </c>
      <c r="M20">
        <v>0.54319323914001705</v>
      </c>
      <c r="N20">
        <v>0.88837876200770305</v>
      </c>
      <c r="O20">
        <v>1.7340550712816798E-2</v>
      </c>
      <c r="P20" s="37">
        <v>15.642879681568767</v>
      </c>
      <c r="Q20" s="41">
        <v>0.21658193542112078</v>
      </c>
      <c r="R20" s="37">
        <v>2420.2499561846857</v>
      </c>
      <c r="S20" s="39">
        <v>2634.5684496226804</v>
      </c>
      <c r="T20" s="37">
        <v>0.13267305519645314</v>
      </c>
      <c r="U20" s="38">
        <v>9.4655040982921004E-2</v>
      </c>
      <c r="V20" s="37">
        <v>2.4841283450239098E-2</v>
      </c>
      <c r="W20" s="37">
        <v>599.7555350587046</v>
      </c>
      <c r="X20" s="37">
        <v>521.3219516083185</v>
      </c>
      <c r="Y20" s="39">
        <v>1130.5240882341386</v>
      </c>
    </row>
    <row r="21" spans="1:25" x14ac:dyDescent="0.25">
      <c r="A21" s="40" t="s">
        <v>591</v>
      </c>
      <c r="B21">
        <v>0</v>
      </c>
      <c r="C21">
        <v>1.0483528014459007</v>
      </c>
      <c r="D21">
        <v>227.11784008379601</v>
      </c>
      <c r="E21">
        <v>216.64256514653499</v>
      </c>
      <c r="F21">
        <v>2169.5205097373</v>
      </c>
      <c r="G21">
        <v>70.970131509836506</v>
      </c>
      <c r="H21">
        <v>82.020228929926205</v>
      </c>
      <c r="I21">
        <v>399.63879122832401</v>
      </c>
      <c r="J21">
        <v>306641.74</v>
      </c>
      <c r="K21">
        <v>188881.3</v>
      </c>
      <c r="L21">
        <v>0.41840676017315598</v>
      </c>
      <c r="M21">
        <v>0.49050919711098101</v>
      </c>
      <c r="N21">
        <v>0.93664493040260299</v>
      </c>
      <c r="O21">
        <v>5.1529939716576802E-2</v>
      </c>
      <c r="P21" s="37">
        <v>22.679385258382265</v>
      </c>
      <c r="Q21" s="41">
        <v>0.10468573081675867</v>
      </c>
      <c r="R21" s="37">
        <v>1350.1437838914958</v>
      </c>
      <c r="S21" s="39">
        <v>871.85682957659981</v>
      </c>
      <c r="T21" s="37">
        <v>0.18634599821992728</v>
      </c>
      <c r="U21" s="38">
        <v>0.13441805934752002</v>
      </c>
      <c r="V21" s="37">
        <v>2.7587412038039945E-2</v>
      </c>
      <c r="W21" s="37">
        <v>1366.6134939013511</v>
      </c>
      <c r="X21" s="37">
        <v>1563.706808488844</v>
      </c>
      <c r="Y21" s="39">
        <v>2918.457109126849</v>
      </c>
    </row>
    <row r="22" spans="1:25" x14ac:dyDescent="0.25">
      <c r="A22" s="40" t="s">
        <v>592</v>
      </c>
      <c r="B22">
        <v>0</v>
      </c>
      <c r="C22">
        <v>1.48405056796809</v>
      </c>
      <c r="D22">
        <v>163.69643992959701</v>
      </c>
      <c r="E22">
        <v>110.303815424379</v>
      </c>
      <c r="F22">
        <v>1867.97377701291</v>
      </c>
      <c r="G22">
        <v>58.026670279270903</v>
      </c>
      <c r="H22">
        <v>67.390351850353795</v>
      </c>
      <c r="I22">
        <v>3.6511077045467002</v>
      </c>
      <c r="J22">
        <v>258069.32</v>
      </c>
      <c r="K22">
        <v>200124.74</v>
      </c>
      <c r="L22">
        <v>0.50314163738201301</v>
      </c>
      <c r="M22">
        <v>0.99999980643730402</v>
      </c>
      <c r="N22">
        <v>0.88140435064366496</v>
      </c>
      <c r="O22">
        <v>1.24504830621992E-3</v>
      </c>
      <c r="P22" s="37">
        <v>9.6662716135642093</v>
      </c>
      <c r="Q22" s="41">
        <v>8.7633157351579713E-2</v>
      </c>
      <c r="R22" s="37">
        <v>1576.5114996452651</v>
      </c>
      <c r="S22" s="39">
        <v>1814.3047838376863</v>
      </c>
      <c r="T22" s="37">
        <v>0.22791243985482346</v>
      </c>
      <c r="U22" s="38">
        <v>0.16359908647579077</v>
      </c>
      <c r="V22" s="37">
        <v>3.0196315453172304</v>
      </c>
      <c r="W22" s="37">
        <v>984.9942374798062</v>
      </c>
      <c r="X22" s="37">
        <v>796.1631504165972</v>
      </c>
      <c r="Y22" s="39">
        <v>1802.0039276044149</v>
      </c>
    </row>
    <row r="23" spans="1:25" x14ac:dyDescent="0.25">
      <c r="A23" s="40" t="s">
        <v>593</v>
      </c>
      <c r="B23">
        <v>0</v>
      </c>
      <c r="C23">
        <v>1.4198907375185807</v>
      </c>
      <c r="D23">
        <v>194.184698051319</v>
      </c>
      <c r="E23">
        <v>136.76031043816701</v>
      </c>
      <c r="F23">
        <v>970.50168153506797</v>
      </c>
      <c r="G23">
        <v>68.121457267897</v>
      </c>
      <c r="H23">
        <v>186.33176091573401</v>
      </c>
      <c r="I23">
        <v>495.79044799911998</v>
      </c>
      <c r="J23">
        <v>270205.01</v>
      </c>
      <c r="K23">
        <v>240282.64</v>
      </c>
      <c r="L23">
        <v>0.44288058644970602</v>
      </c>
      <c r="M23">
        <v>0.16439693491850699</v>
      </c>
      <c r="N23">
        <v>0.78659354651656299</v>
      </c>
      <c r="O23">
        <v>1.77208062504008</v>
      </c>
      <c r="P23" s="37">
        <v>27.3639501024198</v>
      </c>
      <c r="Q23" s="41">
        <v>0.20008692591255686</v>
      </c>
      <c r="R23" s="37">
        <v>1391.4845644974066</v>
      </c>
      <c r="S23" s="39">
        <v>1756.9617912547676</v>
      </c>
      <c r="T23" s="37">
        <v>0.19413853623228974</v>
      </c>
      <c r="U23" s="38">
        <v>5.9168656732578748E-2</v>
      </c>
      <c r="V23" s="37">
        <v>2.2237217446390914E-2</v>
      </c>
      <c r="W23" s="37">
        <v>1168.4481878137829</v>
      </c>
      <c r="X23" s="37">
        <v>987.12378344745639</v>
      </c>
      <c r="Y23" s="39">
        <v>2176.5096691194613</v>
      </c>
    </row>
    <row r="24" spans="1:25" x14ac:dyDescent="0.25">
      <c r="A24" s="40" t="s">
        <v>594</v>
      </c>
      <c r="B24">
        <v>0</v>
      </c>
      <c r="C24">
        <v>1.5956635138884694</v>
      </c>
      <c r="D24">
        <v>169.00437405714601</v>
      </c>
      <c r="E24">
        <v>105.91479505932899</v>
      </c>
      <c r="F24">
        <v>1850.64434565785</v>
      </c>
      <c r="G24">
        <v>61.888812343357102</v>
      </c>
      <c r="H24">
        <v>138.34128928483301</v>
      </c>
      <c r="I24">
        <v>1297.2156462621399</v>
      </c>
      <c r="J24">
        <v>273511.7</v>
      </c>
      <c r="K24">
        <v>237514.49</v>
      </c>
      <c r="L24">
        <v>0.46753785377662199</v>
      </c>
      <c r="M24">
        <v>0.19868335850178601</v>
      </c>
      <c r="N24">
        <v>0.85696652482043101</v>
      </c>
      <c r="O24">
        <v>0.98376546571274903</v>
      </c>
      <c r="P24" s="37">
        <v>9.6723412493554228</v>
      </c>
      <c r="Q24" s="41">
        <v>9.1321908746907224E-2</v>
      </c>
      <c r="R24" s="37">
        <v>1618.3705393773807</v>
      </c>
      <c r="S24" s="39">
        <v>2242.5053069021606</v>
      </c>
      <c r="T24" s="37">
        <v>0.21368967183645624</v>
      </c>
      <c r="U24" s="38">
        <v>7.9694211735300918E-2</v>
      </c>
      <c r="V24" s="37">
        <v>8.4989724197113772E-3</v>
      </c>
      <c r="W24" s="37">
        <v>1016.9331393325696</v>
      </c>
      <c r="X24" s="37">
        <v>764.48359094137254</v>
      </c>
      <c r="Y24" s="39">
        <v>1808.0473022976748</v>
      </c>
    </row>
    <row r="25" spans="1:25" x14ac:dyDescent="0.25">
      <c r="A25" s="40" t="s">
        <v>595</v>
      </c>
      <c r="B25">
        <v>0</v>
      </c>
      <c r="C25">
        <v>1.0012629964916948</v>
      </c>
      <c r="D25">
        <v>152.95362545059899</v>
      </c>
      <c r="E25">
        <v>152.760689236025</v>
      </c>
      <c r="F25">
        <v>929.12796488729703</v>
      </c>
      <c r="G25">
        <v>55.783899033820198</v>
      </c>
      <c r="H25">
        <v>83.729102023638006</v>
      </c>
      <c r="I25">
        <v>278.93832448512899</v>
      </c>
      <c r="J25">
        <v>377347.88</v>
      </c>
      <c r="K25">
        <v>241817.9</v>
      </c>
      <c r="L25">
        <v>0.30396934962651301</v>
      </c>
      <c r="M25">
        <v>0.361539656609287</v>
      </c>
      <c r="N25">
        <v>0.51944978867976499</v>
      </c>
      <c r="O25">
        <v>9.6760725808688303E-2</v>
      </c>
      <c r="P25" s="37">
        <v>25.147560000324091</v>
      </c>
      <c r="Q25" s="41">
        <v>0.16462062410224865</v>
      </c>
      <c r="R25" s="37">
        <v>2467.073787158291</v>
      </c>
      <c r="S25" s="39">
        <v>1582.9851332130083</v>
      </c>
      <c r="T25" s="37">
        <v>0.23707557609019148</v>
      </c>
      <c r="U25" s="38">
        <v>0.13167464756623656</v>
      </c>
      <c r="V25" s="37">
        <v>3.9524866367324052E-2</v>
      </c>
      <c r="W25" s="37">
        <v>920.35257294098892</v>
      </c>
      <c r="X25" s="37">
        <v>1102.6130975981075</v>
      </c>
      <c r="Y25" s="39">
        <v>2010.5762130713813</v>
      </c>
    </row>
    <row r="26" spans="1:25" x14ac:dyDescent="0.25">
      <c r="A26" s="40" t="s">
        <v>596</v>
      </c>
      <c r="B26">
        <v>0</v>
      </c>
      <c r="C26">
        <v>1.0587662101193409</v>
      </c>
      <c r="D26">
        <v>138.776476915004</v>
      </c>
      <c r="E26">
        <v>131.073768305622</v>
      </c>
      <c r="F26">
        <v>1547.33662686353</v>
      </c>
      <c r="G26">
        <v>37.576262244953298</v>
      </c>
      <c r="H26">
        <v>80.098011765301493</v>
      </c>
      <c r="I26">
        <v>868.46262725807401</v>
      </c>
      <c r="J26">
        <v>229176.75</v>
      </c>
      <c r="K26">
        <v>221128.25</v>
      </c>
      <c r="L26">
        <v>0.45445229186861102</v>
      </c>
      <c r="M26">
        <v>0.24142048543633801</v>
      </c>
      <c r="N26">
        <v>0.42339047754704801</v>
      </c>
      <c r="O26">
        <v>0.57528961966220005</v>
      </c>
      <c r="P26" s="37">
        <v>11.755655146804735</v>
      </c>
      <c r="Q26" s="41">
        <v>8.9687321107563764E-2</v>
      </c>
      <c r="R26" s="37">
        <v>1651.4091948044133</v>
      </c>
      <c r="S26" s="39">
        <v>1687.051901066885</v>
      </c>
      <c r="T26" s="37">
        <v>0.35195091820970542</v>
      </c>
      <c r="U26" s="38">
        <v>0.13764386602135403</v>
      </c>
      <c r="V26" s="37">
        <v>1.2694846794741563E-2</v>
      </c>
      <c r="W26" s="37">
        <v>835.0458331153568</v>
      </c>
      <c r="X26" s="37">
        <v>946.07882700777986</v>
      </c>
      <c r="Y26" s="39">
        <v>1774.7107612158154</v>
      </c>
    </row>
    <row r="27" spans="1:25" x14ac:dyDescent="0.25">
      <c r="A27" s="40" t="s">
        <v>597</v>
      </c>
      <c r="B27">
        <v>0</v>
      </c>
      <c r="C27">
        <v>1.7298207106169241</v>
      </c>
      <c r="D27">
        <v>121.062619913746</v>
      </c>
      <c r="E27">
        <v>69.985646009851607</v>
      </c>
      <c r="F27">
        <v>845.90769274167803</v>
      </c>
      <c r="G27">
        <v>28.742539487020299</v>
      </c>
      <c r="H27">
        <v>39.694808119614002</v>
      </c>
      <c r="I27">
        <v>942.41476794955895</v>
      </c>
      <c r="J27">
        <v>213251.58</v>
      </c>
      <c r="K27">
        <v>143006.14000000001</v>
      </c>
      <c r="L27">
        <v>0.42344312149625801</v>
      </c>
      <c r="M27">
        <v>0.17175815883578099</v>
      </c>
      <c r="N27">
        <v>0.85583825418315196</v>
      </c>
      <c r="O27">
        <v>4.9999547305337098</v>
      </c>
      <c r="P27" s="37">
        <v>10.016040443902197</v>
      </c>
      <c r="Q27" s="41">
        <v>0.14311563891961901</v>
      </c>
      <c r="R27" s="37">
        <v>1761.4981416388994</v>
      </c>
      <c r="S27" s="39">
        <v>2043.3638632108875</v>
      </c>
      <c r="T27" s="37">
        <v>0.46011939919130013</v>
      </c>
      <c r="U27" s="38">
        <v>0.27774413134276682</v>
      </c>
      <c r="V27" s="37">
        <v>1.1698670664921171E-2</v>
      </c>
      <c r="W27" s="37">
        <v>728.45801069671074</v>
      </c>
      <c r="X27" s="37">
        <v>505.15018176632498</v>
      </c>
      <c r="Y27" s="39">
        <v>1256.457681441135</v>
      </c>
    </row>
    <row r="28" spans="1:25" x14ac:dyDescent="0.25">
      <c r="A28" s="40" t="s">
        <v>598</v>
      </c>
      <c r="B28">
        <v>0</v>
      </c>
      <c r="C28">
        <v>1.4272367391118466</v>
      </c>
      <c r="D28">
        <v>351.89967479045299</v>
      </c>
      <c r="E28">
        <v>246.56012919723199</v>
      </c>
      <c r="F28">
        <v>1783.38900210118</v>
      </c>
      <c r="G28">
        <v>151.39451606433099</v>
      </c>
      <c r="H28">
        <v>66.048404707225103</v>
      </c>
      <c r="I28">
        <v>969.22525332804901</v>
      </c>
      <c r="J28">
        <v>308137.34000000003</v>
      </c>
      <c r="K28">
        <v>269727.11</v>
      </c>
      <c r="L28">
        <v>0.47462555648653099</v>
      </c>
      <c r="M28">
        <v>0.31713494133883602</v>
      </c>
      <c r="N28">
        <v>0.72190967732392597</v>
      </c>
      <c r="O28">
        <v>0.223776868127015</v>
      </c>
      <c r="P28" s="37">
        <v>48.651432289070186</v>
      </c>
      <c r="Q28" s="41">
        <v>0.19732076085242567</v>
      </c>
      <c r="R28" s="37">
        <v>875.63974073999282</v>
      </c>
      <c r="S28" s="39">
        <v>1093.9607749160284</v>
      </c>
      <c r="T28" s="37">
        <v>8.7354551167364583E-2</v>
      </c>
      <c r="U28" s="38">
        <v>0.16692303241646594</v>
      </c>
      <c r="V28" s="37">
        <v>1.1375064735615613E-2</v>
      </c>
      <c r="W28" s="37">
        <v>2117.4507642847266</v>
      </c>
      <c r="X28" s="37">
        <v>1779.6491306628491</v>
      </c>
      <c r="Y28" s="39">
        <v>3935.8609936548282</v>
      </c>
    </row>
    <row r="29" spans="1:25" x14ac:dyDescent="0.25">
      <c r="A29" s="40" t="s">
        <v>599</v>
      </c>
      <c r="B29">
        <v>0</v>
      </c>
      <c r="C29">
        <v>0.55461195304118649</v>
      </c>
      <c r="D29">
        <v>193.08084426194699</v>
      </c>
      <c r="E29">
        <v>348.13682468110898</v>
      </c>
      <c r="F29">
        <v>3970.838687636</v>
      </c>
      <c r="G29">
        <v>70.0894686104226</v>
      </c>
      <c r="H29">
        <v>71.803436555835404</v>
      </c>
      <c r="I29">
        <v>196.967028686845</v>
      </c>
      <c r="J29">
        <v>239939.5</v>
      </c>
      <c r="K29">
        <v>453714.09</v>
      </c>
      <c r="L29">
        <v>0.45653684560038899</v>
      </c>
      <c r="M29">
        <v>0.25591609019193601</v>
      </c>
      <c r="N29">
        <v>0.41075939974426201</v>
      </c>
      <c r="O29">
        <v>0.374250275597374</v>
      </c>
      <c r="P29" s="37">
        <v>16.928049038456368</v>
      </c>
      <c r="Q29" s="41">
        <v>8.7673373830345347E-2</v>
      </c>
      <c r="R29" s="37">
        <v>1242.68930414703</v>
      </c>
      <c r="S29" s="39">
        <v>1303.2637107999108</v>
      </c>
      <c r="T29" s="37">
        <v>0.18868740571437842</v>
      </c>
      <c r="U29" s="38">
        <v>0.1535441829643738</v>
      </c>
      <c r="V29" s="37">
        <v>5.597383518197091E-2</v>
      </c>
      <c r="W29" s="37">
        <v>1161.8060786633375</v>
      </c>
      <c r="X29" s="37">
        <v>2512.820703869163</v>
      </c>
      <c r="Y29" s="39">
        <v>3559.3994752462945</v>
      </c>
    </row>
    <row r="30" spans="1:25" x14ac:dyDescent="0.25">
      <c r="A30" s="40" t="s">
        <v>600</v>
      </c>
      <c r="B30">
        <v>0</v>
      </c>
      <c r="C30">
        <v>0.60048073618210618</v>
      </c>
      <c r="D30">
        <v>110.78274315937701</v>
      </c>
      <c r="E30">
        <v>184.49008683232799</v>
      </c>
      <c r="F30">
        <v>883.802993626074</v>
      </c>
      <c r="G30">
        <v>128.36132390789399</v>
      </c>
      <c r="H30">
        <v>199.99999996366799</v>
      </c>
      <c r="I30">
        <v>512.08353239917301</v>
      </c>
      <c r="J30">
        <v>286683.18</v>
      </c>
      <c r="K30">
        <v>420632.11</v>
      </c>
      <c r="L30">
        <v>0.25893886345365702</v>
      </c>
      <c r="M30">
        <v>0.20343477043193001</v>
      </c>
      <c r="N30">
        <v>1.29334135591005</v>
      </c>
      <c r="O30">
        <v>0.99665546720000397</v>
      </c>
      <c r="P30" s="37">
        <v>23.125422806209855</v>
      </c>
      <c r="Q30" s="41">
        <v>0.20874571387838436</v>
      </c>
      <c r="R30" s="37">
        <v>2587.7963645255177</v>
      </c>
      <c r="S30" s="39">
        <v>2279.9713373341701</v>
      </c>
      <c r="T30" s="37">
        <v>0.10302947646044563</v>
      </c>
      <c r="U30" s="38">
        <v>5.5125000010014004E-2</v>
      </c>
      <c r="V30" s="37">
        <v>2.1529690572837882E-2</v>
      </c>
      <c r="W30" s="37">
        <v>666.60193508864666</v>
      </c>
      <c r="X30" s="37">
        <v>1331.6330735064848</v>
      </c>
      <c r="Y30" s="39">
        <v>1941.9062171038306</v>
      </c>
    </row>
    <row r="31" spans="1:25" x14ac:dyDescent="0.25">
      <c r="A31" s="40" t="s">
        <v>602</v>
      </c>
      <c r="B31">
        <v>0</v>
      </c>
      <c r="C31">
        <v>0.79298074320729028</v>
      </c>
      <c r="D31">
        <v>150.98379575232099</v>
      </c>
      <c r="E31">
        <v>190.40033070872801</v>
      </c>
      <c r="F31">
        <v>815.20596934524804</v>
      </c>
      <c r="G31">
        <v>84.447549635532894</v>
      </c>
      <c r="H31">
        <v>52.278057782807998</v>
      </c>
      <c r="I31">
        <v>347.61449623651498</v>
      </c>
      <c r="J31">
        <v>217056.5</v>
      </c>
      <c r="K31">
        <v>285214.5</v>
      </c>
      <c r="L31">
        <v>0.35316146767734802</v>
      </c>
      <c r="M31">
        <v>0.21440829484983501</v>
      </c>
      <c r="N31">
        <v>0.84884266618880699</v>
      </c>
      <c r="O31">
        <v>2.9533916750675799</v>
      </c>
      <c r="P31" s="37">
        <v>35.263928042614907</v>
      </c>
      <c r="Q31" s="41">
        <v>0.23356101141120514</v>
      </c>
      <c r="R31" s="37">
        <v>1437.6145394838725</v>
      </c>
      <c r="S31" s="39">
        <v>1497.972713273894</v>
      </c>
      <c r="T31" s="37">
        <v>0.15660608338640689</v>
      </c>
      <c r="U31" s="38">
        <v>0.21089153781886757</v>
      </c>
      <c r="V31" s="37">
        <v>3.171616868503277E-2</v>
      </c>
      <c r="W31" s="37">
        <v>908.49971345024551</v>
      </c>
      <c r="X31" s="37">
        <v>1374.2926892800754</v>
      </c>
      <c r="Y31" s="39">
        <v>2245.1640999745723</v>
      </c>
    </row>
    <row r="32" spans="1:25" x14ac:dyDescent="0.25">
      <c r="A32" s="40" t="s">
        <v>601</v>
      </c>
      <c r="B32">
        <v>0</v>
      </c>
      <c r="C32">
        <v>0.92908304722703849</v>
      </c>
      <c r="D32">
        <v>97.1482423694315</v>
      </c>
      <c r="E32">
        <v>104.563572287087</v>
      </c>
      <c r="F32">
        <v>913.52590782624998</v>
      </c>
      <c r="G32">
        <v>42.386239967339698</v>
      </c>
      <c r="H32">
        <v>76.233913178632704</v>
      </c>
      <c r="I32">
        <v>20.7469644946156</v>
      </c>
      <c r="J32">
        <v>230326.34</v>
      </c>
      <c r="K32">
        <v>247758.71</v>
      </c>
      <c r="L32">
        <v>0.467937404857103</v>
      </c>
      <c r="M32">
        <v>0.107619415780262</v>
      </c>
      <c r="N32">
        <v>0.80619984775472997</v>
      </c>
      <c r="O32">
        <v>0.74407036112324199</v>
      </c>
      <c r="P32" s="37">
        <v>11.119736371496048</v>
      </c>
      <c r="Q32" s="41">
        <v>0.11446152910528586</v>
      </c>
      <c r="R32" s="37">
        <v>2370.8750089798236</v>
      </c>
      <c r="S32" s="39">
        <v>2369.4552948110859</v>
      </c>
      <c r="T32" s="37">
        <v>0.31201163420464739</v>
      </c>
      <c r="U32" s="38">
        <v>0.14462067523893227</v>
      </c>
      <c r="V32" s="37">
        <v>0.53140303984524018</v>
      </c>
      <c r="W32" s="37">
        <v>584.56041534156998</v>
      </c>
      <c r="X32" s="37">
        <v>754.73058489054949</v>
      </c>
      <c r="Y32" s="39">
        <v>1326.5881149843447</v>
      </c>
    </row>
    <row r="33" spans="1:25" x14ac:dyDescent="0.25">
      <c r="A33" s="40" t="s">
        <v>603</v>
      </c>
      <c r="B33">
        <v>0</v>
      </c>
      <c r="C33">
        <v>1.9195788493389705</v>
      </c>
      <c r="D33">
        <v>224.86893941884301</v>
      </c>
      <c r="E33">
        <v>117.14493494043199</v>
      </c>
      <c r="F33">
        <v>1888.32403110928</v>
      </c>
      <c r="G33">
        <v>83.695818546970997</v>
      </c>
      <c r="H33">
        <v>199.999999989023</v>
      </c>
      <c r="I33">
        <v>1477.9826058282999</v>
      </c>
      <c r="J33">
        <v>158456.56</v>
      </c>
      <c r="K33">
        <v>173264.63</v>
      </c>
      <c r="L33">
        <v>0.41574264952173501</v>
      </c>
      <c r="M33">
        <v>0.26347160798514002</v>
      </c>
      <c r="N33">
        <v>0.88174849211311301</v>
      </c>
      <c r="O33">
        <v>4.5983279923785396</v>
      </c>
      <c r="P33" s="37">
        <v>13.950072574604567</v>
      </c>
      <c r="Q33" s="41">
        <v>0.11908387316701448</v>
      </c>
      <c r="R33" s="37">
        <v>704.66183728850751</v>
      </c>
      <c r="S33" s="39">
        <v>1479.062070315757</v>
      </c>
      <c r="T33" s="37">
        <v>0.15801267291003299</v>
      </c>
      <c r="U33" s="38">
        <v>5.5125000003025532E-2</v>
      </c>
      <c r="V33" s="37">
        <v>7.459492389507048E-3</v>
      </c>
      <c r="W33" s="37">
        <v>1353.0814085573088</v>
      </c>
      <c r="X33" s="37">
        <v>845.5417439432307</v>
      </c>
      <c r="Y33" s="39">
        <v>2249.3057318301262</v>
      </c>
    </row>
    <row r="34" spans="1:25" x14ac:dyDescent="0.25">
      <c r="A34" s="40" t="s">
        <v>608</v>
      </c>
      <c r="B34">
        <v>0</v>
      </c>
      <c r="C34">
        <v>0.60362343511710603</v>
      </c>
      <c r="D34">
        <v>65.583751745356196</v>
      </c>
      <c r="E34">
        <v>108.650108544299</v>
      </c>
      <c r="F34">
        <v>2477.1319016198299</v>
      </c>
      <c r="G34">
        <v>76.016476994340593</v>
      </c>
      <c r="H34">
        <v>199.9906490107</v>
      </c>
      <c r="I34">
        <v>985.48344345245596</v>
      </c>
      <c r="J34">
        <v>126839.02</v>
      </c>
      <c r="K34">
        <v>351145.18</v>
      </c>
      <c r="L34">
        <v>0.248024450724769</v>
      </c>
      <c r="M34">
        <v>0.19277421697036001</v>
      </c>
      <c r="N34">
        <v>0.88106913737974801</v>
      </c>
      <c r="O34">
        <v>0.11970323652812601</v>
      </c>
      <c r="P34" s="37">
        <v>2.8765855145685744</v>
      </c>
      <c r="Q34" s="41">
        <v>4.3861252795319952E-2</v>
      </c>
      <c r="R34" s="37">
        <v>1934.000672795928</v>
      </c>
      <c r="S34" s="39">
        <v>3231.889822335801</v>
      </c>
      <c r="T34" s="37">
        <v>0.17397543957456221</v>
      </c>
      <c r="U34" s="38">
        <v>5.5127577486936072E-2</v>
      </c>
      <c r="V34" s="37">
        <v>1.1187402561910106E-2</v>
      </c>
      <c r="W34" s="37">
        <v>394.63055866862595</v>
      </c>
      <c r="X34" s="37">
        <v>784.22684092046075</v>
      </c>
      <c r="Y34" s="39">
        <v>1145.8752115322857</v>
      </c>
    </row>
    <row r="35" spans="1:25" x14ac:dyDescent="0.25">
      <c r="A35" s="40" t="s">
        <v>609</v>
      </c>
      <c r="B35">
        <v>0</v>
      </c>
      <c r="C35">
        <v>2.3256454409458804</v>
      </c>
      <c r="D35">
        <v>259.25730564628799</v>
      </c>
      <c r="E35">
        <v>111.47757137942899</v>
      </c>
      <c r="F35">
        <v>36209.619618189798</v>
      </c>
      <c r="G35">
        <v>87.037734795087005</v>
      </c>
      <c r="H35">
        <v>200</v>
      </c>
      <c r="I35">
        <v>361.96443839871398</v>
      </c>
      <c r="J35">
        <v>490237.19</v>
      </c>
      <c r="K35">
        <v>289557.5</v>
      </c>
      <c r="L35">
        <v>0.43799247387427598</v>
      </c>
      <c r="M35">
        <v>0.16021121985513301</v>
      </c>
      <c r="N35">
        <v>1.09319212301327</v>
      </c>
      <c r="O35">
        <v>0.31629990718402601</v>
      </c>
      <c r="P35" s="37">
        <v>0.79816841769041913</v>
      </c>
      <c r="Q35" s="41">
        <v>7.1599013847704392E-3</v>
      </c>
      <c r="R35" s="37">
        <v>1890.9291245541383</v>
      </c>
      <c r="S35" s="39">
        <v>2597.4507375519679</v>
      </c>
      <c r="T35" s="37">
        <v>0.1519455903940472</v>
      </c>
      <c r="U35" s="38">
        <v>5.5124999999999987E-2</v>
      </c>
      <c r="V35" s="37">
        <v>3.0458793269231742E-2</v>
      </c>
      <c r="W35" s="37">
        <v>1560.0030898409482</v>
      </c>
      <c r="X35" s="37">
        <v>804.63521673087178</v>
      </c>
      <c r="Y35" s="39">
        <v>2438.1937295540829</v>
      </c>
    </row>
    <row r="36" spans="1:25" x14ac:dyDescent="0.25">
      <c r="A36" s="40" t="s">
        <v>610</v>
      </c>
      <c r="B36">
        <v>0</v>
      </c>
      <c r="C36">
        <v>1.0965148788118033</v>
      </c>
      <c r="D36">
        <v>126.889991091773</v>
      </c>
      <c r="E36">
        <v>115.72117583053</v>
      </c>
      <c r="F36">
        <v>4289.7491255469704</v>
      </c>
      <c r="G36">
        <v>64.652643231497805</v>
      </c>
      <c r="H36">
        <v>65.669110379756006</v>
      </c>
      <c r="I36">
        <v>1989.7299877811299</v>
      </c>
      <c r="J36">
        <v>207764.94</v>
      </c>
      <c r="K36">
        <v>196819.09</v>
      </c>
      <c r="L36">
        <v>0.45115482263208401</v>
      </c>
      <c r="M36">
        <v>0.23841441935646199</v>
      </c>
      <c r="N36">
        <v>1.03129260490215</v>
      </c>
      <c r="O36">
        <v>0.54935773040660296</v>
      </c>
      <c r="P36" s="37">
        <v>3.4230111226826492</v>
      </c>
      <c r="Q36" s="41">
        <v>2.9579816296505149E-2</v>
      </c>
      <c r="R36" s="37">
        <v>1637.3627124753623</v>
      </c>
      <c r="S36" s="39">
        <v>1700.8044429848806</v>
      </c>
      <c r="T36" s="37">
        <v>0.20455466844017567</v>
      </c>
      <c r="U36" s="38">
        <v>0.16788715327867004</v>
      </c>
      <c r="V36" s="37">
        <v>5.5409528266167681E-3</v>
      </c>
      <c r="W36" s="37">
        <v>763.52246923033033</v>
      </c>
      <c r="X36" s="37">
        <v>835.26517704468108</v>
      </c>
      <c r="Y36" s="39">
        <v>1595.5688621891511</v>
      </c>
    </row>
    <row r="37" spans="1:25" x14ac:dyDescent="0.25">
      <c r="A37" s="40" t="s">
        <v>611</v>
      </c>
      <c r="B37">
        <v>0</v>
      </c>
      <c r="C37">
        <v>1.5030286795170449</v>
      </c>
      <c r="D37">
        <v>226.63866508286799</v>
      </c>
      <c r="E37">
        <v>150.78798440206199</v>
      </c>
      <c r="F37">
        <v>37115.029923705901</v>
      </c>
      <c r="G37">
        <v>75.687232097914006</v>
      </c>
      <c r="H37">
        <v>36.375043522979396</v>
      </c>
      <c r="I37">
        <v>201.455427485992</v>
      </c>
      <c r="J37">
        <v>354886</v>
      </c>
      <c r="K37">
        <v>238895.67</v>
      </c>
      <c r="L37">
        <v>0.43597416125841498</v>
      </c>
      <c r="M37">
        <v>0.88082440645886895</v>
      </c>
      <c r="N37">
        <v>0.664796079383287</v>
      </c>
      <c r="O37">
        <v>1.26979626210853E-2</v>
      </c>
      <c r="P37" s="37">
        <v>0.92076949865509827</v>
      </c>
      <c r="Q37" s="41">
        <v>6.1063850830445007E-3</v>
      </c>
      <c r="R37" s="37">
        <v>1565.8669709788476</v>
      </c>
      <c r="S37" s="39">
        <v>1584.3150297904849</v>
      </c>
      <c r="T37" s="37">
        <v>0.17473224523379671</v>
      </c>
      <c r="U37" s="38">
        <v>0.30309242085264082</v>
      </c>
      <c r="V37" s="37">
        <v>5.4726745948637245E-2</v>
      </c>
      <c r="W37" s="37">
        <v>1363.7302020297534</v>
      </c>
      <c r="X37" s="37">
        <v>1088.3742891814866</v>
      </c>
      <c r="Y37" s="39">
        <v>2482.2031785181302</v>
      </c>
    </row>
    <row r="38" spans="1:25" x14ac:dyDescent="0.25">
      <c r="A38" s="40" t="s">
        <v>612</v>
      </c>
      <c r="B38">
        <v>0</v>
      </c>
      <c r="C38">
        <v>0.78677440031956314</v>
      </c>
      <c r="D38">
        <v>243.36803616273701</v>
      </c>
      <c r="E38">
        <v>309.32378590849999</v>
      </c>
      <c r="F38">
        <v>36283.241162122897</v>
      </c>
      <c r="G38">
        <v>109.25660961393</v>
      </c>
      <c r="H38">
        <v>63.665983770544599</v>
      </c>
      <c r="I38">
        <v>400.83700501922198</v>
      </c>
      <c r="J38">
        <v>254396.66</v>
      </c>
      <c r="K38">
        <v>356364.27</v>
      </c>
      <c r="L38">
        <v>0.28407681283599001</v>
      </c>
      <c r="M38">
        <v>0.22311689615456101</v>
      </c>
      <c r="N38">
        <v>1.7095316922907</v>
      </c>
      <c r="O38">
        <v>0.767073860023748</v>
      </c>
      <c r="P38" s="37">
        <v>2.0747739150040698</v>
      </c>
      <c r="Q38" s="41">
        <v>8.5252523203856387E-3</v>
      </c>
      <c r="R38" s="37">
        <v>1045.3166488547752</v>
      </c>
      <c r="S38" s="39">
        <v>1152.0752241970001</v>
      </c>
      <c r="T38" s="37">
        <v>0.12104530835005739</v>
      </c>
      <c r="U38" s="38">
        <v>0.17316939670224293</v>
      </c>
      <c r="V38" s="37">
        <v>2.7504945556289892E-2</v>
      </c>
      <c r="W38" s="37">
        <v>1464.3941756471356</v>
      </c>
      <c r="X38" s="37">
        <v>2232.6716346139201</v>
      </c>
      <c r="Y38" s="39">
        <v>3634.8609706241182</v>
      </c>
    </row>
    <row r="39" spans="1:25" x14ac:dyDescent="0.25">
      <c r="A39" s="40" t="s">
        <v>613</v>
      </c>
      <c r="B39">
        <v>0</v>
      </c>
      <c r="C39">
        <f t="shared" ref="C39" si="3">D39/E39</f>
        <v>0.65704922827693579</v>
      </c>
      <c r="D39">
        <v>93.220187680494803</v>
      </c>
      <c r="E39">
        <v>141.877021794787</v>
      </c>
      <c r="F39">
        <v>3007.7110995747298</v>
      </c>
      <c r="G39">
        <v>53.859241881857002</v>
      </c>
      <c r="H39">
        <v>87.740549806288101</v>
      </c>
      <c r="I39">
        <v>1828.9907270779399</v>
      </c>
      <c r="J39">
        <v>180338.26</v>
      </c>
      <c r="K39">
        <v>377907.05</v>
      </c>
      <c r="L39">
        <v>0.36863217718372798</v>
      </c>
      <c r="M39">
        <v>0.13951544887968501</v>
      </c>
      <c r="N39">
        <v>0.88431707770589496</v>
      </c>
      <c r="O39">
        <v>0.80554288623894399</v>
      </c>
      <c r="P39" s="37">
        <f t="shared" ref="P39" si="4">(D39*E39)/F39</f>
        <v>4.3972981983308621</v>
      </c>
      <c r="Q39" s="41">
        <f t="shared" ref="Q39" si="5">P39/MIN(D39:E39)</f>
        <v>4.7171093598333783E-2</v>
      </c>
      <c r="R39" s="37">
        <f t="shared" ref="R39:S39" si="6">J39/D39</f>
        <v>1934.5408380649894</v>
      </c>
      <c r="S39" s="39">
        <f t="shared" si="6"/>
        <v>2663.6240683611913</v>
      </c>
      <c r="T39" s="37">
        <f t="shared" ref="T39" si="7">($W$2*$W$2)/(4*G39*0.001)</f>
        <v>0.24554745922732654</v>
      </c>
      <c r="U39" s="38">
        <f t="shared" ref="U39:V39" si="8">($X$2*$X$2)/(4*H39*0.001)</f>
        <v>0.12565455794773089</v>
      </c>
      <c r="V39" s="37">
        <f t="shared" si="8"/>
        <v>6.0279146508380212E-3</v>
      </c>
      <c r="W39" s="37">
        <f t="shared" ref="W39" si="9">(D39)/(PI()*$W$2*$W$2)</f>
        <v>560.92452420812674</v>
      </c>
      <c r="X39" s="37">
        <f t="shared" ref="X39" si="10">(E39)/(PI()*$X$2*$X$2)</f>
        <v>1024.0557519182278</v>
      </c>
      <c r="Y39" s="39">
        <f t="shared" ref="Y39" si="11">((D39*$Y$2)+(E39*$Z$2)+D39+E39)/(PI()*(AVERAGE($W$2:$X$2))*(AVERAGE($W$2:$X$2)))</f>
        <v>1546.1521898802428</v>
      </c>
    </row>
    <row r="40" spans="1:25" x14ac:dyDescent="0.25">
      <c r="A40" s="40" t="s">
        <v>614</v>
      </c>
      <c r="B40">
        <v>0</v>
      </c>
      <c r="C40">
        <v>0.98122573687323333</v>
      </c>
      <c r="D40">
        <v>248.710566146166</v>
      </c>
      <c r="E40">
        <v>253.46926481841501</v>
      </c>
      <c r="F40">
        <v>73611.744965188904</v>
      </c>
      <c r="G40">
        <v>92.373864069403496</v>
      </c>
      <c r="H40">
        <v>55.311369816567499</v>
      </c>
      <c r="I40">
        <v>817.81211994554701</v>
      </c>
      <c r="J40">
        <v>260148.92</v>
      </c>
      <c r="K40">
        <v>379922.01</v>
      </c>
      <c r="L40">
        <v>0.291377219754548</v>
      </c>
      <c r="M40">
        <v>0.15540840343155601</v>
      </c>
      <c r="N40">
        <v>1.1646259824215399</v>
      </c>
      <c r="O40">
        <v>0.71134310683192303</v>
      </c>
      <c r="P40" s="37">
        <v>0.85639165847043031</v>
      </c>
      <c r="Q40" s="41">
        <v>3.4433264004036443E-3</v>
      </c>
      <c r="R40" s="37">
        <v>1045.9906228797363</v>
      </c>
      <c r="S40" s="39">
        <v>1498.8878839893096</v>
      </c>
      <c r="T40" s="37">
        <v>0.14316820166864111</v>
      </c>
      <c r="U40" s="38">
        <v>0.19932610666781322</v>
      </c>
      <c r="V40" s="37">
        <v>1.3481091477018075E-2</v>
      </c>
      <c r="W40" s="37">
        <v>1496.541247687944</v>
      </c>
      <c r="X40" s="37">
        <v>1829.5186583999725</v>
      </c>
      <c r="Y40" s="39">
        <v>3302.6612569861782</v>
      </c>
    </row>
    <row r="41" spans="1:25" x14ac:dyDescent="0.25">
      <c r="A41" s="40" t="s">
        <v>615</v>
      </c>
      <c r="B41">
        <v>0</v>
      </c>
      <c r="C41">
        <v>1.0274567811915836</v>
      </c>
      <c r="D41">
        <v>201.273509922729</v>
      </c>
      <c r="E41">
        <v>195.894867411653</v>
      </c>
      <c r="F41">
        <v>55569.753642208198</v>
      </c>
      <c r="G41">
        <v>198.552891507966</v>
      </c>
      <c r="H41">
        <v>41.042942090450602</v>
      </c>
      <c r="I41">
        <v>1399.0016400483</v>
      </c>
      <c r="J41">
        <v>278406.15999999997</v>
      </c>
      <c r="K41">
        <v>309628.90000000002</v>
      </c>
      <c r="L41">
        <v>0.28052164558786102</v>
      </c>
      <c r="M41">
        <v>0.16576033809723301</v>
      </c>
      <c r="N41">
        <v>2.8021139198693601</v>
      </c>
      <c r="O41">
        <v>8.1558661194549201E-2</v>
      </c>
      <c r="P41" s="37">
        <v>0.70953072409957574</v>
      </c>
      <c r="Q41" s="41">
        <v>3.6219975207853181E-3</v>
      </c>
      <c r="R41" s="37">
        <v>1383.2230585479579</v>
      </c>
      <c r="S41" s="39">
        <v>1580.5870980240979</v>
      </c>
      <c r="T41" s="37">
        <v>6.6606937323143489E-2</v>
      </c>
      <c r="U41" s="38">
        <v>0.26862109387048955</v>
      </c>
      <c r="V41" s="37">
        <v>7.8806197822751407E-3</v>
      </c>
      <c r="W41" s="37">
        <v>1211.1029874350838</v>
      </c>
      <c r="X41" s="37">
        <v>1413.9517675689804</v>
      </c>
      <c r="Y41" s="39">
        <v>2612.0376236592556</v>
      </c>
    </row>
    <row r="42" spans="1:25" x14ac:dyDescent="0.25">
      <c r="A42" s="40" t="s">
        <v>616</v>
      </c>
      <c r="B42">
        <v>0</v>
      </c>
      <c r="C42">
        <v>1.1397241980715018</v>
      </c>
      <c r="D42">
        <v>238.93237273494299</v>
      </c>
      <c r="E42">
        <v>209.640519293382</v>
      </c>
      <c r="F42">
        <v>5447.3122180068003</v>
      </c>
      <c r="G42">
        <v>66.091779397870596</v>
      </c>
      <c r="H42">
        <v>88.679246833775395</v>
      </c>
      <c r="I42">
        <v>1686.12975282198</v>
      </c>
      <c r="J42">
        <v>388046.2</v>
      </c>
      <c r="K42">
        <v>233118.4</v>
      </c>
      <c r="L42">
        <v>0.40940456162299899</v>
      </c>
      <c r="M42">
        <v>0.19532632690281901</v>
      </c>
      <c r="N42">
        <v>0.913771706673282</v>
      </c>
      <c r="O42">
        <v>4.7670678118386602</v>
      </c>
      <c r="P42" s="37">
        <v>9.1953434448964835</v>
      </c>
      <c r="Q42" s="41">
        <v>4.38624340174813E-2</v>
      </c>
      <c r="R42" s="37">
        <v>1624.083817350589</v>
      </c>
      <c r="S42" s="39">
        <v>1111.9911398128231</v>
      </c>
      <c r="T42" s="37">
        <v>0.20010052869640388</v>
      </c>
      <c r="U42" s="38">
        <v>0.12432446591101279</v>
      </c>
      <c r="V42" s="37">
        <v>6.5386427002714822E-3</v>
      </c>
      <c r="W42" s="37">
        <v>1437.7039011509025</v>
      </c>
      <c r="X42" s="37">
        <v>1513.1666629430204</v>
      </c>
      <c r="Y42" s="39">
        <v>2950.1071530303711</v>
      </c>
    </row>
    <row r="43" spans="1:25" x14ac:dyDescent="0.25">
      <c r="A43" s="40" t="s">
        <v>617</v>
      </c>
      <c r="B43">
        <v>0</v>
      </c>
      <c r="C43">
        <v>0.85951639778596722</v>
      </c>
      <c r="D43">
        <v>100.197726122598</v>
      </c>
      <c r="E43">
        <v>116.574537007901</v>
      </c>
      <c r="F43">
        <v>3947.90906673159</v>
      </c>
      <c r="G43">
        <v>73.649471789859703</v>
      </c>
      <c r="H43">
        <v>110.034180775572</v>
      </c>
      <c r="I43">
        <v>1714.56110357132</v>
      </c>
      <c r="J43">
        <v>286375.98</v>
      </c>
      <c r="K43">
        <v>163766.76999999999</v>
      </c>
      <c r="L43">
        <v>0.417812687823997</v>
      </c>
      <c r="M43">
        <v>0.177932988051273</v>
      </c>
      <c r="N43">
        <v>0.72593870561937501</v>
      </c>
      <c r="O43">
        <v>4.7393212196845598</v>
      </c>
      <c r="P43" s="37">
        <v>2.9586556667214294</v>
      </c>
      <c r="Q43" s="41">
        <v>2.9528171758122879E-2</v>
      </c>
      <c r="R43" s="37">
        <v>2858.1085727394811</v>
      </c>
      <c r="S43" s="39">
        <v>1404.8245371877433</v>
      </c>
      <c r="T43" s="37">
        <v>0.17956680039381984</v>
      </c>
      <c r="U43" s="38">
        <v>0.10019613834801766</v>
      </c>
      <c r="V43" s="37">
        <v>6.4302170258240645E-3</v>
      </c>
      <c r="W43" s="37">
        <v>602.90976933759543</v>
      </c>
      <c r="X43" s="37">
        <v>841.42466228827811</v>
      </c>
      <c r="Y43" s="39">
        <v>1425.6354215882616</v>
      </c>
    </row>
    <row r="44" spans="1:25" x14ac:dyDescent="0.25">
      <c r="A44" s="40" t="s">
        <v>618</v>
      </c>
      <c r="B44">
        <v>0</v>
      </c>
      <c r="C44">
        <v>0.69876118179769331</v>
      </c>
      <c r="D44">
        <v>79.784366670491195</v>
      </c>
      <c r="E44">
        <v>114.17973514961299</v>
      </c>
      <c r="F44">
        <v>43664.322348466201</v>
      </c>
      <c r="G44">
        <v>43.092026331281801</v>
      </c>
      <c r="H44">
        <v>36.829406183954099</v>
      </c>
      <c r="I44">
        <v>815.37699946655198</v>
      </c>
      <c r="J44">
        <v>179821.5</v>
      </c>
      <c r="K44">
        <v>188002.25</v>
      </c>
      <c r="L44">
        <v>0.43728885320459698</v>
      </c>
      <c r="M44">
        <v>0.186498890327566</v>
      </c>
      <c r="N44">
        <v>1.05461774452084</v>
      </c>
      <c r="O44">
        <v>0.27521266604146</v>
      </c>
      <c r="P44" s="37">
        <v>0.20863160964265584</v>
      </c>
      <c r="Q44" s="41">
        <v>2.6149434826537228E-3</v>
      </c>
      <c r="R44" s="37">
        <v>2253.8437980295234</v>
      </c>
      <c r="S44" s="39">
        <v>1646.5465588412449</v>
      </c>
      <c r="T44" s="37">
        <v>0.30690132551041294</v>
      </c>
      <c r="U44" s="38">
        <v>0.29935318383719667</v>
      </c>
      <c r="V44" s="37">
        <v>1.3521352708272294E-2</v>
      </c>
      <c r="W44" s="37">
        <v>480.07850045614128</v>
      </c>
      <c r="X44" s="37">
        <v>824.13919501062765</v>
      </c>
      <c r="Y44" s="39">
        <v>1275.6341151673255</v>
      </c>
    </row>
    <row r="45" spans="1:25" x14ac:dyDescent="0.25">
      <c r="A45" s="40" t="s">
        <v>619</v>
      </c>
      <c r="B45">
        <v>0</v>
      </c>
      <c r="C45">
        <v>0.6373221276398644</v>
      </c>
      <c r="D45">
        <v>176.680492883087</v>
      </c>
      <c r="E45">
        <v>277.22322075552501</v>
      </c>
      <c r="F45">
        <v>50000.000000499997</v>
      </c>
      <c r="G45">
        <v>75.389934409432499</v>
      </c>
      <c r="H45">
        <v>122.50600171502199</v>
      </c>
      <c r="I45">
        <v>1000.5</v>
      </c>
      <c r="J45">
        <v>545711.69999999995</v>
      </c>
      <c r="K45">
        <v>528397.93000000005</v>
      </c>
      <c r="L45">
        <v>0.38536478340761898</v>
      </c>
      <c r="M45">
        <v>0.220063467895703</v>
      </c>
      <c r="N45">
        <v>1.20406544786549</v>
      </c>
      <c r="O45">
        <v>1.4742177379838499</v>
      </c>
      <c r="P45" s="37">
        <v>0.97959870562466389</v>
      </c>
      <c r="Q45" s="41">
        <v>5.5444644150550561E-3</v>
      </c>
      <c r="R45" s="37">
        <v>3088.6924249249646</v>
      </c>
      <c r="S45" s="39">
        <v>1906.0377718718541</v>
      </c>
      <c r="T45" s="37">
        <v>0.17542129600719403</v>
      </c>
      <c r="U45" s="38">
        <v>8.9995590792741414E-2</v>
      </c>
      <c r="V45" s="37">
        <v>1.1019490254872562E-2</v>
      </c>
      <c r="W45" s="37">
        <v>1063.1218824293283</v>
      </c>
      <c r="X45" s="37">
        <v>2000.97260422211</v>
      </c>
      <c r="Y45" s="39">
        <v>2985.1661038575721</v>
      </c>
    </row>
    <row r="46" spans="1:25" x14ac:dyDescent="0.25">
      <c r="A46" s="40" t="s">
        <v>620</v>
      </c>
      <c r="B46">
        <v>0</v>
      </c>
      <c r="C46">
        <v>0.86363900832445262</v>
      </c>
      <c r="D46">
        <v>279.24867815131103</v>
      </c>
      <c r="E46">
        <v>323.33958454827302</v>
      </c>
      <c r="F46">
        <v>25593.628356780999</v>
      </c>
      <c r="G46">
        <v>28.103246362681901</v>
      </c>
      <c r="H46">
        <v>79.154317303809094</v>
      </c>
      <c r="I46">
        <v>1420.70111938336</v>
      </c>
      <c r="J46">
        <v>254648.08</v>
      </c>
      <c r="K46">
        <v>217511.2</v>
      </c>
      <c r="L46">
        <v>0.62894185160373794</v>
      </c>
      <c r="M46">
        <v>0.43824828963066498</v>
      </c>
      <c r="N46">
        <v>0.58726800538743296</v>
      </c>
      <c r="O46">
        <v>0.57607873021452805</v>
      </c>
      <c r="P46" s="37">
        <v>3.5279152420440818</v>
      </c>
      <c r="Q46" s="41">
        <v>1.2633596926580542E-2</v>
      </c>
      <c r="R46" s="37">
        <v>911.90433446570808</v>
      </c>
      <c r="S46" s="39">
        <v>672.70204575748949</v>
      </c>
      <c r="T46" s="37">
        <v>0.47058620307870852</v>
      </c>
      <c r="U46" s="38">
        <v>0.13928488521584975</v>
      </c>
      <c r="V46" s="37">
        <v>7.7602529128612784E-3</v>
      </c>
      <c r="W46" s="37">
        <v>1680.2951788150813</v>
      </c>
      <c r="X46" s="37">
        <v>2333.8364253123573</v>
      </c>
      <c r="Y46" s="39">
        <v>3963.0124238758831</v>
      </c>
    </row>
    <row r="47" spans="1:25" x14ac:dyDescent="0.25">
      <c r="A47" s="40" t="s">
        <v>621</v>
      </c>
      <c r="B47">
        <v>0</v>
      </c>
      <c r="C47">
        <v>0.50161863237622784</v>
      </c>
      <c r="D47">
        <v>181.88737531778699</v>
      </c>
      <c r="E47">
        <v>362.60091547270599</v>
      </c>
      <c r="F47">
        <v>43869.007890303503</v>
      </c>
      <c r="G47">
        <v>56.342124190472397</v>
      </c>
      <c r="H47">
        <v>44.064376561022101</v>
      </c>
      <c r="I47">
        <v>662.86702037289899</v>
      </c>
      <c r="J47">
        <v>285036.5</v>
      </c>
      <c r="K47">
        <v>450751</v>
      </c>
      <c r="L47">
        <v>0.45615659454573498</v>
      </c>
      <c r="M47">
        <v>0.39769335638216302</v>
      </c>
      <c r="N47">
        <v>0.536998101231981</v>
      </c>
      <c r="O47">
        <v>0.10709391536519899</v>
      </c>
      <c r="P47" s="37">
        <v>1.5033968620415259</v>
      </c>
      <c r="Q47" s="41">
        <v>8.26553717329114E-3</v>
      </c>
      <c r="R47" s="37">
        <v>1567.1043661056444</v>
      </c>
      <c r="S47" s="39">
        <v>1243.1049695844724</v>
      </c>
      <c r="T47" s="37">
        <v>0.23472668434173774</v>
      </c>
      <c r="U47" s="38">
        <v>0.2502021101951174</v>
      </c>
      <c r="V47" s="37">
        <v>1.6632295258554017E-2</v>
      </c>
      <c r="W47" s="37">
        <v>1094.4527360240679</v>
      </c>
      <c r="X47" s="37">
        <v>2617.2212275341349</v>
      </c>
      <c r="Y47" s="39">
        <v>3580.9092121886065</v>
      </c>
    </row>
    <row r="48" spans="1:25" x14ac:dyDescent="0.25">
      <c r="A48" s="40" t="s">
        <v>622</v>
      </c>
      <c r="B48">
        <v>0</v>
      </c>
      <c r="C48">
        <v>0.85984811093103652</v>
      </c>
      <c r="D48">
        <v>159.801755167148</v>
      </c>
      <c r="E48">
        <v>185.84881810592799</v>
      </c>
      <c r="F48">
        <v>19186.6329717023</v>
      </c>
      <c r="G48">
        <v>52.467557823089301</v>
      </c>
      <c r="H48">
        <v>80.9933493241181</v>
      </c>
      <c r="I48">
        <v>1126.0583491591301</v>
      </c>
      <c r="J48">
        <v>263166.40000000002</v>
      </c>
      <c r="K48">
        <v>318905.78999999998</v>
      </c>
      <c r="L48">
        <v>0.38849623874234801</v>
      </c>
      <c r="M48">
        <v>0.20604834146449799</v>
      </c>
      <c r="N48">
        <v>0.51024191743707803</v>
      </c>
      <c r="O48">
        <v>4.5879551841000197</v>
      </c>
      <c r="P48" s="37">
        <v>1.5478988612993902</v>
      </c>
      <c r="Q48" s="41">
        <v>9.6863695876201923E-3</v>
      </c>
      <c r="R48" s="37">
        <v>1646.8304726987235</v>
      </c>
      <c r="S48" s="39">
        <v>1715.9419858039328</v>
      </c>
      <c r="T48" s="37">
        <v>0.25206052175312227</v>
      </c>
      <c r="U48" s="38">
        <v>0.13612228771871504</v>
      </c>
      <c r="V48" s="37">
        <v>9.7907892679209556E-3</v>
      </c>
      <c r="W48" s="37">
        <v>961.55913987192559</v>
      </c>
      <c r="X48" s="37">
        <v>1341.4402752537405</v>
      </c>
      <c r="Y48" s="39">
        <v>2273.2230297089841</v>
      </c>
    </row>
    <row r="49" spans="1:25" x14ac:dyDescent="0.25">
      <c r="A49" s="40" t="s">
        <v>623</v>
      </c>
      <c r="B49">
        <v>0</v>
      </c>
      <c r="C49">
        <v>0.98628974031721994</v>
      </c>
      <c r="D49">
        <v>182.120538607664</v>
      </c>
      <c r="E49">
        <v>184.652167778901</v>
      </c>
      <c r="F49">
        <v>52128.109216487203</v>
      </c>
      <c r="G49">
        <v>53.974673419750403</v>
      </c>
      <c r="H49">
        <v>38.823516352294703</v>
      </c>
      <c r="I49">
        <v>1097.54793723333</v>
      </c>
      <c r="J49">
        <v>253315.97</v>
      </c>
      <c r="K49">
        <v>226599.35</v>
      </c>
      <c r="L49">
        <v>0.46125884789230198</v>
      </c>
      <c r="M49">
        <v>0.99999981194225496</v>
      </c>
      <c r="N49">
        <v>1.1904296426002801</v>
      </c>
      <c r="O49">
        <v>1.2529807360214401E-3</v>
      </c>
      <c r="P49" s="37">
        <v>0.64512127442232159</v>
      </c>
      <c r="Q49" s="41">
        <v>3.5422763371685613E-3</v>
      </c>
      <c r="R49" s="37">
        <v>1390.9247794709736</v>
      </c>
      <c r="S49" s="39">
        <v>1227.168642132194</v>
      </c>
      <c r="T49" s="37">
        <v>0.24502232551092587</v>
      </c>
      <c r="U49" s="38">
        <v>0.28397736825166159</v>
      </c>
      <c r="V49" s="37">
        <v>1.0045119330087329E-2</v>
      </c>
      <c r="W49" s="37">
        <v>1095.8557261991716</v>
      </c>
      <c r="X49" s="37">
        <v>1332.8029593943811</v>
      </c>
      <c r="Y49" s="39">
        <v>2412.1359178766197</v>
      </c>
    </row>
    <row r="50" spans="1:25" x14ac:dyDescent="0.25">
      <c r="A50" s="40" t="s">
        <v>624</v>
      </c>
      <c r="B50">
        <v>0</v>
      </c>
      <c r="C50">
        <v>1.1870964415004388</v>
      </c>
      <c r="D50">
        <v>110.748752289005</v>
      </c>
      <c r="E50">
        <v>93.293812041946097</v>
      </c>
      <c r="F50">
        <v>6074.5635830142201</v>
      </c>
      <c r="G50">
        <v>82.029671161534196</v>
      </c>
      <c r="H50">
        <v>70.041543122035606</v>
      </c>
      <c r="I50">
        <v>1990.7582491445901</v>
      </c>
      <c r="J50">
        <v>174076.2</v>
      </c>
      <c r="K50">
        <v>176203.8</v>
      </c>
      <c r="L50">
        <v>0.33519034253669799</v>
      </c>
      <c r="M50">
        <v>0.150170625862768</v>
      </c>
      <c r="N50">
        <v>1.1967012235822001</v>
      </c>
      <c r="O50">
        <v>1.0113708836881199</v>
      </c>
      <c r="P50" s="37">
        <v>1.7008914531442962</v>
      </c>
      <c r="Q50" s="41">
        <v>1.8231557012372415E-2</v>
      </c>
      <c r="R50" s="37">
        <v>1571.8118389789038</v>
      </c>
      <c r="S50" s="39">
        <v>1888.6976118070563</v>
      </c>
      <c r="T50" s="37">
        <v>0.16122215062836359</v>
      </c>
      <c r="U50" s="38">
        <v>0.1574065834156565</v>
      </c>
      <c r="V50" s="37">
        <v>5.5380908278226835E-3</v>
      </c>
      <c r="W50" s="37">
        <v>666.39740521947078</v>
      </c>
      <c r="X50" s="37">
        <v>673.38645561732028</v>
      </c>
      <c r="Y50" s="39">
        <v>1341.9166410916082</v>
      </c>
    </row>
    <row r="51" spans="1:25" x14ac:dyDescent="0.25">
      <c r="A51" s="40" t="s">
        <v>625</v>
      </c>
      <c r="B51">
        <v>0</v>
      </c>
      <c r="C51">
        <v>0.76464416352203679</v>
      </c>
      <c r="D51">
        <v>148.07661166046401</v>
      </c>
      <c r="E51">
        <v>193.65427570702499</v>
      </c>
      <c r="F51">
        <v>37734.3525798521</v>
      </c>
      <c r="G51">
        <v>62.2134582603829</v>
      </c>
      <c r="H51">
        <v>110.875258038353</v>
      </c>
      <c r="I51">
        <v>332.99702186948502</v>
      </c>
      <c r="J51">
        <v>313745.24</v>
      </c>
      <c r="K51">
        <v>287563.43</v>
      </c>
      <c r="L51">
        <v>0.39668276545953501</v>
      </c>
      <c r="M51">
        <v>0.27456225515764499</v>
      </c>
      <c r="N51">
        <v>1.35363447167218</v>
      </c>
      <c r="O51">
        <v>2.9713716555099601</v>
      </c>
      <c r="P51" s="37">
        <v>0.75993536445537624</v>
      </c>
      <c r="Q51" s="41">
        <v>5.1320418257401051E-3</v>
      </c>
      <c r="R51" s="37">
        <v>2118.8034793732991</v>
      </c>
      <c r="S51" s="39">
        <v>1484.9319951760217</v>
      </c>
      <c r="T51" s="37">
        <v>0.21257458385690783</v>
      </c>
      <c r="U51" s="38">
        <v>9.9436070725412218E-2</v>
      </c>
      <c r="V51" s="37">
        <v>3.3108404207654263E-2</v>
      </c>
      <c r="W51" s="37">
        <v>891.00660499288597</v>
      </c>
      <c r="X51" s="37">
        <v>1397.7793754945023</v>
      </c>
      <c r="Y51" s="39">
        <v>2247.4446252775047</v>
      </c>
    </row>
    <row r="52" spans="1:25" x14ac:dyDescent="0.25">
      <c r="A52" s="40" t="s">
        <v>626</v>
      </c>
      <c r="B52">
        <v>0</v>
      </c>
      <c r="C52">
        <v>0.81209799451245623</v>
      </c>
      <c r="D52">
        <v>101.26641625472899</v>
      </c>
      <c r="E52">
        <v>124.69728645928301</v>
      </c>
      <c r="F52">
        <v>52745.813817758899</v>
      </c>
      <c r="G52">
        <v>44.632395585938802</v>
      </c>
      <c r="H52">
        <v>62.251327162869401</v>
      </c>
      <c r="I52">
        <v>1274.1875571088999</v>
      </c>
      <c r="J52">
        <v>181604.76</v>
      </c>
      <c r="K52">
        <v>198517.51</v>
      </c>
      <c r="L52">
        <v>0.37045510820427602</v>
      </c>
      <c r="M52">
        <v>0.234553240891408</v>
      </c>
      <c r="N52">
        <v>0.71505099175543796</v>
      </c>
      <c r="O52">
        <v>1.2663027193673899</v>
      </c>
      <c r="P52" s="37">
        <v>0.23940567795674722</v>
      </c>
      <c r="Q52" s="41">
        <v>2.3641172148774182E-3</v>
      </c>
      <c r="R52" s="37">
        <v>1793.3364951237654</v>
      </c>
      <c r="S52" s="39">
        <v>1591.9954285839353</v>
      </c>
      <c r="T52" s="37">
        <v>0.29630943682006766</v>
      </c>
      <c r="U52" s="38">
        <v>0.1771046578839206</v>
      </c>
      <c r="V52" s="37">
        <v>8.6525723301014261E-3</v>
      </c>
      <c r="W52" s="37">
        <v>609.3402917255795</v>
      </c>
      <c r="X52" s="37">
        <v>900.05394694516826</v>
      </c>
      <c r="Y52" s="39">
        <v>1486.0843076976255</v>
      </c>
    </row>
    <row r="53" spans="1:25" x14ac:dyDescent="0.25">
      <c r="A53" s="40" t="s">
        <v>627</v>
      </c>
      <c r="B53">
        <v>0</v>
      </c>
      <c r="C53">
        <v>0.65451348466693104</v>
      </c>
      <c r="D53">
        <v>152.941984615026</v>
      </c>
      <c r="E53">
        <v>233.67277863320899</v>
      </c>
      <c r="F53">
        <v>3931.4500758486702</v>
      </c>
      <c r="G53">
        <v>123.571252736727</v>
      </c>
      <c r="H53">
        <v>45.391627704452702</v>
      </c>
      <c r="I53">
        <v>744.46347374373204</v>
      </c>
      <c r="J53">
        <v>212385.13</v>
      </c>
      <c r="K53">
        <v>339971.91</v>
      </c>
      <c r="L53">
        <v>0.40155506022174903</v>
      </c>
      <c r="M53">
        <v>0.24751891104818499</v>
      </c>
      <c r="N53">
        <v>0.89850560853414796</v>
      </c>
      <c r="O53">
        <v>0.49547996286295998</v>
      </c>
      <c r="P53" s="37">
        <v>9.0903808582526366</v>
      </c>
      <c r="Q53" s="41">
        <v>5.9436791546377904E-2</v>
      </c>
      <c r="R53" s="37">
        <v>1388.6646661124464</v>
      </c>
      <c r="S53" s="39">
        <v>1454.9059243808899</v>
      </c>
      <c r="T53" s="37">
        <v>0.1070232736749569</v>
      </c>
      <c r="U53" s="38">
        <v>0.24288620077218553</v>
      </c>
      <c r="V53" s="37">
        <v>1.4809322940396072E-2</v>
      </c>
      <c r="W53" s="37">
        <v>920.28252770381835</v>
      </c>
      <c r="X53" s="37">
        <v>1686.6293780269132</v>
      </c>
      <c r="Y53" s="39">
        <v>2542.6301918702247</v>
      </c>
    </row>
    <row r="54" spans="1:25" x14ac:dyDescent="0.25">
      <c r="A54" s="40" t="s">
        <v>628</v>
      </c>
      <c r="B54">
        <v>0</v>
      </c>
      <c r="C54">
        <v>0.71237711975094808</v>
      </c>
      <c r="D54">
        <v>116.631885704913</v>
      </c>
      <c r="E54">
        <v>163.72211076303</v>
      </c>
      <c r="F54">
        <v>7150.0933211920601</v>
      </c>
      <c r="G54">
        <v>180.34293095100699</v>
      </c>
      <c r="H54">
        <v>82.158108631044996</v>
      </c>
      <c r="I54">
        <v>892.47985121151305</v>
      </c>
      <c r="J54">
        <v>202111.6</v>
      </c>
      <c r="K54">
        <v>260969.9</v>
      </c>
      <c r="L54">
        <v>0.25688843189882099</v>
      </c>
      <c r="M54">
        <v>0.26344750364691</v>
      </c>
      <c r="N54">
        <v>1.79818054563689</v>
      </c>
      <c r="O54">
        <v>4.9999999796790204</v>
      </c>
      <c r="P54" s="37">
        <v>2.6706250746804625</v>
      </c>
      <c r="Q54" s="41">
        <v>2.2897898448091071E-2</v>
      </c>
      <c r="R54" s="37">
        <v>1732.9017599128663</v>
      </c>
      <c r="S54" s="39">
        <v>1593.9807933317304</v>
      </c>
      <c r="T54" s="37">
        <v>7.3332511178898274E-2</v>
      </c>
      <c r="U54" s="38">
        <v>0.13419247574832793</v>
      </c>
      <c r="V54" s="37">
        <v>1.2353220058731759E-2</v>
      </c>
      <c r="W54" s="37">
        <v>701.7973962973864</v>
      </c>
      <c r="X54" s="37">
        <v>1181.731665368482</v>
      </c>
      <c r="Y54" s="39">
        <v>1843.7902625388801</v>
      </c>
    </row>
    <row r="55" spans="1:25" x14ac:dyDescent="0.25">
      <c r="A55" s="40" t="s">
        <v>629</v>
      </c>
      <c r="B55">
        <v>0</v>
      </c>
      <c r="C55">
        <f>D55/E55</f>
        <v>0.94470556457587851</v>
      </c>
      <c r="D55">
        <v>131.82584783312299</v>
      </c>
      <c r="E55">
        <v>139.541728953725</v>
      </c>
      <c r="F55">
        <v>3042.3207455729298</v>
      </c>
      <c r="G55">
        <v>95.841179163837097</v>
      </c>
      <c r="H55">
        <v>85.989274085637305</v>
      </c>
      <c r="I55">
        <v>1105.59155320584</v>
      </c>
      <c r="J55">
        <v>251948.53</v>
      </c>
      <c r="K55">
        <v>304990.39</v>
      </c>
      <c r="L55">
        <v>0.52760861278358895</v>
      </c>
      <c r="M55">
        <v>0.150425110760119</v>
      </c>
      <c r="N55">
        <v>0.76320090463056101</v>
      </c>
      <c r="O55">
        <v>0.96689720024285897</v>
      </c>
      <c r="P55" s="37">
        <f>(D55*E55)/F55</f>
        <v>6.0464389739946567</v>
      </c>
      <c r="Q55" s="41">
        <f>P55/MIN(D55:E55)</f>
        <v>4.5866869611555866E-2</v>
      </c>
      <c r="R55" s="37">
        <f>J55/D55</f>
        <v>1911.2225268517832</v>
      </c>
      <c r="S55" s="39">
        <f>K55/E55</f>
        <v>2185.6572387829688</v>
      </c>
      <c r="T55" s="37">
        <f>('COS CXCR4-CCR5 (L12+L5)(t1+t2)'!$W$2*'COS CXCR4-CCR5 (L12+L5)(t1+t2)'!$W$2)/(4*G55*0.001)</f>
        <v>0.13798870292896054</v>
      </c>
      <c r="U55" s="38">
        <f>('COS CXCR4-CCR5 (L12+L5)(t1+t2)'!$X$2*'COS CXCR4-CCR5 (L12+L5)(t1+t2)'!$X$2)/(4*H55*0.001)</f>
        <v>0.12821366521852626</v>
      </c>
      <c r="V55" s="37">
        <f>('COS CXCR4-CCR5 (L12+L5)(t1+t2)'!$X$2*'COS CXCR4-CCR5 (L12+L5)(t1+t2)'!$X$2)/(4*I55*0.001)</f>
        <v>9.9720371126490997E-3</v>
      </c>
      <c r="W55" s="37">
        <f>(D55)/(PI()*'COS CXCR4-CCR5 (L12+L5)(t1+t2)'!$W$2*'COS CXCR4-CCR5 (L12+L5)(t1+t2)'!$W$2)</f>
        <v>793.22250699136271</v>
      </c>
      <c r="X55" s="37">
        <f>(E55)/(PI()*'COS CXCR4-CCR5 (L12+L5)(t1+t2)'!$X$2*'COS CXCR4-CCR5 (L12+L5)(t1+t2)'!$X$2)</f>
        <v>1007.1998154455686</v>
      </c>
      <c r="Y55" s="39">
        <f>((D55*'COS CXCR4-CCR5 (L12+L5)(t1+t2)'!$Y$2)+(E55*'COS CXCR4-CCR5 (L12+L5)(t1+t2)'!$Z$2)+D55+E55)/(PI()*(AVERAGE('COS CXCR4-CCR5 (L12+L5)(t1+t2)'!$W$2:$X$2))*(AVERAGE('COS CXCR4-CCR5 (L12+L5)(t1+t2)'!$W$2:$X$2)))</f>
        <v>1784.6897206816664</v>
      </c>
    </row>
    <row r="56" spans="1:25" x14ac:dyDescent="0.25">
      <c r="A56" s="40" t="s">
        <v>604</v>
      </c>
      <c r="B56">
        <v>2</v>
      </c>
      <c r="C56">
        <v>0.71768148219982864</v>
      </c>
      <c r="D56">
        <v>83.347806811860906</v>
      </c>
      <c r="E56">
        <v>116.134815902431</v>
      </c>
      <c r="F56">
        <v>407.71444662882601</v>
      </c>
      <c r="G56">
        <v>96.391446939098302</v>
      </c>
      <c r="H56">
        <v>170.154501839712</v>
      </c>
      <c r="I56">
        <v>145.93815021245001</v>
      </c>
      <c r="J56">
        <v>148976.79999999999</v>
      </c>
      <c r="K56">
        <v>234998.6</v>
      </c>
      <c r="L56">
        <v>0.34077347983509898</v>
      </c>
      <c r="M56">
        <v>0.206815858817474</v>
      </c>
      <c r="N56">
        <v>0.82882243491801499</v>
      </c>
      <c r="O56">
        <v>0.21590760088885799</v>
      </c>
      <c r="P56" s="37">
        <v>23.741082220662452</v>
      </c>
      <c r="Q56" s="41">
        <v>0.28484351453005419</v>
      </c>
      <c r="R56" s="37">
        <v>1787.4111593155883</v>
      </c>
      <c r="S56" s="39">
        <v>2023.4982780480809</v>
      </c>
      <c r="T56" s="37">
        <v>0.13720096979512894</v>
      </c>
      <c r="U56" s="38">
        <v>6.4794054114334906E-2</v>
      </c>
      <c r="V56" s="37">
        <v>7.5545701956276079E-2</v>
      </c>
      <c r="W56" s="37">
        <v>501.52043289134247</v>
      </c>
      <c r="X56" s="37">
        <v>838.25079437365753</v>
      </c>
      <c r="Y56" s="39">
        <v>1311.9274985915354</v>
      </c>
    </row>
    <row r="57" spans="1:25" x14ac:dyDescent="0.25">
      <c r="A57" s="40" t="s">
        <v>605</v>
      </c>
      <c r="B57">
        <v>2</v>
      </c>
      <c r="C57">
        <v>0.51438888672132055</v>
      </c>
      <c r="D57">
        <v>57.118909228311203</v>
      </c>
      <c r="E57">
        <v>111.042269191279</v>
      </c>
      <c r="F57">
        <v>378.65516908151699</v>
      </c>
      <c r="G57">
        <v>59.570292352248202</v>
      </c>
      <c r="H57">
        <v>73.519109661828296</v>
      </c>
      <c r="I57">
        <v>315.34330084775797</v>
      </c>
      <c r="J57">
        <v>451979</v>
      </c>
      <c r="K57">
        <v>228780.33</v>
      </c>
      <c r="L57">
        <v>0.21325619137266699</v>
      </c>
      <c r="M57">
        <v>0.28529639773913101</v>
      </c>
      <c r="N57">
        <v>0.82675094545666405</v>
      </c>
      <c r="O57">
        <v>4.9456644686515498E-2</v>
      </c>
      <c r="P57" s="37">
        <v>16.750367649350441</v>
      </c>
      <c r="Q57" s="41">
        <v>0.29325433338366441</v>
      </c>
      <c r="R57" s="37">
        <v>7912.9487258481277</v>
      </c>
      <c r="S57" s="39">
        <v>2060.2994847476321</v>
      </c>
      <c r="T57" s="37">
        <v>0.22200663246368782</v>
      </c>
      <c r="U57" s="38">
        <v>0.14996101082715185</v>
      </c>
      <c r="V57" s="37">
        <v>3.4961896987698082E-2</v>
      </c>
      <c r="W57" s="37">
        <v>343.69590728555784</v>
      </c>
      <c r="X57" s="37">
        <v>801.49324416929403</v>
      </c>
      <c r="Y57" s="39">
        <v>1105.9373050262784</v>
      </c>
    </row>
    <row r="58" spans="1:25" x14ac:dyDescent="0.25">
      <c r="A58" s="40" t="s">
        <v>606</v>
      </c>
      <c r="B58">
        <v>2</v>
      </c>
      <c r="C58">
        <v>1.744353378632028</v>
      </c>
      <c r="D58">
        <v>170.41444428783501</v>
      </c>
      <c r="E58">
        <v>97.6949088271775</v>
      </c>
      <c r="F58">
        <v>570.60308005080003</v>
      </c>
      <c r="G58">
        <v>98.529712742653501</v>
      </c>
      <c r="H58">
        <v>135.203546944892</v>
      </c>
      <c r="I58">
        <v>252.98272418690499</v>
      </c>
      <c r="J58">
        <v>390272.99</v>
      </c>
      <c r="K58">
        <v>182604.73</v>
      </c>
      <c r="L58">
        <v>0.553819095650952</v>
      </c>
      <c r="M58">
        <v>0.24992461591179499</v>
      </c>
      <c r="N58">
        <v>0.52166833895989295</v>
      </c>
      <c r="O58">
        <v>4.6541064091294997</v>
      </c>
      <c r="P58" s="37">
        <v>29.177241027251302</v>
      </c>
      <c r="Q58" s="41">
        <v>0.2986567199613841</v>
      </c>
      <c r="R58" s="37">
        <v>2290.1403201527764</v>
      </c>
      <c r="S58" s="39">
        <v>1869.1325084608877</v>
      </c>
      <c r="T58" s="37">
        <v>0.13422347058437023</v>
      </c>
      <c r="U58" s="38">
        <v>8.1543718705055196E-2</v>
      </c>
      <c r="V58" s="37">
        <v>4.3580050912309209E-2</v>
      </c>
      <c r="W58" s="37">
        <v>1025.4178140895028</v>
      </c>
      <c r="X58" s="37">
        <v>705.15318162164806</v>
      </c>
      <c r="Y58" s="39">
        <v>1763.2615222076315</v>
      </c>
    </row>
    <row r="59" spans="1:25" x14ac:dyDescent="0.25">
      <c r="A59" s="40" t="s">
        <v>607</v>
      </c>
      <c r="B59">
        <v>2</v>
      </c>
      <c r="C59">
        <v>2.8910221760939807</v>
      </c>
      <c r="D59">
        <v>324.97084819609103</v>
      </c>
      <c r="E59">
        <v>112.40690261157199</v>
      </c>
      <c r="F59">
        <v>440.48960041653299</v>
      </c>
      <c r="G59">
        <v>101.16113041828901</v>
      </c>
      <c r="H59">
        <v>159.44167822386501</v>
      </c>
      <c r="I59">
        <v>1266.2857198555801</v>
      </c>
      <c r="J59">
        <v>315317.19</v>
      </c>
      <c r="K59">
        <v>260315.49</v>
      </c>
      <c r="L59">
        <v>0.55041987984640095</v>
      </c>
      <c r="M59">
        <v>0.25216202730217502</v>
      </c>
      <c r="N59">
        <v>0.99688112716326305</v>
      </c>
      <c r="O59">
        <v>1.17581602120771</v>
      </c>
      <c r="P59" s="37">
        <v>82.928101935291224</v>
      </c>
      <c r="Q59" s="41">
        <v>0.73774919518824988</v>
      </c>
      <c r="R59" s="37">
        <v>970.29377173466992</v>
      </c>
      <c r="S59" s="39">
        <v>2315.8318924553409</v>
      </c>
      <c r="T59" s="37">
        <v>0.13073203062595515</v>
      </c>
      <c r="U59" s="38">
        <v>6.9147541112307434E-2</v>
      </c>
      <c r="V59" s="37">
        <v>8.7065658461799589E-3</v>
      </c>
      <c r="W59" s="37">
        <v>1955.4146257532636</v>
      </c>
      <c r="X59" s="37">
        <v>811.34304708757202</v>
      </c>
      <c r="Y59" s="39">
        <v>2876.4806214650739</v>
      </c>
    </row>
    <row r="60" spans="1:25" x14ac:dyDescent="0.25">
      <c r="P60" s="52" t="s">
        <v>1840</v>
      </c>
      <c r="Q60" s="41">
        <f>MEDIAN(Q7:Q55)</f>
        <v>8.9687321107563764E-2</v>
      </c>
      <c r="R60" s="37"/>
      <c r="S60" s="39"/>
      <c r="T60" s="37"/>
      <c r="U60" s="38"/>
      <c r="V60" s="37"/>
      <c r="W60" s="37"/>
      <c r="X60" s="37"/>
      <c r="Y60" s="39"/>
    </row>
    <row r="70" spans="16:25" ht="15.75" customHeight="1" x14ac:dyDescent="0.25"/>
    <row r="72" spans="16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</sheetData>
  <sortState xmlns:xlrd2="http://schemas.microsoft.com/office/spreadsheetml/2017/richdata2" ref="A7:AA61">
    <sortCondition ref="B7:B61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0">
    <cfRule type="cellIs" dxfId="1429" priority="5" operator="equal">
      <formula>2</formula>
    </cfRule>
    <cfRule type="cellIs" dxfId="1428" priority="6" operator="equal">
      <formula>1</formula>
    </cfRule>
  </conditionalFormatting>
  <conditionalFormatting sqref="B72:B73">
    <cfRule type="cellIs" dxfId="1427" priority="49" operator="equal">
      <formula>2</formula>
    </cfRule>
    <cfRule type="cellIs" dxfId="1426" priority="50" operator="equal">
      <formula>1</formula>
    </cfRule>
  </conditionalFormatting>
  <conditionalFormatting sqref="B149:B3259">
    <cfRule type="cellIs" dxfId="1425" priority="51" operator="equal">
      <formula>2</formula>
    </cfRule>
    <cfRule type="cellIs" dxfId="1424" priority="52" operator="equal">
      <formula>1</formula>
    </cfRule>
  </conditionalFormatting>
  <conditionalFormatting sqref="C2:C4">
    <cfRule type="cellIs" dxfId="1423" priority="57" operator="between">
      <formula>0.6</formula>
      <formula>1.5</formula>
    </cfRule>
  </conditionalFormatting>
  <conditionalFormatting sqref="C5:C6">
    <cfRule type="cellIs" dxfId="1422" priority="59" operator="between">
      <formula>0.5</formula>
      <formula>1.7</formula>
    </cfRule>
  </conditionalFormatting>
  <conditionalFormatting sqref="R3:S4">
    <cfRule type="cellIs" dxfId="1421" priority="58" operator="lessThan">
      <formula>100</formula>
    </cfRule>
  </conditionalFormatting>
  <conditionalFormatting sqref="R7:S60">
    <cfRule type="cellIs" dxfId="1420" priority="2" operator="lessThan">
      <formula>100</formula>
    </cfRule>
    <cfRule type="cellIs" dxfId="1419" priority="3" operator="lessThan">
      <formula>150</formula>
    </cfRule>
    <cfRule type="cellIs" dxfId="1418" priority="4" operator="lessThan">
      <formula>200</formula>
    </cfRule>
  </conditionalFormatting>
  <conditionalFormatting sqref="R72:S73">
    <cfRule type="cellIs" dxfId="1417" priority="46" operator="lessThan">
      <formula>100</formula>
    </cfRule>
    <cfRule type="cellIs" dxfId="1416" priority="47" operator="lessThan">
      <formula>150</formula>
    </cfRule>
    <cfRule type="cellIs" dxfId="1415" priority="48" operator="lessThan">
      <formula>200</formula>
    </cfRule>
  </conditionalFormatting>
  <conditionalFormatting sqref="Y7:Y60">
    <cfRule type="cellIs" dxfId="1414" priority="1" operator="lessThan">
      <formula>1000</formula>
    </cfRule>
  </conditionalFormatting>
  <conditionalFormatting sqref="Y72:Y73">
    <cfRule type="cellIs" dxfId="1413" priority="45" operator="lessThan">
      <formula>1000</formula>
    </cfRule>
  </conditionalFormatting>
  <conditionalFormatting sqref="AD4">
    <cfRule type="cellIs" dxfId="1412" priority="54" operator="greaterThan">
      <formula>2</formula>
    </cfRule>
    <cfRule type="cellIs" dxfId="1411" priority="55" operator="greaterThan">
      <formula>1</formula>
    </cfRule>
    <cfRule type="cellIs" dxfId="1410" priority="56" operator="greaterThan">
      <formula>10</formula>
    </cfRule>
  </conditionalFormatting>
  <conditionalFormatting sqref="AI5:AI6">
    <cfRule type="cellIs" dxfId="1409" priority="5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AF78E-26BD-4580-B872-05002A1EB575}">
  <sheetPr codeName="Sheet9"/>
  <dimension ref="A1:AI70"/>
  <sheetViews>
    <sheetView zoomScale="80" zoomScaleNormal="80" workbookViewId="0">
      <selection activeCell="I45" sqref="I4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141.45104961170057</v>
      </c>
      <c r="E5" s="31">
        <f t="shared" si="1"/>
        <v>137.90461969720755</v>
      </c>
      <c r="F5" s="31">
        <f t="shared" si="1"/>
        <v>1131.2154590256862</v>
      </c>
      <c r="G5" s="31">
        <f t="shared" si="1"/>
        <v>72.871467390496022</v>
      </c>
      <c r="H5" s="31">
        <f t="shared" si="1"/>
        <v>114.99236789539766</v>
      </c>
      <c r="I5" s="31">
        <f t="shared" si="1"/>
        <v>609.80007467136681</v>
      </c>
      <c r="J5" s="31">
        <f t="shared" si="1"/>
        <v>247918.32148148146</v>
      </c>
      <c r="K5" s="31">
        <f t="shared" si="1"/>
        <v>259481.24777777778</v>
      </c>
      <c r="L5" s="31">
        <f t="shared" si="1"/>
        <v>0.39844439373587576</v>
      </c>
      <c r="M5" s="31">
        <f t="shared" si="1"/>
        <v>0.25196495322098961</v>
      </c>
      <c r="N5" s="31">
        <f t="shared" si="1"/>
        <v>0.82127879546798888</v>
      </c>
      <c r="O5" s="31">
        <f t="shared" si="1"/>
        <v>1.721831071410898</v>
      </c>
      <c r="P5" s="31">
        <f t="shared" si="1"/>
        <v>18.965556841007132</v>
      </c>
      <c r="Q5" s="31">
        <f t="shared" si="1"/>
        <v>0.16863264134292433</v>
      </c>
      <c r="R5" s="31">
        <f t="shared" si="1"/>
        <v>1999.6981086658557</v>
      </c>
      <c r="S5" s="31">
        <f t="shared" si="1"/>
        <v>2016.2642902905452</v>
      </c>
      <c r="T5" s="31">
        <f t="shared" si="1"/>
        <v>0.21563805921349399</v>
      </c>
      <c r="U5" s="31">
        <f t="shared" si="1"/>
        <v>0.11950445718643843</v>
      </c>
      <c r="V5" s="31">
        <f t="shared" si="1"/>
        <v>0.1611810978692424</v>
      </c>
      <c r="W5" s="31">
        <f t="shared" si="1"/>
        <v>851.13927225856582</v>
      </c>
      <c r="X5" s="31">
        <f t="shared" si="1"/>
        <v>995.38330612328957</v>
      </c>
      <c r="Y5" s="31">
        <f t="shared" si="1"/>
        <v>1837.2246136883314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73.881327773582171</v>
      </c>
      <c r="E6" s="31">
        <f t="shared" si="2"/>
        <v>57.34844668124753</v>
      </c>
      <c r="F6" s="31">
        <f t="shared" si="2"/>
        <v>740.73215092204043</v>
      </c>
      <c r="G6" s="31">
        <f t="shared" si="2"/>
        <v>30.269549718292726</v>
      </c>
      <c r="H6" s="31">
        <f t="shared" si="2"/>
        <v>53.317295570970707</v>
      </c>
      <c r="I6" s="31">
        <f t="shared" si="2"/>
        <v>491.97317923937106</v>
      </c>
      <c r="J6" s="31">
        <f t="shared" si="2"/>
        <v>84233.816138297741</v>
      </c>
      <c r="K6" s="31">
        <f t="shared" si="2"/>
        <v>76876.441516929306</v>
      </c>
      <c r="L6" s="31">
        <f t="shared" si="2"/>
        <v>9.7081559667215669E-2</v>
      </c>
      <c r="M6" s="31">
        <f t="shared" si="2"/>
        <v>0.17167454993484896</v>
      </c>
      <c r="N6" s="31">
        <f t="shared" si="2"/>
        <v>0.21925428302646111</v>
      </c>
      <c r="O6" s="31">
        <f t="shared" si="2"/>
        <v>1.6918975442127429</v>
      </c>
      <c r="P6" s="31">
        <f t="shared" si="2"/>
        <v>14.809566520150005</v>
      </c>
      <c r="Q6" s="49">
        <f t="shared" si="2"/>
        <v>0.11689879568707666</v>
      </c>
      <c r="R6" s="31">
        <f t="shared" si="2"/>
        <v>1287.3383672700181</v>
      </c>
      <c r="S6" s="31">
        <f t="shared" si="2"/>
        <v>530.71963722856492</v>
      </c>
      <c r="T6" s="31">
        <f t="shared" si="2"/>
        <v>9.0244987812175007E-2</v>
      </c>
      <c r="U6" s="31">
        <f t="shared" si="2"/>
        <v>5.508582241129785E-2</v>
      </c>
      <c r="V6" s="31">
        <f t="shared" si="2"/>
        <v>0.54171566771408919</v>
      </c>
      <c r="W6" s="31">
        <f t="shared" si="2"/>
        <v>444.55873411561987</v>
      </c>
      <c r="X6" s="31">
        <f t="shared" si="2"/>
        <v>413.935998547054</v>
      </c>
      <c r="Y6" s="31">
        <f t="shared" si="2"/>
        <v>731.97869540909414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577</v>
      </c>
      <c r="B7">
        <v>0</v>
      </c>
      <c r="C7">
        <v>0.62820687281281673</v>
      </c>
      <c r="D7">
        <v>80.682121182910606</v>
      </c>
      <c r="E7">
        <v>128.43240765841</v>
      </c>
      <c r="F7">
        <v>532.97196538322305</v>
      </c>
      <c r="G7">
        <v>69.201258065182998</v>
      </c>
      <c r="H7">
        <v>77.019358586097496</v>
      </c>
      <c r="I7">
        <v>245.51204711391401</v>
      </c>
      <c r="J7">
        <v>144635.6</v>
      </c>
      <c r="K7">
        <v>254853.4</v>
      </c>
      <c r="L7">
        <v>0.51774373295434994</v>
      </c>
      <c r="M7">
        <v>0.25113979863886299</v>
      </c>
      <c r="N7">
        <v>0.471017719421579</v>
      </c>
      <c r="O7">
        <v>6.1455599787038101E-2</v>
      </c>
      <c r="P7" s="37">
        <v>19.442296690142182</v>
      </c>
      <c r="Q7" s="41">
        <v>0.24097403991233043</v>
      </c>
      <c r="R7" s="37">
        <v>1792.6598592035466</v>
      </c>
      <c r="S7" s="39">
        <v>1984.3387245206075</v>
      </c>
      <c r="T7" s="37">
        <v>0.19110924237161883</v>
      </c>
      <c r="U7" s="38">
        <v>0.14314582985880753</v>
      </c>
      <c r="V7" s="37">
        <v>4.4906146682425568E-2</v>
      </c>
      <c r="W7" s="37">
        <v>485.48046901321516</v>
      </c>
      <c r="X7" s="37">
        <v>927.01372027343984</v>
      </c>
      <c r="Y7" s="39">
        <v>1375.2731792325987</v>
      </c>
    </row>
    <row r="8" spans="1:35" x14ac:dyDescent="0.25">
      <c r="A8" s="40" t="s">
        <v>578</v>
      </c>
      <c r="B8">
        <v>0</v>
      </c>
      <c r="C8">
        <v>0.52487043410851553</v>
      </c>
      <c r="D8">
        <v>65.753629341472106</v>
      </c>
      <c r="E8">
        <v>125.27592538747901</v>
      </c>
      <c r="F8">
        <v>712.97254569014899</v>
      </c>
      <c r="G8">
        <v>127.456277048644</v>
      </c>
      <c r="H8">
        <v>181.43988677825899</v>
      </c>
      <c r="I8">
        <v>312.38614831008601</v>
      </c>
      <c r="J8">
        <v>125283.23</v>
      </c>
      <c r="K8">
        <v>275693.25</v>
      </c>
      <c r="L8">
        <v>0.37259777518531001</v>
      </c>
      <c r="M8">
        <v>0.2145480524617</v>
      </c>
      <c r="N8">
        <v>1.1010703921651099</v>
      </c>
      <c r="O8">
        <v>2.5177531180523398</v>
      </c>
      <c r="P8" s="37">
        <v>11.553525886981463</v>
      </c>
      <c r="Q8" s="41">
        <v>0.17570932589867594</v>
      </c>
      <c r="R8" s="37">
        <v>1905.3431917708822</v>
      </c>
      <c r="S8" s="39">
        <v>2200.6881940586709</v>
      </c>
      <c r="T8" s="37">
        <v>0.10376107247313246</v>
      </c>
      <c r="U8" s="38">
        <v>6.0763926806644518E-2</v>
      </c>
      <c r="V8" s="37">
        <v>3.5292858084911546E-2</v>
      </c>
      <c r="W8" s="37">
        <v>395.65274615983259</v>
      </c>
      <c r="X8" s="37">
        <v>904.23051137545349</v>
      </c>
      <c r="Y8" s="39">
        <v>1256.3346244527404</v>
      </c>
    </row>
    <row r="9" spans="1:35" x14ac:dyDescent="0.25">
      <c r="A9" s="40" t="s">
        <v>579</v>
      </c>
      <c r="B9">
        <v>0</v>
      </c>
      <c r="C9">
        <v>0.56369251278861732</v>
      </c>
      <c r="D9">
        <v>56.570309171607398</v>
      </c>
      <c r="E9">
        <v>100.35668008388301</v>
      </c>
      <c r="F9">
        <v>838.34069145123601</v>
      </c>
      <c r="G9">
        <v>79.961750587707201</v>
      </c>
      <c r="H9">
        <v>54.906851575321802</v>
      </c>
      <c r="I9">
        <v>105.56089240391201</v>
      </c>
      <c r="J9">
        <v>192906.56</v>
      </c>
      <c r="K9">
        <v>231068</v>
      </c>
      <c r="L9">
        <v>0.21593491170979001</v>
      </c>
      <c r="M9">
        <v>0.18742390807422701</v>
      </c>
      <c r="N9">
        <v>0.65969715862443801</v>
      </c>
      <c r="O9">
        <v>0.69580455448596901</v>
      </c>
      <c r="P9" s="37">
        <v>6.771958557747741</v>
      </c>
      <c r="Q9" s="41">
        <v>0.11970870686254942</v>
      </c>
      <c r="R9" s="37">
        <v>3410.0319200097224</v>
      </c>
      <c r="S9" s="39">
        <v>2302.4675567870727</v>
      </c>
      <c r="T9" s="37">
        <v>0.16539157663255469</v>
      </c>
      <c r="U9" s="38">
        <v>0.20079461276113758</v>
      </c>
      <c r="V9" s="37">
        <v>0.10444208786919483</v>
      </c>
      <c r="W9" s="37">
        <v>340.39487096023061</v>
      </c>
      <c r="X9" s="37">
        <v>724.36561032389784</v>
      </c>
      <c r="Y9" s="39">
        <v>1032.0539687826465</v>
      </c>
    </row>
    <row r="10" spans="1:35" x14ac:dyDescent="0.25">
      <c r="A10" s="40" t="s">
        <v>580</v>
      </c>
      <c r="B10">
        <v>0</v>
      </c>
      <c r="C10">
        <v>0.71188756281569021</v>
      </c>
      <c r="D10">
        <v>73.314477094652801</v>
      </c>
      <c r="E10">
        <v>102.986034486508</v>
      </c>
      <c r="F10">
        <v>488.34975816003902</v>
      </c>
      <c r="G10">
        <v>61.2864575653565</v>
      </c>
      <c r="H10">
        <v>93.581903934741604</v>
      </c>
      <c r="I10">
        <v>550.67987503288805</v>
      </c>
      <c r="J10">
        <v>214534.73</v>
      </c>
      <c r="K10">
        <v>283601.96000000002</v>
      </c>
      <c r="L10">
        <v>0.26755505347862601</v>
      </c>
      <c r="M10">
        <v>0.14082954365459299</v>
      </c>
      <c r="N10">
        <v>0.94127511015378196</v>
      </c>
      <c r="O10">
        <v>3.1013898473314301</v>
      </c>
      <c r="P10" s="37">
        <v>15.460982912897961</v>
      </c>
      <c r="Q10" s="41">
        <v>0.21088581035553222</v>
      </c>
      <c r="R10" s="37">
        <v>2926.2260129472725</v>
      </c>
      <c r="S10" s="39">
        <v>2753.7904669701034</v>
      </c>
      <c r="T10" s="37">
        <v>0.21578992366946198</v>
      </c>
      <c r="U10" s="38">
        <v>0.11781123846003572</v>
      </c>
      <c r="V10" s="37">
        <v>2.002070622127158E-2</v>
      </c>
      <c r="W10" s="37">
        <v>441.14788014410323</v>
      </c>
      <c r="X10" s="37">
        <v>743.34405705034715</v>
      </c>
      <c r="Y10" s="39">
        <v>1159.4668548665984</v>
      </c>
    </row>
    <row r="11" spans="1:35" x14ac:dyDescent="0.25">
      <c r="A11" s="40" t="s">
        <v>581</v>
      </c>
      <c r="B11">
        <v>0</v>
      </c>
      <c r="C11">
        <v>0.73796307688799512</v>
      </c>
      <c r="D11">
        <v>80.752436317769593</v>
      </c>
      <c r="E11">
        <v>109.426120149946</v>
      </c>
      <c r="F11">
        <v>532.97533277410605</v>
      </c>
      <c r="G11">
        <v>42.263265572236897</v>
      </c>
      <c r="H11">
        <v>156.420646525265</v>
      </c>
      <c r="I11">
        <v>331.90366903010101</v>
      </c>
      <c r="J11">
        <v>206059.28</v>
      </c>
      <c r="K11">
        <v>276190.24</v>
      </c>
      <c r="L11">
        <v>0.37246186397497499</v>
      </c>
      <c r="M11">
        <v>0.192269209712811</v>
      </c>
      <c r="N11">
        <v>0.81456992393541605</v>
      </c>
      <c r="O11">
        <v>4.4484679121977004</v>
      </c>
      <c r="P11" s="37">
        <v>16.579427330934866</v>
      </c>
      <c r="Q11" s="41">
        <v>0.20531179103616171</v>
      </c>
      <c r="R11" s="37">
        <v>2551.7407201082378</v>
      </c>
      <c r="S11" s="39">
        <v>2523.9882362779385</v>
      </c>
      <c r="T11" s="37">
        <v>0.31291950162714394</v>
      </c>
      <c r="U11" s="38">
        <v>7.0483022829209735E-2</v>
      </c>
      <c r="V11" s="37">
        <v>3.3217469491125501E-2</v>
      </c>
      <c r="W11" s="37">
        <v>485.90356925090816</v>
      </c>
      <c r="X11" s="37">
        <v>789.82802382002535</v>
      </c>
      <c r="Y11" s="39">
        <v>1250.7379062776065</v>
      </c>
    </row>
    <row r="12" spans="1:35" x14ac:dyDescent="0.25">
      <c r="A12" s="40" t="s">
        <v>582</v>
      </c>
      <c r="B12">
        <v>0</v>
      </c>
      <c r="C12">
        <v>1.8560612197576076</v>
      </c>
      <c r="D12">
        <v>218.03263381950799</v>
      </c>
      <c r="E12">
        <v>117.470604686187</v>
      </c>
      <c r="F12">
        <v>955.09998724182105</v>
      </c>
      <c r="G12">
        <v>69.583171114921001</v>
      </c>
      <c r="H12">
        <v>200</v>
      </c>
      <c r="I12">
        <v>1584.31897539852</v>
      </c>
      <c r="J12">
        <v>443537.88</v>
      </c>
      <c r="K12">
        <v>317023.40999999997</v>
      </c>
      <c r="L12">
        <v>0.43542145705784002</v>
      </c>
      <c r="M12">
        <v>0.13210703935891899</v>
      </c>
      <c r="N12">
        <v>0.87859007207939299</v>
      </c>
      <c r="O12">
        <v>1.0417956753070801</v>
      </c>
      <c r="P12" s="37">
        <v>26.816485894910603</v>
      </c>
      <c r="Q12" s="41">
        <v>0.22828252196835647</v>
      </c>
      <c r="R12" s="37">
        <v>2034.272907821542</v>
      </c>
      <c r="S12" s="39">
        <v>2698.7467277188348</v>
      </c>
      <c r="T12" s="37">
        <v>0.19006032332384043</v>
      </c>
      <c r="U12" s="38">
        <v>5.5124999999999987E-2</v>
      </c>
      <c r="V12" s="37">
        <v>6.9588259505802908E-3</v>
      </c>
      <c r="W12" s="37">
        <v>1311.9459897058543</v>
      </c>
      <c r="X12" s="37">
        <v>847.89239926533457</v>
      </c>
      <c r="Y12" s="39">
        <v>2206.487555021507</v>
      </c>
    </row>
    <row r="13" spans="1:35" x14ac:dyDescent="0.25">
      <c r="A13" s="40" t="s">
        <v>583</v>
      </c>
      <c r="B13">
        <v>0</v>
      </c>
      <c r="C13">
        <v>1.349089295494055</v>
      </c>
      <c r="D13">
        <v>199.814009194058</v>
      </c>
      <c r="E13">
        <v>148.110291780859</v>
      </c>
      <c r="F13">
        <v>777.91268431655703</v>
      </c>
      <c r="G13">
        <v>68.661522976672501</v>
      </c>
      <c r="H13">
        <v>199.98865284505899</v>
      </c>
      <c r="I13">
        <v>1599.0859243314001</v>
      </c>
      <c r="J13">
        <v>375863.11</v>
      </c>
      <c r="K13">
        <v>382808.15</v>
      </c>
      <c r="L13">
        <v>0.54633136731476695</v>
      </c>
      <c r="M13">
        <v>0.13743132091809901</v>
      </c>
      <c r="N13">
        <v>0.50618073495830895</v>
      </c>
      <c r="O13">
        <v>4.0808896742075902</v>
      </c>
      <c r="P13" s="37">
        <v>38.043487142307917</v>
      </c>
      <c r="Q13" s="41">
        <v>0.25685917355828514</v>
      </c>
      <c r="R13" s="37">
        <v>1881.0648538409753</v>
      </c>
      <c r="S13" s="39">
        <v>2584.6154605271809</v>
      </c>
      <c r="T13" s="37">
        <v>0.19261151554260086</v>
      </c>
      <c r="U13" s="38">
        <v>5.5128127737035196E-2</v>
      </c>
      <c r="V13" s="37">
        <v>6.8945638456605783E-3</v>
      </c>
      <c r="W13" s="37">
        <v>1202.320879479915</v>
      </c>
      <c r="X13" s="37">
        <v>1069.0469414832939</v>
      </c>
      <c r="Y13" s="39">
        <v>2288.1765422293547</v>
      </c>
    </row>
    <row r="14" spans="1:35" x14ac:dyDescent="0.25">
      <c r="A14" s="40" t="s">
        <v>584</v>
      </c>
      <c r="B14">
        <v>0</v>
      </c>
      <c r="C14">
        <v>0.72442930796748828</v>
      </c>
      <c r="D14">
        <v>137.39989058158599</v>
      </c>
      <c r="E14">
        <v>189.66638852186301</v>
      </c>
      <c r="F14">
        <v>1041.7846343653</v>
      </c>
      <c r="G14">
        <v>100.765613586558</v>
      </c>
      <c r="H14">
        <v>108.600684767294</v>
      </c>
      <c r="I14">
        <v>1463.6096664045201</v>
      </c>
      <c r="J14">
        <v>187426.87</v>
      </c>
      <c r="K14">
        <v>291240.59999999998</v>
      </c>
      <c r="L14">
        <v>0.32647266664805502</v>
      </c>
      <c r="M14">
        <v>0.17546520228547999</v>
      </c>
      <c r="N14">
        <v>1.0651424898900499</v>
      </c>
      <c r="O14">
        <v>4.9999999980817504</v>
      </c>
      <c r="P14" s="37">
        <v>25.014902476254619</v>
      </c>
      <c r="Q14" s="41">
        <v>0.1820591149699726</v>
      </c>
      <c r="R14" s="37">
        <v>1364.0976656288437</v>
      </c>
      <c r="S14" s="39">
        <v>1535.5414434246393</v>
      </c>
      <c r="T14" s="37">
        <v>0.13124516915326159</v>
      </c>
      <c r="U14" s="38">
        <v>0.10151869689978482</v>
      </c>
      <c r="V14" s="37">
        <v>7.5327460955377772E-3</v>
      </c>
      <c r="W14" s="37">
        <v>826.76263766899672</v>
      </c>
      <c r="X14" s="37">
        <v>1368.9951597116744</v>
      </c>
      <c r="Y14" s="39">
        <v>2151.0006214044374</v>
      </c>
    </row>
    <row r="15" spans="1:35" x14ac:dyDescent="0.25">
      <c r="A15" s="40" t="s">
        <v>585</v>
      </c>
      <c r="B15">
        <v>0</v>
      </c>
      <c r="C15">
        <v>1.8601957290102504</v>
      </c>
      <c r="D15">
        <v>143.236240002617</v>
      </c>
      <c r="E15">
        <v>77.0006283579784</v>
      </c>
      <c r="F15">
        <v>989.80573043133597</v>
      </c>
      <c r="G15">
        <v>120.594126089197</v>
      </c>
      <c r="H15">
        <v>200</v>
      </c>
      <c r="I15">
        <v>746.94669483251505</v>
      </c>
      <c r="J15">
        <v>296676.78000000003</v>
      </c>
      <c r="K15">
        <v>123239.6</v>
      </c>
      <c r="L15">
        <v>0.384152096707499</v>
      </c>
      <c r="M15">
        <v>7.9376636564282801E-2</v>
      </c>
      <c r="N15">
        <v>0.95557934720551096</v>
      </c>
      <c r="O15">
        <v>1.1728215915490201</v>
      </c>
      <c r="P15" s="37">
        <v>11.14287394459657</v>
      </c>
      <c r="Q15" s="41">
        <v>0.14471146771417229</v>
      </c>
      <c r="R15" s="37">
        <v>2071.2410490151069</v>
      </c>
      <c r="S15" s="39">
        <v>1600.5012248348824</v>
      </c>
      <c r="T15" s="37">
        <v>0.10966537449940288</v>
      </c>
      <c r="U15" s="38">
        <v>5.5124999999999987E-2</v>
      </c>
      <c r="V15" s="37">
        <v>1.4760089409689524E-2</v>
      </c>
      <c r="W15" s="37">
        <v>861.88112008746953</v>
      </c>
      <c r="X15" s="37">
        <v>555.78370178477257</v>
      </c>
      <c r="Y15" s="39">
        <v>1448.4209194490829</v>
      </c>
    </row>
    <row r="16" spans="1:35" x14ac:dyDescent="0.25">
      <c r="A16" s="40" t="s">
        <v>586</v>
      </c>
      <c r="B16">
        <v>0</v>
      </c>
      <c r="C16">
        <v>0.64294064710493859</v>
      </c>
      <c r="D16">
        <v>61.080620416174</v>
      </c>
      <c r="E16">
        <v>95.001958098637104</v>
      </c>
      <c r="F16">
        <v>343.13287287583898</v>
      </c>
      <c r="G16">
        <v>34.8771720829331</v>
      </c>
      <c r="H16">
        <v>69.175331367292301</v>
      </c>
      <c r="I16">
        <v>72.758447548613205</v>
      </c>
      <c r="J16">
        <v>244655.34</v>
      </c>
      <c r="K16">
        <v>281713.81</v>
      </c>
      <c r="L16">
        <v>0.27281419280056501</v>
      </c>
      <c r="M16">
        <v>0.116621361622171</v>
      </c>
      <c r="N16">
        <v>0.71919899425037104</v>
      </c>
      <c r="O16">
        <v>1.82348563993933</v>
      </c>
      <c r="P16" s="37">
        <v>16.911170570112731</v>
      </c>
      <c r="Q16" s="41">
        <v>0.27686638503158839</v>
      </c>
      <c r="R16" s="37">
        <v>4005.4494917215325</v>
      </c>
      <c r="S16" s="39">
        <v>2965.3474058661686</v>
      </c>
      <c r="T16" s="37">
        <v>0.37918785297594587</v>
      </c>
      <c r="U16" s="38">
        <v>0.15937762468331121</v>
      </c>
      <c r="V16" s="37">
        <v>0.15152879660652049</v>
      </c>
      <c r="W16" s="37">
        <v>367.53431630827345</v>
      </c>
      <c r="X16" s="37">
        <v>685.71570225883056</v>
      </c>
      <c r="Y16" s="39">
        <v>1026.5005744281425</v>
      </c>
    </row>
    <row r="17" spans="1:25" x14ac:dyDescent="0.25">
      <c r="A17" s="40" t="s">
        <v>587</v>
      </c>
      <c r="B17">
        <v>0</v>
      </c>
      <c r="C17">
        <v>0.59352350626921946</v>
      </c>
      <c r="D17">
        <v>81.569533522484207</v>
      </c>
      <c r="E17">
        <v>137.432692489663</v>
      </c>
      <c r="F17">
        <v>984.65527880649802</v>
      </c>
      <c r="G17">
        <v>36.613957108778798</v>
      </c>
      <c r="H17">
        <v>125.064742850087</v>
      </c>
      <c r="I17">
        <v>464.22476585790002</v>
      </c>
      <c r="J17">
        <v>229892.33</v>
      </c>
      <c r="K17">
        <v>259192.67</v>
      </c>
      <c r="L17">
        <v>0.32500678120958598</v>
      </c>
      <c r="M17">
        <v>0.25160354062134599</v>
      </c>
      <c r="N17">
        <v>1.2352487995470001</v>
      </c>
      <c r="O17">
        <v>1.43958473841643</v>
      </c>
      <c r="P17" s="37">
        <v>11.385020583760921</v>
      </c>
      <c r="Q17" s="41">
        <v>0.13957442309784329</v>
      </c>
      <c r="R17" s="37">
        <v>2818.3602390791089</v>
      </c>
      <c r="S17" s="39">
        <v>1885.9607950960808</v>
      </c>
      <c r="T17" s="37">
        <v>0.361201056763927</v>
      </c>
      <c r="U17" s="38">
        <v>8.8154341093680408E-2</v>
      </c>
      <c r="V17" s="37">
        <v>2.374927149702041E-2</v>
      </c>
      <c r="W17" s="37">
        <v>490.82020664663224</v>
      </c>
      <c r="X17" s="37">
        <v>991.9769774221437</v>
      </c>
      <c r="Y17" s="39">
        <v>1440.3011081802351</v>
      </c>
    </row>
    <row r="18" spans="1:25" x14ac:dyDescent="0.25">
      <c r="A18" s="40" t="s">
        <v>588</v>
      </c>
      <c r="B18">
        <v>0</v>
      </c>
      <c r="C18">
        <v>1.1751971452531667</v>
      </c>
      <c r="D18">
        <v>147.51125548510799</v>
      </c>
      <c r="E18">
        <v>125.520433810559</v>
      </c>
      <c r="F18">
        <v>938.138077134627</v>
      </c>
      <c r="G18">
        <v>56.818711175163699</v>
      </c>
      <c r="H18">
        <v>103.664048637511</v>
      </c>
      <c r="I18">
        <v>535.58810073951304</v>
      </c>
      <c r="J18">
        <v>270286.53000000003</v>
      </c>
      <c r="K18">
        <v>377025.45</v>
      </c>
      <c r="L18">
        <v>0.51740640448152597</v>
      </c>
      <c r="M18">
        <v>0.116754537709631</v>
      </c>
      <c r="N18">
        <v>0.72464116506211895</v>
      </c>
      <c r="O18">
        <v>2.2211923127292699</v>
      </c>
      <c r="P18" s="37">
        <v>19.736622179310469</v>
      </c>
      <c r="Q18" s="41">
        <v>0.15723832032876697</v>
      </c>
      <c r="R18" s="37">
        <v>1832.3112301575306</v>
      </c>
      <c r="S18" s="39">
        <v>3003.6977928950082</v>
      </c>
      <c r="T18" s="37">
        <v>0.23275783146909612</v>
      </c>
      <c r="U18" s="38">
        <v>0.10635316818998505</v>
      </c>
      <c r="V18" s="37">
        <v>2.0584848664070832E-2</v>
      </c>
      <c r="W18" s="37">
        <v>887.60474374844603</v>
      </c>
      <c r="X18" s="37">
        <v>905.9953514734483</v>
      </c>
      <c r="Y18" s="39">
        <v>1795.6340071130548</v>
      </c>
    </row>
    <row r="19" spans="1:25" x14ac:dyDescent="0.25">
      <c r="A19" s="40" t="s">
        <v>589</v>
      </c>
      <c r="B19">
        <v>0</v>
      </c>
      <c r="C19">
        <v>0.98052667324753773</v>
      </c>
      <c r="D19">
        <v>78.227346097494902</v>
      </c>
      <c r="E19">
        <v>79.780946538051097</v>
      </c>
      <c r="F19">
        <v>510.367026035827</v>
      </c>
      <c r="G19">
        <v>58.280518142739702</v>
      </c>
      <c r="H19">
        <v>74.486888677155406</v>
      </c>
      <c r="I19">
        <v>197.477567028604</v>
      </c>
      <c r="J19">
        <v>151998.20000000001</v>
      </c>
      <c r="K19">
        <v>138991.79999999999</v>
      </c>
      <c r="L19">
        <v>0.40258082518268701</v>
      </c>
      <c r="M19">
        <v>0.27399762777665498</v>
      </c>
      <c r="N19">
        <v>0.99084749650680404</v>
      </c>
      <c r="O19">
        <v>0.49635892102249601</v>
      </c>
      <c r="P19" s="37">
        <v>12.228555918461215</v>
      </c>
      <c r="Q19" s="41">
        <v>0.1563207309017072</v>
      </c>
      <c r="R19" s="37">
        <v>1943.0315303112079</v>
      </c>
      <c r="S19" s="39">
        <v>1742.16784873201</v>
      </c>
      <c r="T19" s="37">
        <v>0.22691973958792788</v>
      </c>
      <c r="U19" s="38">
        <v>0.14801262605805801</v>
      </c>
      <c r="V19" s="37">
        <v>5.5829126142733276E-2</v>
      </c>
      <c r="W19" s="37">
        <v>470.70959608229873</v>
      </c>
      <c r="X19" s="37">
        <v>575.85179165900536</v>
      </c>
      <c r="Y19" s="39">
        <v>1039.1653232420608</v>
      </c>
    </row>
    <row r="20" spans="1:25" x14ac:dyDescent="0.25">
      <c r="A20" s="40" t="s">
        <v>590</v>
      </c>
      <c r="B20">
        <v>0</v>
      </c>
      <c r="C20">
        <v>1.3800198550547331</v>
      </c>
      <c r="D20">
        <v>99.673523134893799</v>
      </c>
      <c r="E20">
        <v>72.226151507755404</v>
      </c>
      <c r="F20">
        <v>460.21161894730102</v>
      </c>
      <c r="G20">
        <v>99.681129528654694</v>
      </c>
      <c r="H20">
        <v>116.475571565061</v>
      </c>
      <c r="I20">
        <v>443.81764823402801</v>
      </c>
      <c r="J20">
        <v>241234.84</v>
      </c>
      <c r="K20">
        <v>190284.74</v>
      </c>
      <c r="L20">
        <v>0.360745113793426</v>
      </c>
      <c r="M20">
        <v>0.54319323914001705</v>
      </c>
      <c r="N20">
        <v>0.88837876200770305</v>
      </c>
      <c r="O20">
        <v>1.7340550712816798E-2</v>
      </c>
      <c r="P20" s="37">
        <v>15.642879681568767</v>
      </c>
      <c r="Q20" s="41">
        <v>0.21658193542112078</v>
      </c>
      <c r="R20" s="37">
        <v>2420.2499561846857</v>
      </c>
      <c r="S20" s="39">
        <v>2634.5684496226804</v>
      </c>
      <c r="T20" s="37">
        <v>0.13267305519645314</v>
      </c>
      <c r="U20" s="38">
        <v>9.4655040982921004E-2</v>
      </c>
      <c r="V20" s="37">
        <v>2.4841283450239098E-2</v>
      </c>
      <c r="W20" s="37">
        <v>599.7555350587046</v>
      </c>
      <c r="X20" s="37">
        <v>521.3219516083185</v>
      </c>
      <c r="Y20" s="39">
        <v>1130.5240882341386</v>
      </c>
    </row>
    <row r="21" spans="1:25" x14ac:dyDescent="0.25">
      <c r="A21" s="40" t="s">
        <v>591</v>
      </c>
      <c r="B21">
        <v>0</v>
      </c>
      <c r="C21">
        <v>1.0483528014459007</v>
      </c>
      <c r="D21">
        <v>227.11784008379601</v>
      </c>
      <c r="E21">
        <v>216.64256514653499</v>
      </c>
      <c r="F21">
        <v>2169.5205097373</v>
      </c>
      <c r="G21">
        <v>70.970131509836506</v>
      </c>
      <c r="H21">
        <v>82.020228929926205</v>
      </c>
      <c r="I21">
        <v>399.63879122832401</v>
      </c>
      <c r="J21">
        <v>306641.74</v>
      </c>
      <c r="K21">
        <v>188881.3</v>
      </c>
      <c r="L21">
        <v>0.41840676017315598</v>
      </c>
      <c r="M21">
        <v>0.49050919711098101</v>
      </c>
      <c r="N21">
        <v>0.93664493040260299</v>
      </c>
      <c r="O21">
        <v>5.1529939716576802E-2</v>
      </c>
      <c r="P21" s="37">
        <v>22.679385258382265</v>
      </c>
      <c r="Q21" s="41">
        <v>0.10468573081675867</v>
      </c>
      <c r="R21" s="37">
        <v>1350.1437838914958</v>
      </c>
      <c r="S21" s="39">
        <v>871.85682957659981</v>
      </c>
      <c r="T21" s="37">
        <v>0.18634599821992728</v>
      </c>
      <c r="U21" s="38">
        <v>0.13441805934752002</v>
      </c>
      <c r="V21" s="37">
        <v>2.7587412038039945E-2</v>
      </c>
      <c r="W21" s="37">
        <v>1366.6134939013511</v>
      </c>
      <c r="X21" s="37">
        <v>1563.706808488844</v>
      </c>
      <c r="Y21" s="39">
        <v>2918.457109126849</v>
      </c>
    </row>
    <row r="22" spans="1:25" x14ac:dyDescent="0.25">
      <c r="A22" s="40" t="s">
        <v>592</v>
      </c>
      <c r="B22">
        <v>0</v>
      </c>
      <c r="C22">
        <v>1.48405056796809</v>
      </c>
      <c r="D22">
        <v>163.69643992959701</v>
      </c>
      <c r="E22">
        <v>110.303815424379</v>
      </c>
      <c r="F22">
        <v>1867.97377701291</v>
      </c>
      <c r="G22">
        <v>58.026670279270903</v>
      </c>
      <c r="H22">
        <v>67.390351850353795</v>
      </c>
      <c r="I22">
        <v>3.6511077045467002</v>
      </c>
      <c r="J22">
        <v>258069.32</v>
      </c>
      <c r="K22">
        <v>200124.74</v>
      </c>
      <c r="L22">
        <v>0.50314163738201301</v>
      </c>
      <c r="M22">
        <v>0.99999980643730402</v>
      </c>
      <c r="N22">
        <v>0.88140435064366496</v>
      </c>
      <c r="O22">
        <v>1.24504830621992E-3</v>
      </c>
      <c r="P22" s="37">
        <v>9.6662716135642093</v>
      </c>
      <c r="Q22" s="41">
        <v>8.7633157351579713E-2</v>
      </c>
      <c r="R22" s="37">
        <v>1576.5114996452651</v>
      </c>
      <c r="S22" s="39">
        <v>1814.3047838376863</v>
      </c>
      <c r="T22" s="37">
        <v>0.22791243985482346</v>
      </c>
      <c r="U22" s="38">
        <v>0.16359908647579077</v>
      </c>
      <c r="V22" s="37">
        <v>3.0196315453172304</v>
      </c>
      <c r="W22" s="37">
        <v>984.9942374798062</v>
      </c>
      <c r="X22" s="37">
        <v>796.1631504165972</v>
      </c>
      <c r="Y22" s="39">
        <v>1802.0039276044149</v>
      </c>
    </row>
    <row r="23" spans="1:25" x14ac:dyDescent="0.25">
      <c r="A23" s="40" t="s">
        <v>593</v>
      </c>
      <c r="B23">
        <v>0</v>
      </c>
      <c r="C23">
        <v>1.4198907375185807</v>
      </c>
      <c r="D23">
        <v>194.184698051319</v>
      </c>
      <c r="E23">
        <v>136.76031043816701</v>
      </c>
      <c r="F23">
        <v>970.50168153506797</v>
      </c>
      <c r="G23">
        <v>68.121457267897</v>
      </c>
      <c r="H23">
        <v>186.33176091573401</v>
      </c>
      <c r="I23">
        <v>495.79044799911998</v>
      </c>
      <c r="J23">
        <v>270205.01</v>
      </c>
      <c r="K23">
        <v>240282.64</v>
      </c>
      <c r="L23">
        <v>0.44288058644970602</v>
      </c>
      <c r="M23">
        <v>0.16439693491850699</v>
      </c>
      <c r="N23">
        <v>0.78659354651656299</v>
      </c>
      <c r="O23">
        <v>1.77208062504008</v>
      </c>
      <c r="P23" s="37">
        <v>27.3639501024198</v>
      </c>
      <c r="Q23" s="41">
        <v>0.20008692591255686</v>
      </c>
      <c r="R23" s="37">
        <v>1391.4845644974066</v>
      </c>
      <c r="S23" s="39">
        <v>1756.9617912547676</v>
      </c>
      <c r="T23" s="37">
        <v>0.19413853623228974</v>
      </c>
      <c r="U23" s="38">
        <v>5.9168656732578748E-2</v>
      </c>
      <c r="V23" s="37">
        <v>2.2237217446390914E-2</v>
      </c>
      <c r="W23" s="37">
        <v>1168.4481878137829</v>
      </c>
      <c r="X23" s="37">
        <v>987.12378344745639</v>
      </c>
      <c r="Y23" s="39">
        <v>2176.5096691194613</v>
      </c>
    </row>
    <row r="24" spans="1:25" x14ac:dyDescent="0.25">
      <c r="A24" s="40" t="s">
        <v>594</v>
      </c>
      <c r="B24">
        <v>0</v>
      </c>
      <c r="C24">
        <v>1.5956635138884694</v>
      </c>
      <c r="D24">
        <v>169.00437405714601</v>
      </c>
      <c r="E24">
        <v>105.91479505932899</v>
      </c>
      <c r="F24">
        <v>1850.64434565785</v>
      </c>
      <c r="G24">
        <v>61.888812343357102</v>
      </c>
      <c r="H24">
        <v>138.34128928483301</v>
      </c>
      <c r="I24">
        <v>1297.2156462621399</v>
      </c>
      <c r="J24">
        <v>273511.7</v>
      </c>
      <c r="K24">
        <v>237514.49</v>
      </c>
      <c r="L24">
        <v>0.46753785377662199</v>
      </c>
      <c r="M24">
        <v>0.19868335850178601</v>
      </c>
      <c r="N24">
        <v>0.85696652482043101</v>
      </c>
      <c r="O24">
        <v>0.98376546571274903</v>
      </c>
      <c r="P24" s="37">
        <v>9.6723412493554228</v>
      </c>
      <c r="Q24" s="41">
        <v>9.1321908746907224E-2</v>
      </c>
      <c r="R24" s="37">
        <v>1618.3705393773807</v>
      </c>
      <c r="S24" s="39">
        <v>2242.5053069021606</v>
      </c>
      <c r="T24" s="37">
        <v>0.21368967183645624</v>
      </c>
      <c r="U24" s="38">
        <v>7.9694211735300918E-2</v>
      </c>
      <c r="V24" s="37">
        <v>8.4989724197113772E-3</v>
      </c>
      <c r="W24" s="37">
        <v>1016.9331393325696</v>
      </c>
      <c r="X24" s="37">
        <v>764.48359094137254</v>
      </c>
      <c r="Y24" s="39">
        <v>1808.0473022976748</v>
      </c>
    </row>
    <row r="25" spans="1:25" x14ac:dyDescent="0.25">
      <c r="A25" s="40" t="s">
        <v>595</v>
      </c>
      <c r="B25">
        <v>0</v>
      </c>
      <c r="C25">
        <v>1.0012629964916948</v>
      </c>
      <c r="D25">
        <v>152.95362545059899</v>
      </c>
      <c r="E25">
        <v>152.760689236025</v>
      </c>
      <c r="F25">
        <v>929.12796488729703</v>
      </c>
      <c r="G25">
        <v>55.783899033820198</v>
      </c>
      <c r="H25">
        <v>83.729102023638006</v>
      </c>
      <c r="I25">
        <v>278.93832448512899</v>
      </c>
      <c r="J25">
        <v>377347.88</v>
      </c>
      <c r="K25">
        <v>241817.9</v>
      </c>
      <c r="L25">
        <v>0.30396934962651301</v>
      </c>
      <c r="M25">
        <v>0.361539656609287</v>
      </c>
      <c r="N25">
        <v>0.51944978867976499</v>
      </c>
      <c r="O25">
        <v>9.6760725808688303E-2</v>
      </c>
      <c r="P25" s="37">
        <v>25.147560000324091</v>
      </c>
      <c r="Q25" s="41">
        <v>0.16462062410224865</v>
      </c>
      <c r="R25" s="37">
        <v>2467.073787158291</v>
      </c>
      <c r="S25" s="39">
        <v>1582.9851332130083</v>
      </c>
      <c r="T25" s="37">
        <v>0.23707557609019148</v>
      </c>
      <c r="U25" s="38">
        <v>0.13167464756623656</v>
      </c>
      <c r="V25" s="37">
        <v>3.9524866367324052E-2</v>
      </c>
      <c r="W25" s="37">
        <v>920.35257294098892</v>
      </c>
      <c r="X25" s="37">
        <v>1102.6130975981075</v>
      </c>
      <c r="Y25" s="39">
        <v>2010.5762130713813</v>
      </c>
    </row>
    <row r="26" spans="1:25" x14ac:dyDescent="0.25">
      <c r="A26" s="40" t="s">
        <v>596</v>
      </c>
      <c r="B26">
        <v>0</v>
      </c>
      <c r="C26">
        <v>1.0587662101193409</v>
      </c>
      <c r="D26">
        <v>138.776476915004</v>
      </c>
      <c r="E26">
        <v>131.073768305622</v>
      </c>
      <c r="F26">
        <v>1547.33662686353</v>
      </c>
      <c r="G26">
        <v>37.576262244953298</v>
      </c>
      <c r="H26">
        <v>80.098011765301493</v>
      </c>
      <c r="I26">
        <v>868.46262725807401</v>
      </c>
      <c r="J26">
        <v>229176.75</v>
      </c>
      <c r="K26">
        <v>221128.25</v>
      </c>
      <c r="L26">
        <v>0.45445229186861102</v>
      </c>
      <c r="M26">
        <v>0.24142048543633801</v>
      </c>
      <c r="N26">
        <v>0.42339047754704801</v>
      </c>
      <c r="O26">
        <v>0.57528961966220005</v>
      </c>
      <c r="P26" s="37">
        <v>11.755655146804735</v>
      </c>
      <c r="Q26" s="41">
        <v>8.9687321107563764E-2</v>
      </c>
      <c r="R26" s="37">
        <v>1651.4091948044133</v>
      </c>
      <c r="S26" s="39">
        <v>1687.051901066885</v>
      </c>
      <c r="T26" s="37">
        <v>0.35195091820970542</v>
      </c>
      <c r="U26" s="38">
        <v>0.13764386602135403</v>
      </c>
      <c r="V26" s="37">
        <v>1.2694846794741563E-2</v>
      </c>
      <c r="W26" s="37">
        <v>835.0458331153568</v>
      </c>
      <c r="X26" s="37">
        <v>946.07882700777986</v>
      </c>
      <c r="Y26" s="39">
        <v>1774.7107612158154</v>
      </c>
    </row>
    <row r="27" spans="1:25" x14ac:dyDescent="0.25">
      <c r="A27" s="40" t="s">
        <v>597</v>
      </c>
      <c r="B27">
        <v>0</v>
      </c>
      <c r="C27">
        <v>1.7298207106169241</v>
      </c>
      <c r="D27">
        <v>121.062619913746</v>
      </c>
      <c r="E27">
        <v>69.985646009851607</v>
      </c>
      <c r="F27">
        <v>845.90769274167803</v>
      </c>
      <c r="G27">
        <v>28.742539487020299</v>
      </c>
      <c r="H27">
        <v>39.694808119614002</v>
      </c>
      <c r="I27">
        <v>942.41476794955895</v>
      </c>
      <c r="J27">
        <v>213251.58</v>
      </c>
      <c r="K27">
        <v>143006.14000000001</v>
      </c>
      <c r="L27">
        <v>0.42344312149625801</v>
      </c>
      <c r="M27">
        <v>0.17175815883578099</v>
      </c>
      <c r="N27">
        <v>0.85583825418315196</v>
      </c>
      <c r="O27">
        <v>4.9999547305337098</v>
      </c>
      <c r="P27" s="37">
        <v>10.016040443902197</v>
      </c>
      <c r="Q27" s="41">
        <v>0.14311563891961901</v>
      </c>
      <c r="R27" s="37">
        <v>1761.4981416388994</v>
      </c>
      <c r="S27" s="39">
        <v>2043.3638632108875</v>
      </c>
      <c r="T27" s="37">
        <v>0.46011939919130013</v>
      </c>
      <c r="U27" s="38">
        <v>0.27774413134276682</v>
      </c>
      <c r="V27" s="37">
        <v>1.1698670664921171E-2</v>
      </c>
      <c r="W27" s="37">
        <v>728.45801069671074</v>
      </c>
      <c r="X27" s="37">
        <v>505.15018176632498</v>
      </c>
      <c r="Y27" s="39">
        <v>1256.457681441135</v>
      </c>
    </row>
    <row r="28" spans="1:25" x14ac:dyDescent="0.25">
      <c r="A28" s="40" t="s">
        <v>598</v>
      </c>
      <c r="B28">
        <v>0</v>
      </c>
      <c r="C28">
        <v>1.4272367391118466</v>
      </c>
      <c r="D28">
        <v>351.89967479045299</v>
      </c>
      <c r="E28">
        <v>246.56012919723199</v>
      </c>
      <c r="F28">
        <v>1783.38900210118</v>
      </c>
      <c r="G28">
        <v>151.39451606433099</v>
      </c>
      <c r="H28">
        <v>66.048404707225103</v>
      </c>
      <c r="I28">
        <v>969.22525332804901</v>
      </c>
      <c r="J28">
        <v>308137.34000000003</v>
      </c>
      <c r="K28">
        <v>269727.11</v>
      </c>
      <c r="L28">
        <v>0.47462555648653099</v>
      </c>
      <c r="M28">
        <v>0.31713494133883602</v>
      </c>
      <c r="N28">
        <v>0.72190967732392597</v>
      </c>
      <c r="O28">
        <v>0.223776868127015</v>
      </c>
      <c r="P28" s="37">
        <v>48.651432289070186</v>
      </c>
      <c r="Q28" s="41">
        <v>0.19732076085242567</v>
      </c>
      <c r="R28" s="37">
        <v>875.63974073999282</v>
      </c>
      <c r="S28" s="39">
        <v>1093.9607749160284</v>
      </c>
      <c r="T28" s="37">
        <v>8.7354551167364583E-2</v>
      </c>
      <c r="U28" s="38">
        <v>0.16692303241646594</v>
      </c>
      <c r="V28" s="37">
        <v>1.1375064735615613E-2</v>
      </c>
      <c r="W28" s="37">
        <v>2117.4507642847266</v>
      </c>
      <c r="X28" s="37">
        <v>1779.6491306628491</v>
      </c>
      <c r="Y28" s="39">
        <v>3935.8609936548282</v>
      </c>
    </row>
    <row r="29" spans="1:25" x14ac:dyDescent="0.25">
      <c r="A29" s="40" t="s">
        <v>599</v>
      </c>
      <c r="B29">
        <v>0</v>
      </c>
      <c r="C29">
        <v>0.55461195304118649</v>
      </c>
      <c r="D29">
        <v>193.08084426194699</v>
      </c>
      <c r="E29">
        <v>348.13682468110898</v>
      </c>
      <c r="F29">
        <v>3970.838687636</v>
      </c>
      <c r="G29">
        <v>70.0894686104226</v>
      </c>
      <c r="H29">
        <v>71.803436555835404</v>
      </c>
      <c r="I29">
        <v>196.967028686845</v>
      </c>
      <c r="J29">
        <v>239939.5</v>
      </c>
      <c r="K29">
        <v>453714.09</v>
      </c>
      <c r="L29">
        <v>0.45653684560038899</v>
      </c>
      <c r="M29">
        <v>0.25591609019193601</v>
      </c>
      <c r="N29">
        <v>0.41075939974426201</v>
      </c>
      <c r="O29">
        <v>0.374250275597374</v>
      </c>
      <c r="P29" s="37">
        <v>16.928049038456368</v>
      </c>
      <c r="Q29" s="41">
        <v>8.7673373830345347E-2</v>
      </c>
      <c r="R29" s="37">
        <v>1242.68930414703</v>
      </c>
      <c r="S29" s="39">
        <v>1303.2637107999108</v>
      </c>
      <c r="T29" s="37">
        <v>0.18868740571437842</v>
      </c>
      <c r="U29" s="38">
        <v>0.1535441829643738</v>
      </c>
      <c r="V29" s="37">
        <v>5.597383518197091E-2</v>
      </c>
      <c r="W29" s="37">
        <v>1161.8060786633375</v>
      </c>
      <c r="X29" s="37">
        <v>2512.820703869163</v>
      </c>
      <c r="Y29" s="39">
        <v>3559.3994752462945</v>
      </c>
    </row>
    <row r="30" spans="1:25" x14ac:dyDescent="0.25">
      <c r="A30" s="40" t="s">
        <v>600</v>
      </c>
      <c r="B30">
        <v>0</v>
      </c>
      <c r="C30">
        <v>0.60048073618210618</v>
      </c>
      <c r="D30">
        <v>110.78274315937701</v>
      </c>
      <c r="E30">
        <v>184.49008683232799</v>
      </c>
      <c r="F30">
        <v>883.802993626074</v>
      </c>
      <c r="G30">
        <v>128.36132390789399</v>
      </c>
      <c r="H30">
        <v>199.99999996366799</v>
      </c>
      <c r="I30">
        <v>512.08353239917301</v>
      </c>
      <c r="J30">
        <v>286683.18</v>
      </c>
      <c r="K30">
        <v>420632.11</v>
      </c>
      <c r="L30">
        <v>0.25893886345365702</v>
      </c>
      <c r="M30">
        <v>0.20343477043193001</v>
      </c>
      <c r="N30">
        <v>1.29334135591005</v>
      </c>
      <c r="O30">
        <v>0.99665546720000397</v>
      </c>
      <c r="P30" s="37">
        <v>23.125422806209855</v>
      </c>
      <c r="Q30" s="41">
        <v>0.20874571387838436</v>
      </c>
      <c r="R30" s="37">
        <v>2587.7963645255177</v>
      </c>
      <c r="S30" s="39">
        <v>2279.9713373341701</v>
      </c>
      <c r="T30" s="37">
        <v>0.10302947646044563</v>
      </c>
      <c r="U30" s="38">
        <v>5.5125000010014004E-2</v>
      </c>
      <c r="V30" s="37">
        <v>2.1529690572837882E-2</v>
      </c>
      <c r="W30" s="37">
        <v>666.60193508864666</v>
      </c>
      <c r="X30" s="37">
        <v>1331.6330735064848</v>
      </c>
      <c r="Y30" s="39">
        <v>1941.9062171038306</v>
      </c>
    </row>
    <row r="31" spans="1:25" x14ac:dyDescent="0.25">
      <c r="A31" s="40" t="s">
        <v>602</v>
      </c>
      <c r="B31">
        <v>0</v>
      </c>
      <c r="C31">
        <v>0.79298074320729028</v>
      </c>
      <c r="D31">
        <v>150.98379575232099</v>
      </c>
      <c r="E31">
        <v>190.40033070872801</v>
      </c>
      <c r="F31">
        <v>815.20596934524804</v>
      </c>
      <c r="G31">
        <v>84.447549635532894</v>
      </c>
      <c r="H31">
        <v>52.278057782807998</v>
      </c>
      <c r="I31">
        <v>347.61449623651498</v>
      </c>
      <c r="J31">
        <v>217056.5</v>
      </c>
      <c r="K31">
        <v>285214.5</v>
      </c>
      <c r="L31">
        <v>0.35316146767734802</v>
      </c>
      <c r="M31">
        <v>0.21440829484983501</v>
      </c>
      <c r="N31">
        <v>0.84884266618880699</v>
      </c>
      <c r="O31">
        <v>2.9533916750675799</v>
      </c>
      <c r="P31" s="37">
        <v>35.263928042614907</v>
      </c>
      <c r="Q31" s="41">
        <v>0.23356101141120514</v>
      </c>
      <c r="R31" s="37">
        <v>1437.6145394838725</v>
      </c>
      <c r="S31" s="39">
        <v>1497.972713273894</v>
      </c>
      <c r="T31" s="37">
        <v>0.15660608338640689</v>
      </c>
      <c r="U31" s="38">
        <v>0.21089153781886757</v>
      </c>
      <c r="V31" s="37">
        <v>3.171616868503277E-2</v>
      </c>
      <c r="W31" s="37">
        <v>908.49971345024551</v>
      </c>
      <c r="X31" s="37">
        <v>1374.2926892800754</v>
      </c>
      <c r="Y31" s="39">
        <v>2245.1640999745723</v>
      </c>
    </row>
    <row r="32" spans="1:25" x14ac:dyDescent="0.25">
      <c r="A32" s="40" t="s">
        <v>601</v>
      </c>
      <c r="B32">
        <v>0</v>
      </c>
      <c r="C32">
        <v>0.92908304722703849</v>
      </c>
      <c r="D32">
        <v>97.1482423694315</v>
      </c>
      <c r="E32">
        <v>104.563572287087</v>
      </c>
      <c r="F32">
        <v>913.52590782624998</v>
      </c>
      <c r="G32">
        <v>42.386239967339698</v>
      </c>
      <c r="H32">
        <v>76.233913178632704</v>
      </c>
      <c r="I32">
        <v>20.7469644946156</v>
      </c>
      <c r="J32">
        <v>230326.34</v>
      </c>
      <c r="K32">
        <v>247758.71</v>
      </c>
      <c r="L32">
        <v>0.467937404857103</v>
      </c>
      <c r="M32">
        <v>0.107619415780262</v>
      </c>
      <c r="N32">
        <v>0.80619984775472997</v>
      </c>
      <c r="O32">
        <v>0.74407036112324199</v>
      </c>
      <c r="P32" s="37">
        <v>11.119736371496048</v>
      </c>
      <c r="Q32" s="41">
        <v>0.11446152910528586</v>
      </c>
      <c r="R32" s="37">
        <v>2370.8750089798236</v>
      </c>
      <c r="S32" s="39">
        <v>2369.4552948110859</v>
      </c>
      <c r="T32" s="37">
        <v>0.31201163420464739</v>
      </c>
      <c r="U32" s="38">
        <v>0.14462067523893227</v>
      </c>
      <c r="V32" s="37">
        <v>0.53140303984524018</v>
      </c>
      <c r="W32" s="37">
        <v>584.56041534156998</v>
      </c>
      <c r="X32" s="37">
        <v>754.73058489054949</v>
      </c>
      <c r="Y32" s="39">
        <v>1326.5881149843447</v>
      </c>
    </row>
    <row r="33" spans="1:25" x14ac:dyDescent="0.25">
      <c r="A33" s="40" t="s">
        <v>603</v>
      </c>
      <c r="B33">
        <v>0</v>
      </c>
      <c r="C33">
        <v>1.9195788493389705</v>
      </c>
      <c r="D33">
        <v>224.86893941884301</v>
      </c>
      <c r="E33">
        <v>117.14493494043199</v>
      </c>
      <c r="F33">
        <v>1888.32403110928</v>
      </c>
      <c r="G33">
        <v>83.695818546970997</v>
      </c>
      <c r="H33">
        <v>199.999999989023</v>
      </c>
      <c r="I33">
        <v>1477.9826058282999</v>
      </c>
      <c r="J33">
        <v>158456.56</v>
      </c>
      <c r="K33">
        <v>173264.63</v>
      </c>
      <c r="L33">
        <v>0.41574264952173501</v>
      </c>
      <c r="M33">
        <v>0.26347160798514002</v>
      </c>
      <c r="N33">
        <v>0.88174849211311301</v>
      </c>
      <c r="O33">
        <v>4.5983279923785396</v>
      </c>
      <c r="P33" s="37">
        <v>13.950072574604567</v>
      </c>
      <c r="Q33" s="41">
        <v>0.11908387316701448</v>
      </c>
      <c r="R33" s="37">
        <v>704.66183728850751</v>
      </c>
      <c r="S33" s="39">
        <v>1479.062070315757</v>
      </c>
      <c r="T33" s="37">
        <v>0.15801267291003299</v>
      </c>
      <c r="U33" s="38">
        <v>5.5125000003025532E-2</v>
      </c>
      <c r="V33" s="37">
        <v>7.459492389507048E-3</v>
      </c>
      <c r="W33" s="37">
        <v>1353.0814085573088</v>
      </c>
      <c r="X33" s="37">
        <v>845.5417439432307</v>
      </c>
      <c r="Y33" s="39">
        <v>2249.3057318301262</v>
      </c>
    </row>
    <row r="34" spans="1:25" x14ac:dyDescent="0.25">
      <c r="A34" s="40" t="s">
        <v>604</v>
      </c>
      <c r="B34">
        <v>2</v>
      </c>
      <c r="C34">
        <v>0.71768148219982864</v>
      </c>
      <c r="D34">
        <v>83.347806811860906</v>
      </c>
      <c r="E34">
        <v>116.134815902431</v>
      </c>
      <c r="F34">
        <v>407.71444662882601</v>
      </c>
      <c r="G34">
        <v>96.391446939098302</v>
      </c>
      <c r="H34">
        <v>170.154501839712</v>
      </c>
      <c r="I34">
        <v>145.93815021245001</v>
      </c>
      <c r="J34">
        <v>148976.79999999999</v>
      </c>
      <c r="K34">
        <v>234998.6</v>
      </c>
      <c r="L34">
        <v>0.34077347983509898</v>
      </c>
      <c r="M34">
        <v>0.206815858817474</v>
      </c>
      <c r="N34">
        <v>0.82882243491801499</v>
      </c>
      <c r="O34">
        <v>0.21590760088885799</v>
      </c>
      <c r="P34" s="37">
        <v>23.741082220662452</v>
      </c>
      <c r="Q34" s="41">
        <v>0.28484351453005419</v>
      </c>
      <c r="R34" s="37">
        <v>1787.4111593155883</v>
      </c>
      <c r="S34" s="39">
        <v>2023.4982780480809</v>
      </c>
      <c r="T34" s="37">
        <v>0.13720096979512894</v>
      </c>
      <c r="U34" s="38">
        <v>6.4794054114334906E-2</v>
      </c>
      <c r="V34" s="37">
        <v>7.5545701956276079E-2</v>
      </c>
      <c r="W34" s="37">
        <v>501.52043289134247</v>
      </c>
      <c r="X34" s="37">
        <v>838.25079437365753</v>
      </c>
      <c r="Y34" s="39">
        <v>1311.9274985915354</v>
      </c>
    </row>
    <row r="35" spans="1:25" x14ac:dyDescent="0.25">
      <c r="A35" s="40" t="s">
        <v>605</v>
      </c>
      <c r="B35">
        <v>2</v>
      </c>
      <c r="C35">
        <v>0.51438888672132055</v>
      </c>
      <c r="D35">
        <v>57.118909228311203</v>
      </c>
      <c r="E35">
        <v>111.042269191279</v>
      </c>
      <c r="F35">
        <v>378.65516908151699</v>
      </c>
      <c r="G35">
        <v>59.570292352248202</v>
      </c>
      <c r="H35">
        <v>73.519109661828296</v>
      </c>
      <c r="I35">
        <v>315.34330084775797</v>
      </c>
      <c r="J35">
        <v>451979</v>
      </c>
      <c r="K35">
        <v>228780.33</v>
      </c>
      <c r="L35">
        <v>0.21325619137266699</v>
      </c>
      <c r="M35">
        <v>0.28529639773913101</v>
      </c>
      <c r="N35">
        <v>0.82675094545666405</v>
      </c>
      <c r="O35">
        <v>4.9456644686515498E-2</v>
      </c>
      <c r="P35" s="37">
        <v>16.750367649350441</v>
      </c>
      <c r="Q35" s="41">
        <v>0.29325433338366441</v>
      </c>
      <c r="R35" s="37">
        <v>7912.9487258481277</v>
      </c>
      <c r="S35" s="39">
        <v>2060.2994847476321</v>
      </c>
      <c r="T35" s="37">
        <v>0.22200663246368782</v>
      </c>
      <c r="U35" s="38">
        <v>0.14996101082715185</v>
      </c>
      <c r="V35" s="37">
        <v>3.4961896987698082E-2</v>
      </c>
      <c r="W35" s="37">
        <v>343.69590728555784</v>
      </c>
      <c r="X35" s="37">
        <v>801.49324416929403</v>
      </c>
      <c r="Y35" s="39">
        <v>1105.9373050262784</v>
      </c>
    </row>
    <row r="36" spans="1:25" x14ac:dyDescent="0.25">
      <c r="A36" s="40" t="s">
        <v>606</v>
      </c>
      <c r="B36">
        <v>2</v>
      </c>
      <c r="C36">
        <v>1.744353378632028</v>
      </c>
      <c r="D36">
        <v>170.41444428783501</v>
      </c>
      <c r="E36">
        <v>97.6949088271775</v>
      </c>
      <c r="F36">
        <v>570.60308005080003</v>
      </c>
      <c r="G36">
        <v>98.529712742653501</v>
      </c>
      <c r="H36">
        <v>135.203546944892</v>
      </c>
      <c r="I36">
        <v>252.98272418690499</v>
      </c>
      <c r="J36">
        <v>390272.99</v>
      </c>
      <c r="K36">
        <v>182604.73</v>
      </c>
      <c r="L36">
        <v>0.553819095650952</v>
      </c>
      <c r="M36">
        <v>0.24992461591179499</v>
      </c>
      <c r="N36">
        <v>0.52166833895989295</v>
      </c>
      <c r="O36">
        <v>4.6541064091294997</v>
      </c>
      <c r="P36" s="37">
        <v>29.177241027251302</v>
      </c>
      <c r="Q36" s="41">
        <v>0.2986567199613841</v>
      </c>
      <c r="R36" s="37">
        <v>2290.1403201527764</v>
      </c>
      <c r="S36" s="39">
        <v>1869.1325084608877</v>
      </c>
      <c r="T36" s="37">
        <v>0.13422347058437023</v>
      </c>
      <c r="U36" s="38">
        <v>8.1543718705055196E-2</v>
      </c>
      <c r="V36" s="37">
        <v>4.3580050912309209E-2</v>
      </c>
      <c r="W36" s="37">
        <v>1025.4178140895028</v>
      </c>
      <c r="X36" s="37">
        <v>705.15318162164806</v>
      </c>
      <c r="Y36" s="39">
        <v>1763.2615222076315</v>
      </c>
    </row>
    <row r="37" spans="1:25" x14ac:dyDescent="0.25">
      <c r="A37" s="40" t="s">
        <v>607</v>
      </c>
      <c r="B37">
        <v>2</v>
      </c>
      <c r="C37">
        <v>2.8910221760939807</v>
      </c>
      <c r="D37">
        <v>324.97084819609103</v>
      </c>
      <c r="E37">
        <v>112.40690261157199</v>
      </c>
      <c r="F37">
        <v>440.48960041653299</v>
      </c>
      <c r="G37">
        <v>101.16113041828901</v>
      </c>
      <c r="H37">
        <v>159.44167822386501</v>
      </c>
      <c r="I37">
        <v>1266.2857198555801</v>
      </c>
      <c r="J37">
        <v>315317.19</v>
      </c>
      <c r="K37">
        <v>260315.49</v>
      </c>
      <c r="L37">
        <v>0.55041987984640095</v>
      </c>
      <c r="M37">
        <v>0.25216202730217502</v>
      </c>
      <c r="N37">
        <v>0.99688112716326305</v>
      </c>
      <c r="O37">
        <v>1.17581602120771</v>
      </c>
      <c r="P37" s="37">
        <v>82.928101935291224</v>
      </c>
      <c r="Q37" s="41">
        <v>0.73774919518824988</v>
      </c>
      <c r="R37" s="37">
        <v>970.29377173466992</v>
      </c>
      <c r="S37" s="39">
        <v>2315.8318924553409</v>
      </c>
      <c r="T37" s="37">
        <v>0.13073203062595515</v>
      </c>
      <c r="U37" s="38">
        <v>6.9147541112307434E-2</v>
      </c>
      <c r="V37" s="37">
        <v>8.7065658461799589E-3</v>
      </c>
      <c r="W37" s="37">
        <v>1955.4146257532636</v>
      </c>
      <c r="X37" s="37">
        <v>811.34304708757202</v>
      </c>
      <c r="Y37" s="39">
        <v>2876.4806214650739</v>
      </c>
    </row>
    <row r="38" spans="1:25" x14ac:dyDescent="0.25">
      <c r="P38" s="52" t="s">
        <v>1840</v>
      </c>
      <c r="Q38" s="41">
        <f>MEDIAN(Q7:Q33)</f>
        <v>0.16462062410224865</v>
      </c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9">
    <cfRule type="cellIs" dxfId="1408" priority="5" operator="equal">
      <formula>2</formula>
    </cfRule>
    <cfRule type="cellIs" dxfId="1407" priority="6" operator="equal">
      <formula>1</formula>
    </cfRule>
  </conditionalFormatting>
  <conditionalFormatting sqref="B149:B3259">
    <cfRule type="cellIs" dxfId="1406" priority="19" operator="equal">
      <formula>2</formula>
    </cfRule>
    <cfRule type="cellIs" dxfId="1405" priority="20" operator="equal">
      <formula>1</formula>
    </cfRule>
  </conditionalFormatting>
  <conditionalFormatting sqref="C2:C4">
    <cfRule type="cellIs" dxfId="1404" priority="25" operator="between">
      <formula>0.6</formula>
      <formula>1.5</formula>
    </cfRule>
  </conditionalFormatting>
  <conditionalFormatting sqref="C5:C6">
    <cfRule type="cellIs" dxfId="1403" priority="27" operator="between">
      <formula>0.5</formula>
      <formula>1.7</formula>
    </cfRule>
  </conditionalFormatting>
  <conditionalFormatting sqref="R3:S4">
    <cfRule type="cellIs" dxfId="1402" priority="26" operator="lessThan">
      <formula>100</formula>
    </cfRule>
  </conditionalFormatting>
  <conditionalFormatting sqref="R7:S59">
    <cfRule type="cellIs" dxfId="1401" priority="2" operator="lessThan">
      <formula>100</formula>
    </cfRule>
    <cfRule type="cellIs" dxfId="1400" priority="3" operator="lessThan">
      <formula>150</formula>
    </cfRule>
    <cfRule type="cellIs" dxfId="1399" priority="4" operator="lessThan">
      <formula>200</formula>
    </cfRule>
  </conditionalFormatting>
  <conditionalFormatting sqref="Y7:Y59">
    <cfRule type="cellIs" dxfId="1398" priority="1" operator="lessThan">
      <formula>1000</formula>
    </cfRule>
  </conditionalFormatting>
  <conditionalFormatting sqref="AD4">
    <cfRule type="cellIs" dxfId="1397" priority="22" operator="greaterThan">
      <formula>2</formula>
    </cfRule>
    <cfRule type="cellIs" dxfId="1396" priority="23" operator="greaterThan">
      <formula>1</formula>
    </cfRule>
    <cfRule type="cellIs" dxfId="1395" priority="24" operator="greaterThan">
      <formula>10</formula>
    </cfRule>
  </conditionalFormatting>
  <conditionalFormatting sqref="AI5:AI6">
    <cfRule type="cellIs" dxfId="1394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CC26-61B2-4C25-87B2-A9C8069D3C17}">
  <sheetPr codeName="Sheet10"/>
  <dimension ref="A1:AI70"/>
  <sheetViews>
    <sheetView zoomScale="80" zoomScaleNormal="80" workbookViewId="0">
      <selection activeCell="I38" sqref="I3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164.77667352230461</v>
      </c>
      <c r="E5" s="31">
        <f t="shared" si="1"/>
        <v>186.81105776182375</v>
      </c>
      <c r="F5" s="31">
        <f t="shared" si="1"/>
        <v>27412.704437744313</v>
      </c>
      <c r="G5" s="31">
        <f t="shared" si="1"/>
        <v>81.59901798981187</v>
      </c>
      <c r="H5" s="31">
        <f t="shared" si="1"/>
        <v>82.163053735965775</v>
      </c>
      <c r="I5" s="31">
        <f t="shared" si="1"/>
        <v>1084.067944431906</v>
      </c>
      <c r="J5" s="31">
        <f t="shared" si="1"/>
        <v>270227.77</v>
      </c>
      <c r="K5" s="31">
        <f t="shared" si="1"/>
        <v>290704.9681818182</v>
      </c>
      <c r="L5" s="31">
        <f t="shared" si="1"/>
        <v>0.39412993199089424</v>
      </c>
      <c r="M5" s="31">
        <f t="shared" si="1"/>
        <v>0.28629611223490165</v>
      </c>
      <c r="N5" s="31">
        <f t="shared" si="1"/>
        <v>1.0763428924596874</v>
      </c>
      <c r="O5" s="31">
        <f t="shared" si="1"/>
        <v>1.4365090908338003</v>
      </c>
      <c r="P5" s="31">
        <f t="shared" si="1"/>
        <v>2.5968530963035636</v>
      </c>
      <c r="Q5" s="31">
        <f t="shared" si="1"/>
        <v>1.9048913398024392E-2</v>
      </c>
      <c r="R5" s="31">
        <f t="shared" si="1"/>
        <v>1740.7029082404731</v>
      </c>
      <c r="S5" s="31">
        <f t="shared" si="1"/>
        <v>1688.0964068313222</v>
      </c>
      <c r="T5" s="31">
        <f t="shared" si="1"/>
        <v>0.19701873611782864</v>
      </c>
      <c r="U5" s="31">
        <f t="shared" si="1"/>
        <v>0.16866813594731203</v>
      </c>
      <c r="V5" s="31">
        <f t="shared" si="1"/>
        <v>1.4680921500401645E-2</v>
      </c>
      <c r="W5" s="31">
        <f t="shared" si="1"/>
        <v>991.49421918012115</v>
      </c>
      <c r="X5" s="31">
        <f t="shared" si="1"/>
        <v>1348.3856356925094</v>
      </c>
      <c r="Y5" s="31">
        <f t="shared" si="1"/>
        <v>2312.269643154299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63.708509506990723</v>
      </c>
      <c r="E6" s="31">
        <f t="shared" si="2"/>
        <v>77.384514777346169</v>
      </c>
      <c r="F6" s="31">
        <f t="shared" si="2"/>
        <v>22306.231796445263</v>
      </c>
      <c r="G6" s="31">
        <f t="shared" si="2"/>
        <v>41.464538312927168</v>
      </c>
      <c r="H6" s="31">
        <f t="shared" si="2"/>
        <v>45.512626188220587</v>
      </c>
      <c r="I6" s="31">
        <f t="shared" si="2"/>
        <v>535.80678322622521</v>
      </c>
      <c r="J6" s="31">
        <f t="shared" si="2"/>
        <v>101148.05208590263</v>
      </c>
      <c r="K6" s="31">
        <f t="shared" si="2"/>
        <v>93317.89536590589</v>
      </c>
      <c r="L6" s="31">
        <f t="shared" si="2"/>
        <v>9.0370610072223467E-2</v>
      </c>
      <c r="M6" s="31">
        <f t="shared" si="2"/>
        <v>0.22520937922874132</v>
      </c>
      <c r="N6" s="31">
        <f t="shared" si="2"/>
        <v>0.51343430102037668</v>
      </c>
      <c r="O6" s="31">
        <f t="shared" si="2"/>
        <v>1.7352325605522185</v>
      </c>
      <c r="P6" s="31">
        <f t="shared" si="2"/>
        <v>2.5790216513286537</v>
      </c>
      <c r="Q6" s="49">
        <f t="shared" si="2"/>
        <v>1.7856186520346835E-2</v>
      </c>
      <c r="R6" s="31">
        <f t="shared" si="2"/>
        <v>523.30630356379811</v>
      </c>
      <c r="S6" s="31">
        <f t="shared" si="2"/>
        <v>569.5728892134033</v>
      </c>
      <c r="T6" s="31">
        <f t="shared" si="2"/>
        <v>8.8334834018763644E-2</v>
      </c>
      <c r="U6" s="31">
        <f t="shared" si="2"/>
        <v>7.614797929625676E-2</v>
      </c>
      <c r="V6" s="31">
        <f t="shared" si="2"/>
        <v>1.1889788786108186E-2</v>
      </c>
      <c r="W6" s="31">
        <f t="shared" si="2"/>
        <v>383.34685085272577</v>
      </c>
      <c r="X6" s="31">
        <f t="shared" si="2"/>
        <v>558.55455989036159</v>
      </c>
      <c r="Y6" s="31">
        <f t="shared" si="2"/>
        <v>832.98931402590165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608</v>
      </c>
      <c r="B7">
        <v>0</v>
      </c>
      <c r="C7">
        <v>0.60362343511710603</v>
      </c>
      <c r="D7">
        <v>65.583751745356196</v>
      </c>
      <c r="E7">
        <v>108.650108544299</v>
      </c>
      <c r="F7">
        <v>2477.1319016198299</v>
      </c>
      <c r="G7">
        <v>76.016476994340593</v>
      </c>
      <c r="H7">
        <v>199.9906490107</v>
      </c>
      <c r="I7">
        <v>985.48344345245596</v>
      </c>
      <c r="J7">
        <v>126839.02</v>
      </c>
      <c r="K7">
        <v>351145.18</v>
      </c>
      <c r="L7">
        <v>0.248024450724769</v>
      </c>
      <c r="M7">
        <v>0.19277421697036001</v>
      </c>
      <c r="N7">
        <v>0.88106913737974801</v>
      </c>
      <c r="O7">
        <v>0.11970323652812601</v>
      </c>
      <c r="P7" s="37">
        <v>2.8765855145685744</v>
      </c>
      <c r="Q7" s="41">
        <v>4.3861252795319952E-2</v>
      </c>
      <c r="R7" s="37">
        <v>1934.000672795928</v>
      </c>
      <c r="S7" s="39">
        <v>3231.889822335801</v>
      </c>
      <c r="T7" s="37">
        <v>0.17397543957456221</v>
      </c>
      <c r="U7" s="38">
        <v>5.5127577486936072E-2</v>
      </c>
      <c r="V7" s="37">
        <v>1.1187402561910106E-2</v>
      </c>
      <c r="W7" s="37">
        <v>394.63055866862595</v>
      </c>
      <c r="X7" s="37">
        <v>784.22684092046075</v>
      </c>
      <c r="Y7" s="39">
        <v>1145.8752115322857</v>
      </c>
    </row>
    <row r="8" spans="1:35" x14ac:dyDescent="0.25">
      <c r="A8" s="40" t="s">
        <v>609</v>
      </c>
      <c r="B8">
        <v>0</v>
      </c>
      <c r="C8">
        <v>2.3256454409458804</v>
      </c>
      <c r="D8">
        <v>259.25730564628799</v>
      </c>
      <c r="E8">
        <v>111.47757137942899</v>
      </c>
      <c r="F8">
        <v>36209.619618189798</v>
      </c>
      <c r="G8">
        <v>87.037734795087005</v>
      </c>
      <c r="H8">
        <v>200</v>
      </c>
      <c r="I8">
        <v>361.96443839871398</v>
      </c>
      <c r="J8">
        <v>490237.19</v>
      </c>
      <c r="K8">
        <v>289557.5</v>
      </c>
      <c r="L8">
        <v>0.43799247387427598</v>
      </c>
      <c r="M8">
        <v>0.16021121985513301</v>
      </c>
      <c r="N8">
        <v>1.09319212301327</v>
      </c>
      <c r="O8">
        <v>0.31629990718402601</v>
      </c>
      <c r="P8" s="37">
        <v>0.79816841769041913</v>
      </c>
      <c r="Q8" s="41">
        <v>7.1599013847704392E-3</v>
      </c>
      <c r="R8" s="37">
        <v>1890.9291245541383</v>
      </c>
      <c r="S8" s="39">
        <v>2597.4507375519679</v>
      </c>
      <c r="T8" s="37">
        <v>0.1519455903940472</v>
      </c>
      <c r="U8" s="38">
        <v>5.5124999999999987E-2</v>
      </c>
      <c r="V8" s="37">
        <v>3.0458793269231742E-2</v>
      </c>
      <c r="W8" s="37">
        <v>1560.0030898409482</v>
      </c>
      <c r="X8" s="37">
        <v>804.63521673087178</v>
      </c>
      <c r="Y8" s="39">
        <v>2438.1937295540829</v>
      </c>
    </row>
    <row r="9" spans="1:35" x14ac:dyDescent="0.25">
      <c r="A9" s="40" t="s">
        <v>610</v>
      </c>
      <c r="B9">
        <v>0</v>
      </c>
      <c r="C9">
        <v>1.0965148788118033</v>
      </c>
      <c r="D9">
        <v>126.889991091773</v>
      </c>
      <c r="E9">
        <v>115.72117583053</v>
      </c>
      <c r="F9">
        <v>4289.7491255469704</v>
      </c>
      <c r="G9">
        <v>64.652643231497805</v>
      </c>
      <c r="H9">
        <v>65.669110379756006</v>
      </c>
      <c r="I9">
        <v>1989.7299877811299</v>
      </c>
      <c r="J9">
        <v>207764.94</v>
      </c>
      <c r="K9">
        <v>196819.09</v>
      </c>
      <c r="L9">
        <v>0.45115482263208401</v>
      </c>
      <c r="M9">
        <v>0.23841441935646199</v>
      </c>
      <c r="N9">
        <v>1.03129260490215</v>
      </c>
      <c r="O9">
        <v>0.54935773040660296</v>
      </c>
      <c r="P9" s="37">
        <v>3.4230111226826492</v>
      </c>
      <c r="Q9" s="41">
        <v>2.9579816296505149E-2</v>
      </c>
      <c r="R9" s="37">
        <v>1637.3627124753623</v>
      </c>
      <c r="S9" s="39">
        <v>1700.8044429848806</v>
      </c>
      <c r="T9" s="37">
        <v>0.20455466844017567</v>
      </c>
      <c r="U9" s="38">
        <v>0.16788715327867004</v>
      </c>
      <c r="V9" s="37">
        <v>5.5409528266167681E-3</v>
      </c>
      <c r="W9" s="37">
        <v>763.52246923033033</v>
      </c>
      <c r="X9" s="37">
        <v>835.26517704468108</v>
      </c>
      <c r="Y9" s="39">
        <v>1595.5688621891511</v>
      </c>
    </row>
    <row r="10" spans="1:35" x14ac:dyDescent="0.25">
      <c r="A10" s="40" t="s">
        <v>611</v>
      </c>
      <c r="B10">
        <v>0</v>
      </c>
      <c r="C10">
        <v>1.5030286795170449</v>
      </c>
      <c r="D10">
        <v>226.63866508286799</v>
      </c>
      <c r="E10">
        <v>150.78798440206199</v>
      </c>
      <c r="F10">
        <v>37115.029923705901</v>
      </c>
      <c r="G10">
        <v>75.687232097914006</v>
      </c>
      <c r="H10">
        <v>36.375043522979396</v>
      </c>
      <c r="I10">
        <v>201.455427485992</v>
      </c>
      <c r="J10">
        <v>354886</v>
      </c>
      <c r="K10">
        <v>238895.67</v>
      </c>
      <c r="L10">
        <v>0.43597416125841498</v>
      </c>
      <c r="M10">
        <v>0.88082440645886895</v>
      </c>
      <c r="N10">
        <v>0.664796079383287</v>
      </c>
      <c r="O10">
        <v>1.26979626210853E-2</v>
      </c>
      <c r="P10" s="37">
        <v>0.92076949865509827</v>
      </c>
      <c r="Q10" s="41">
        <v>6.1063850830445007E-3</v>
      </c>
      <c r="R10" s="37">
        <v>1565.8669709788476</v>
      </c>
      <c r="S10" s="39">
        <v>1584.3150297904849</v>
      </c>
      <c r="T10" s="37">
        <v>0.17473224523379671</v>
      </c>
      <c r="U10" s="38">
        <v>0.30309242085264082</v>
      </c>
      <c r="V10" s="37">
        <v>5.4726745948637245E-2</v>
      </c>
      <c r="W10" s="37">
        <v>1363.7302020297534</v>
      </c>
      <c r="X10" s="37">
        <v>1088.3742891814866</v>
      </c>
      <c r="Y10" s="39">
        <v>2482.2031785181302</v>
      </c>
    </row>
    <row r="11" spans="1:35" x14ac:dyDescent="0.25">
      <c r="A11" s="40" t="s">
        <v>612</v>
      </c>
      <c r="B11">
        <v>0</v>
      </c>
      <c r="C11">
        <v>0.78677440031956314</v>
      </c>
      <c r="D11">
        <v>243.36803616273701</v>
      </c>
      <c r="E11">
        <v>309.32378590849999</v>
      </c>
      <c r="F11">
        <v>36283.241162122897</v>
      </c>
      <c r="G11">
        <v>109.25660961393</v>
      </c>
      <c r="H11">
        <v>63.665983770544599</v>
      </c>
      <c r="I11">
        <v>400.83700501922198</v>
      </c>
      <c r="J11">
        <v>254396.66</v>
      </c>
      <c r="K11">
        <v>356364.27</v>
      </c>
      <c r="L11">
        <v>0.28407681283599001</v>
      </c>
      <c r="M11">
        <v>0.22311689615456101</v>
      </c>
      <c r="N11">
        <v>1.7095316922907</v>
      </c>
      <c r="O11">
        <v>0.767073860023748</v>
      </c>
      <c r="P11" s="37">
        <v>2.0747739150040698</v>
      </c>
      <c r="Q11" s="41">
        <v>8.5252523203856387E-3</v>
      </c>
      <c r="R11" s="37">
        <v>1045.3166488547752</v>
      </c>
      <c r="S11" s="39">
        <v>1152.0752241970001</v>
      </c>
      <c r="T11" s="37">
        <v>0.12104530835005739</v>
      </c>
      <c r="U11" s="38">
        <v>0.17316939670224293</v>
      </c>
      <c r="V11" s="37">
        <v>2.7504945556289892E-2</v>
      </c>
      <c r="W11" s="37">
        <v>1464.3941756471356</v>
      </c>
      <c r="X11" s="37">
        <v>2232.6716346139201</v>
      </c>
      <c r="Y11" s="39">
        <v>3634.8609706241182</v>
      </c>
    </row>
    <row r="12" spans="1:35" x14ac:dyDescent="0.25">
      <c r="A12" s="40" t="s">
        <v>613</v>
      </c>
      <c r="B12">
        <v>0</v>
      </c>
      <c r="C12">
        <f t="shared" ref="C12" si="3">D12/E12</f>
        <v>0.65704922827693579</v>
      </c>
      <c r="D12">
        <v>93.220187680494803</v>
      </c>
      <c r="E12">
        <v>141.877021794787</v>
      </c>
      <c r="F12">
        <v>3007.7110995747298</v>
      </c>
      <c r="G12">
        <v>53.859241881857002</v>
      </c>
      <c r="H12">
        <v>87.740549806288101</v>
      </c>
      <c r="I12">
        <v>1828.9907270779399</v>
      </c>
      <c r="J12">
        <v>180338.26</v>
      </c>
      <c r="K12">
        <v>377907.05</v>
      </c>
      <c r="L12">
        <v>0.36863217718372798</v>
      </c>
      <c r="M12">
        <v>0.13951544887968501</v>
      </c>
      <c r="N12">
        <v>0.88431707770589496</v>
      </c>
      <c r="O12">
        <v>0.80554288623894399</v>
      </c>
      <c r="P12" s="37">
        <f t="shared" ref="P12" si="4">(D12*E12)/F12</f>
        <v>4.3972981983308621</v>
      </c>
      <c r="Q12" s="41">
        <f t="shared" ref="Q12" si="5">P12/MIN(D12:E12)</f>
        <v>4.7171093598333783E-2</v>
      </c>
      <c r="R12" s="37">
        <f t="shared" ref="R12:S12" si="6">J12/D12</f>
        <v>1934.5408380649894</v>
      </c>
      <c r="S12" s="39">
        <f t="shared" si="6"/>
        <v>2663.6240683611913</v>
      </c>
      <c r="T12" s="37">
        <f t="shared" ref="T12" si="7">($W$2*$W$2)/(4*G12*0.001)</f>
        <v>0.24554745922732654</v>
      </c>
      <c r="U12" s="38">
        <f t="shared" ref="U12:V12" si="8">($X$2*$X$2)/(4*H12*0.001)</f>
        <v>0.12565455794773089</v>
      </c>
      <c r="V12" s="37">
        <f t="shared" si="8"/>
        <v>6.0279146508380212E-3</v>
      </c>
      <c r="W12" s="37">
        <f t="shared" ref="W12" si="9">(D12)/(PI()*$W$2*$W$2)</f>
        <v>560.92452420812674</v>
      </c>
      <c r="X12" s="37">
        <f t="shared" ref="X12" si="10">(E12)/(PI()*$X$2*$X$2)</f>
        <v>1024.0557519182278</v>
      </c>
      <c r="Y12" s="39">
        <f t="shared" ref="Y12" si="11">((D12*$Y$2)+(E12*$Z$2)+D12+E12)/(PI()*(AVERAGE($W$2:$X$2))*(AVERAGE($W$2:$X$2)))</f>
        <v>1546.1521898802428</v>
      </c>
    </row>
    <row r="13" spans="1:35" x14ac:dyDescent="0.25">
      <c r="A13" s="40" t="s">
        <v>614</v>
      </c>
      <c r="B13">
        <v>0</v>
      </c>
      <c r="C13">
        <v>0.98122573687323333</v>
      </c>
      <c r="D13">
        <v>248.710566146166</v>
      </c>
      <c r="E13">
        <v>253.46926481841501</v>
      </c>
      <c r="F13">
        <v>73611.744965188904</v>
      </c>
      <c r="G13">
        <v>92.373864069403496</v>
      </c>
      <c r="H13">
        <v>55.311369816567499</v>
      </c>
      <c r="I13">
        <v>817.81211994554701</v>
      </c>
      <c r="J13">
        <v>260148.92</v>
      </c>
      <c r="K13">
        <v>379922.01</v>
      </c>
      <c r="L13">
        <v>0.291377219754548</v>
      </c>
      <c r="M13">
        <v>0.15540840343155601</v>
      </c>
      <c r="N13">
        <v>1.1646259824215399</v>
      </c>
      <c r="O13">
        <v>0.71134310683192303</v>
      </c>
      <c r="P13" s="37">
        <v>0.85639165847043031</v>
      </c>
      <c r="Q13" s="41">
        <v>3.4433264004036443E-3</v>
      </c>
      <c r="R13" s="37">
        <v>1045.9906228797363</v>
      </c>
      <c r="S13" s="39">
        <v>1498.8878839893096</v>
      </c>
      <c r="T13" s="37">
        <v>0.14316820166864111</v>
      </c>
      <c r="U13" s="38">
        <v>0.19932610666781322</v>
      </c>
      <c r="V13" s="37">
        <v>1.3481091477018075E-2</v>
      </c>
      <c r="W13" s="37">
        <v>1496.541247687944</v>
      </c>
      <c r="X13" s="37">
        <v>1829.5186583999725</v>
      </c>
      <c r="Y13" s="39">
        <v>3302.6612569861782</v>
      </c>
    </row>
    <row r="14" spans="1:35" x14ac:dyDescent="0.25">
      <c r="A14" s="40" t="s">
        <v>615</v>
      </c>
      <c r="B14">
        <v>0</v>
      </c>
      <c r="C14">
        <v>1.0274567811915836</v>
      </c>
      <c r="D14">
        <v>201.273509922729</v>
      </c>
      <c r="E14">
        <v>195.894867411653</v>
      </c>
      <c r="F14">
        <v>55569.753642208198</v>
      </c>
      <c r="G14">
        <v>198.552891507966</v>
      </c>
      <c r="H14">
        <v>41.042942090450602</v>
      </c>
      <c r="I14">
        <v>1399.0016400483</v>
      </c>
      <c r="J14">
        <v>278406.15999999997</v>
      </c>
      <c r="K14">
        <v>309628.90000000002</v>
      </c>
      <c r="L14">
        <v>0.28052164558786102</v>
      </c>
      <c r="M14">
        <v>0.16576033809723301</v>
      </c>
      <c r="N14">
        <v>2.8021139198693601</v>
      </c>
      <c r="O14">
        <v>8.1558661194549201E-2</v>
      </c>
      <c r="P14" s="37">
        <v>0.70953072409957574</v>
      </c>
      <c r="Q14" s="41">
        <v>3.6219975207853181E-3</v>
      </c>
      <c r="R14" s="37">
        <v>1383.2230585479579</v>
      </c>
      <c r="S14" s="39">
        <v>1580.5870980240979</v>
      </c>
      <c r="T14" s="37">
        <v>6.6606937323143489E-2</v>
      </c>
      <c r="U14" s="38">
        <v>0.26862109387048955</v>
      </c>
      <c r="V14" s="37">
        <v>7.8806197822751407E-3</v>
      </c>
      <c r="W14" s="37">
        <v>1211.1029874350838</v>
      </c>
      <c r="X14" s="37">
        <v>1413.9517675689804</v>
      </c>
      <c r="Y14" s="39">
        <v>2612.0376236592556</v>
      </c>
    </row>
    <row r="15" spans="1:35" x14ac:dyDescent="0.25">
      <c r="A15" s="40" t="s">
        <v>616</v>
      </c>
      <c r="B15">
        <v>0</v>
      </c>
      <c r="C15">
        <v>1.1397241980715018</v>
      </c>
      <c r="D15">
        <v>238.93237273494299</v>
      </c>
      <c r="E15">
        <v>209.640519293382</v>
      </c>
      <c r="F15">
        <v>5447.3122180068003</v>
      </c>
      <c r="G15">
        <v>66.091779397870596</v>
      </c>
      <c r="H15">
        <v>88.679246833775395</v>
      </c>
      <c r="I15">
        <v>1686.12975282198</v>
      </c>
      <c r="J15">
        <v>388046.2</v>
      </c>
      <c r="K15">
        <v>233118.4</v>
      </c>
      <c r="L15">
        <v>0.40940456162299899</v>
      </c>
      <c r="M15">
        <v>0.19532632690281901</v>
      </c>
      <c r="N15">
        <v>0.913771706673282</v>
      </c>
      <c r="O15">
        <v>4.7670678118386602</v>
      </c>
      <c r="P15" s="37">
        <v>9.1953434448964835</v>
      </c>
      <c r="Q15" s="41">
        <v>4.38624340174813E-2</v>
      </c>
      <c r="R15" s="37">
        <v>1624.083817350589</v>
      </c>
      <c r="S15" s="39">
        <v>1111.9911398128231</v>
      </c>
      <c r="T15" s="37">
        <v>0.20010052869640388</v>
      </c>
      <c r="U15" s="38">
        <v>0.12432446591101279</v>
      </c>
      <c r="V15" s="37">
        <v>6.5386427002714822E-3</v>
      </c>
      <c r="W15" s="37">
        <v>1437.7039011509025</v>
      </c>
      <c r="X15" s="37">
        <v>1513.1666629430204</v>
      </c>
      <c r="Y15" s="39">
        <v>2950.1071530303711</v>
      </c>
    </row>
    <row r="16" spans="1:35" x14ac:dyDescent="0.25">
      <c r="A16" s="40" t="s">
        <v>617</v>
      </c>
      <c r="B16">
        <v>0</v>
      </c>
      <c r="C16">
        <v>0.85951639778596722</v>
      </c>
      <c r="D16">
        <v>100.197726122598</v>
      </c>
      <c r="E16">
        <v>116.574537007901</v>
      </c>
      <c r="F16">
        <v>3947.90906673159</v>
      </c>
      <c r="G16">
        <v>73.649471789859703</v>
      </c>
      <c r="H16">
        <v>110.034180775572</v>
      </c>
      <c r="I16">
        <v>1714.56110357132</v>
      </c>
      <c r="J16">
        <v>286375.98</v>
      </c>
      <c r="K16">
        <v>163766.76999999999</v>
      </c>
      <c r="L16">
        <v>0.417812687823997</v>
      </c>
      <c r="M16">
        <v>0.177932988051273</v>
      </c>
      <c r="N16">
        <v>0.72593870561937501</v>
      </c>
      <c r="O16">
        <v>4.7393212196845598</v>
      </c>
      <c r="P16" s="37">
        <v>2.9586556667214294</v>
      </c>
      <c r="Q16" s="41">
        <v>2.9528171758122879E-2</v>
      </c>
      <c r="R16" s="37">
        <v>2858.1085727394811</v>
      </c>
      <c r="S16" s="39">
        <v>1404.8245371877433</v>
      </c>
      <c r="T16" s="37">
        <v>0.17956680039381984</v>
      </c>
      <c r="U16" s="38">
        <v>0.10019613834801766</v>
      </c>
      <c r="V16" s="37">
        <v>6.4302170258240645E-3</v>
      </c>
      <c r="W16" s="37">
        <v>602.90976933759543</v>
      </c>
      <c r="X16" s="37">
        <v>841.42466228827811</v>
      </c>
      <c r="Y16" s="39">
        <v>1425.6354215882616</v>
      </c>
    </row>
    <row r="17" spans="1:25" x14ac:dyDescent="0.25">
      <c r="A17" s="40" t="s">
        <v>618</v>
      </c>
      <c r="B17">
        <v>0</v>
      </c>
      <c r="C17">
        <v>0.69876118179769331</v>
      </c>
      <c r="D17">
        <v>79.784366670491195</v>
      </c>
      <c r="E17">
        <v>114.17973514961299</v>
      </c>
      <c r="F17">
        <v>43664.322348466201</v>
      </c>
      <c r="G17">
        <v>43.092026331281801</v>
      </c>
      <c r="H17">
        <v>36.829406183954099</v>
      </c>
      <c r="I17">
        <v>815.37699946655198</v>
      </c>
      <c r="J17">
        <v>179821.5</v>
      </c>
      <c r="K17">
        <v>188002.25</v>
      </c>
      <c r="L17">
        <v>0.43728885320459698</v>
      </c>
      <c r="M17">
        <v>0.186498890327566</v>
      </c>
      <c r="N17">
        <v>1.05461774452084</v>
      </c>
      <c r="O17">
        <v>0.27521266604146</v>
      </c>
      <c r="P17" s="37">
        <v>0.20863160964265584</v>
      </c>
      <c r="Q17" s="41">
        <v>2.6149434826537228E-3</v>
      </c>
      <c r="R17" s="37">
        <v>2253.8437980295234</v>
      </c>
      <c r="S17" s="39">
        <v>1646.5465588412449</v>
      </c>
      <c r="T17" s="37">
        <v>0.30690132551041294</v>
      </c>
      <c r="U17" s="38">
        <v>0.29935318383719667</v>
      </c>
      <c r="V17" s="37">
        <v>1.3521352708272294E-2</v>
      </c>
      <c r="W17" s="37">
        <v>480.07850045614128</v>
      </c>
      <c r="X17" s="37">
        <v>824.13919501062765</v>
      </c>
      <c r="Y17" s="39">
        <v>1275.6341151673255</v>
      </c>
    </row>
    <row r="18" spans="1:25" x14ac:dyDescent="0.25">
      <c r="A18" s="40" t="s">
        <v>619</v>
      </c>
      <c r="B18">
        <v>0</v>
      </c>
      <c r="C18">
        <v>0.6373221276398644</v>
      </c>
      <c r="D18">
        <v>176.680492883087</v>
      </c>
      <c r="E18">
        <v>277.22322075552501</v>
      </c>
      <c r="F18">
        <v>50000.000000499997</v>
      </c>
      <c r="G18">
        <v>75.389934409432499</v>
      </c>
      <c r="H18">
        <v>122.50600171502199</v>
      </c>
      <c r="I18">
        <v>1000.5</v>
      </c>
      <c r="J18">
        <v>545711.69999999995</v>
      </c>
      <c r="K18">
        <v>528397.93000000005</v>
      </c>
      <c r="L18">
        <v>0.38536478340761898</v>
      </c>
      <c r="M18">
        <v>0.220063467895703</v>
      </c>
      <c r="N18">
        <v>1.20406544786549</v>
      </c>
      <c r="O18">
        <v>1.4742177379838499</v>
      </c>
      <c r="P18" s="37">
        <v>0.97959870562466389</v>
      </c>
      <c r="Q18" s="41">
        <v>5.5444644150550561E-3</v>
      </c>
      <c r="R18" s="37">
        <v>3088.6924249249646</v>
      </c>
      <c r="S18" s="39">
        <v>1906.0377718718541</v>
      </c>
      <c r="T18" s="37">
        <v>0.17542129600719403</v>
      </c>
      <c r="U18" s="38">
        <v>8.9995590792741414E-2</v>
      </c>
      <c r="V18" s="37">
        <v>1.1019490254872562E-2</v>
      </c>
      <c r="W18" s="37">
        <v>1063.1218824293283</v>
      </c>
      <c r="X18" s="37">
        <v>2000.97260422211</v>
      </c>
      <c r="Y18" s="39">
        <v>2985.1661038575721</v>
      </c>
    </row>
    <row r="19" spans="1:25" x14ac:dyDescent="0.25">
      <c r="A19" s="40" t="s">
        <v>620</v>
      </c>
      <c r="B19">
        <v>0</v>
      </c>
      <c r="C19">
        <v>0.86363900832445262</v>
      </c>
      <c r="D19">
        <v>279.24867815131103</v>
      </c>
      <c r="E19">
        <v>323.33958454827302</v>
      </c>
      <c r="F19">
        <v>25593.628356780999</v>
      </c>
      <c r="G19">
        <v>28.103246362681901</v>
      </c>
      <c r="H19">
        <v>79.154317303809094</v>
      </c>
      <c r="I19">
        <v>1420.70111938336</v>
      </c>
      <c r="J19">
        <v>254648.08</v>
      </c>
      <c r="K19">
        <v>217511.2</v>
      </c>
      <c r="L19">
        <v>0.62894185160373794</v>
      </c>
      <c r="M19">
        <v>0.43824828963066498</v>
      </c>
      <c r="N19">
        <v>0.58726800538743296</v>
      </c>
      <c r="O19">
        <v>0.57607873021452805</v>
      </c>
      <c r="P19" s="37">
        <v>3.5279152420440818</v>
      </c>
      <c r="Q19" s="41">
        <v>1.2633596926580542E-2</v>
      </c>
      <c r="R19" s="37">
        <v>911.90433446570808</v>
      </c>
      <c r="S19" s="39">
        <v>672.70204575748949</v>
      </c>
      <c r="T19" s="37">
        <v>0.47058620307870852</v>
      </c>
      <c r="U19" s="38">
        <v>0.13928488521584975</v>
      </c>
      <c r="V19" s="37">
        <v>7.7602529128612784E-3</v>
      </c>
      <c r="W19" s="37">
        <v>1680.2951788150813</v>
      </c>
      <c r="X19" s="37">
        <v>2333.8364253123573</v>
      </c>
      <c r="Y19" s="39">
        <v>3963.0124238758831</v>
      </c>
    </row>
    <row r="20" spans="1:25" x14ac:dyDescent="0.25">
      <c r="A20" s="40" t="s">
        <v>621</v>
      </c>
      <c r="B20">
        <v>0</v>
      </c>
      <c r="C20">
        <v>0.50161863237622784</v>
      </c>
      <c r="D20">
        <v>181.88737531778699</v>
      </c>
      <c r="E20">
        <v>362.60091547270599</v>
      </c>
      <c r="F20">
        <v>43869.007890303503</v>
      </c>
      <c r="G20">
        <v>56.342124190472397</v>
      </c>
      <c r="H20">
        <v>44.064376561022101</v>
      </c>
      <c r="I20">
        <v>662.86702037289899</v>
      </c>
      <c r="J20">
        <v>285036.5</v>
      </c>
      <c r="K20">
        <v>450751</v>
      </c>
      <c r="L20">
        <v>0.45615659454573498</v>
      </c>
      <c r="M20">
        <v>0.39769335638216302</v>
      </c>
      <c r="N20">
        <v>0.536998101231981</v>
      </c>
      <c r="O20">
        <v>0.10709391536519899</v>
      </c>
      <c r="P20" s="37">
        <v>1.5033968620415259</v>
      </c>
      <c r="Q20" s="41">
        <v>8.26553717329114E-3</v>
      </c>
      <c r="R20" s="37">
        <v>1567.1043661056444</v>
      </c>
      <c r="S20" s="39">
        <v>1243.1049695844724</v>
      </c>
      <c r="T20" s="37">
        <v>0.23472668434173774</v>
      </c>
      <c r="U20" s="38">
        <v>0.2502021101951174</v>
      </c>
      <c r="V20" s="37">
        <v>1.6632295258554017E-2</v>
      </c>
      <c r="W20" s="37">
        <v>1094.4527360240679</v>
      </c>
      <c r="X20" s="37">
        <v>2617.2212275341349</v>
      </c>
      <c r="Y20" s="39">
        <v>3580.9092121886065</v>
      </c>
    </row>
    <row r="21" spans="1:25" x14ac:dyDescent="0.25">
      <c r="A21" s="40" t="s">
        <v>622</v>
      </c>
      <c r="B21">
        <v>0</v>
      </c>
      <c r="C21">
        <v>0.85984811093103652</v>
      </c>
      <c r="D21">
        <v>159.801755167148</v>
      </c>
      <c r="E21">
        <v>185.84881810592799</v>
      </c>
      <c r="F21">
        <v>19186.6329717023</v>
      </c>
      <c r="G21">
        <v>52.467557823089301</v>
      </c>
      <c r="H21">
        <v>80.9933493241181</v>
      </c>
      <c r="I21">
        <v>1126.0583491591301</v>
      </c>
      <c r="J21">
        <v>263166.40000000002</v>
      </c>
      <c r="K21">
        <v>318905.78999999998</v>
      </c>
      <c r="L21">
        <v>0.38849623874234801</v>
      </c>
      <c r="M21">
        <v>0.20604834146449799</v>
      </c>
      <c r="N21">
        <v>0.51024191743707803</v>
      </c>
      <c r="O21">
        <v>4.5879551841000197</v>
      </c>
      <c r="P21" s="37">
        <v>1.5478988612993902</v>
      </c>
      <c r="Q21" s="41">
        <v>9.6863695876201923E-3</v>
      </c>
      <c r="R21" s="37">
        <v>1646.8304726987235</v>
      </c>
      <c r="S21" s="39">
        <v>1715.9419858039328</v>
      </c>
      <c r="T21" s="37">
        <v>0.25206052175312227</v>
      </c>
      <c r="U21" s="38">
        <v>0.13612228771871504</v>
      </c>
      <c r="V21" s="37">
        <v>9.7907892679209556E-3</v>
      </c>
      <c r="W21" s="37">
        <v>961.55913987192559</v>
      </c>
      <c r="X21" s="37">
        <v>1341.4402752537405</v>
      </c>
      <c r="Y21" s="39">
        <v>2273.2230297089841</v>
      </c>
    </row>
    <row r="22" spans="1:25" x14ac:dyDescent="0.25">
      <c r="A22" s="40" t="s">
        <v>623</v>
      </c>
      <c r="B22">
        <v>0</v>
      </c>
      <c r="C22">
        <v>0.98628974031721994</v>
      </c>
      <c r="D22">
        <v>182.120538607664</v>
      </c>
      <c r="E22">
        <v>184.652167778901</v>
      </c>
      <c r="F22">
        <v>52128.109216487203</v>
      </c>
      <c r="G22">
        <v>53.974673419750403</v>
      </c>
      <c r="H22">
        <v>38.823516352294703</v>
      </c>
      <c r="I22">
        <v>1097.54793723333</v>
      </c>
      <c r="J22">
        <v>253315.97</v>
      </c>
      <c r="K22">
        <v>226599.35</v>
      </c>
      <c r="L22">
        <v>0.46125884789230198</v>
      </c>
      <c r="M22">
        <v>0.99999981194225496</v>
      </c>
      <c r="N22">
        <v>1.1904296426002801</v>
      </c>
      <c r="O22">
        <v>1.2529807360214401E-3</v>
      </c>
      <c r="P22" s="37">
        <v>0.64512127442232159</v>
      </c>
      <c r="Q22" s="41">
        <v>3.5422763371685613E-3</v>
      </c>
      <c r="R22" s="37">
        <v>1390.9247794709736</v>
      </c>
      <c r="S22" s="39">
        <v>1227.168642132194</v>
      </c>
      <c r="T22" s="37">
        <v>0.24502232551092587</v>
      </c>
      <c r="U22" s="38">
        <v>0.28397736825166159</v>
      </c>
      <c r="V22" s="37">
        <v>1.0045119330087329E-2</v>
      </c>
      <c r="W22" s="37">
        <v>1095.8557261991716</v>
      </c>
      <c r="X22" s="37">
        <v>1332.8029593943811</v>
      </c>
      <c r="Y22" s="39">
        <v>2412.1359178766197</v>
      </c>
    </row>
    <row r="23" spans="1:25" x14ac:dyDescent="0.25">
      <c r="A23" s="40" t="s">
        <v>624</v>
      </c>
      <c r="B23">
        <v>0</v>
      </c>
      <c r="C23">
        <v>1.1870964415004388</v>
      </c>
      <c r="D23">
        <v>110.748752289005</v>
      </c>
      <c r="E23">
        <v>93.293812041946097</v>
      </c>
      <c r="F23">
        <v>6074.5635830142201</v>
      </c>
      <c r="G23">
        <v>82.029671161534196</v>
      </c>
      <c r="H23">
        <v>70.041543122035606</v>
      </c>
      <c r="I23">
        <v>1990.7582491445901</v>
      </c>
      <c r="J23">
        <v>174076.2</v>
      </c>
      <c r="K23">
        <v>176203.8</v>
      </c>
      <c r="L23">
        <v>0.33519034253669799</v>
      </c>
      <c r="M23">
        <v>0.150170625862768</v>
      </c>
      <c r="N23">
        <v>1.1967012235822001</v>
      </c>
      <c r="O23">
        <v>1.0113708836881199</v>
      </c>
      <c r="P23" s="37">
        <v>1.7008914531442962</v>
      </c>
      <c r="Q23" s="41">
        <v>1.8231557012372415E-2</v>
      </c>
      <c r="R23" s="37">
        <v>1571.8118389789038</v>
      </c>
      <c r="S23" s="39">
        <v>1888.6976118070563</v>
      </c>
      <c r="T23" s="37">
        <v>0.16122215062836359</v>
      </c>
      <c r="U23" s="38">
        <v>0.1574065834156565</v>
      </c>
      <c r="V23" s="37">
        <v>5.5380908278226835E-3</v>
      </c>
      <c r="W23" s="37">
        <v>666.39740521947078</v>
      </c>
      <c r="X23" s="37">
        <v>673.38645561732028</v>
      </c>
      <c r="Y23" s="39">
        <v>1341.9166410916082</v>
      </c>
    </row>
    <row r="24" spans="1:25" x14ac:dyDescent="0.25">
      <c r="A24" s="40" t="s">
        <v>625</v>
      </c>
      <c r="B24">
        <v>0</v>
      </c>
      <c r="C24">
        <v>0.76464416352203679</v>
      </c>
      <c r="D24">
        <v>148.07661166046401</v>
      </c>
      <c r="E24">
        <v>193.65427570702499</v>
      </c>
      <c r="F24">
        <v>37734.3525798521</v>
      </c>
      <c r="G24">
        <v>62.2134582603829</v>
      </c>
      <c r="H24">
        <v>110.875258038353</v>
      </c>
      <c r="I24">
        <v>332.99702186948502</v>
      </c>
      <c r="J24">
        <v>313745.24</v>
      </c>
      <c r="K24">
        <v>287563.43</v>
      </c>
      <c r="L24">
        <v>0.39668276545953501</v>
      </c>
      <c r="M24">
        <v>0.27456225515764499</v>
      </c>
      <c r="N24">
        <v>1.35363447167218</v>
      </c>
      <c r="O24">
        <v>2.9713716555099601</v>
      </c>
      <c r="P24" s="37">
        <v>0.75993536445537624</v>
      </c>
      <c r="Q24" s="41">
        <v>5.1320418257401051E-3</v>
      </c>
      <c r="R24" s="37">
        <v>2118.8034793732991</v>
      </c>
      <c r="S24" s="39">
        <v>1484.9319951760217</v>
      </c>
      <c r="T24" s="37">
        <v>0.21257458385690783</v>
      </c>
      <c r="U24" s="38">
        <v>9.9436070725412218E-2</v>
      </c>
      <c r="V24" s="37">
        <v>3.3108404207654263E-2</v>
      </c>
      <c r="W24" s="37">
        <v>891.00660499288597</v>
      </c>
      <c r="X24" s="37">
        <v>1397.7793754945023</v>
      </c>
      <c r="Y24" s="39">
        <v>2247.4446252775047</v>
      </c>
    </row>
    <row r="25" spans="1:25" x14ac:dyDescent="0.25">
      <c r="A25" s="40" t="s">
        <v>626</v>
      </c>
      <c r="B25">
        <v>0</v>
      </c>
      <c r="C25">
        <v>0.81209799451245623</v>
      </c>
      <c r="D25">
        <v>101.26641625472899</v>
      </c>
      <c r="E25">
        <v>124.69728645928301</v>
      </c>
      <c r="F25">
        <v>52745.813817758899</v>
      </c>
      <c r="G25">
        <v>44.632395585938802</v>
      </c>
      <c r="H25">
        <v>62.251327162869401</v>
      </c>
      <c r="I25">
        <v>1274.1875571088999</v>
      </c>
      <c r="J25">
        <v>181604.76</v>
      </c>
      <c r="K25">
        <v>198517.51</v>
      </c>
      <c r="L25">
        <v>0.37045510820427602</v>
      </c>
      <c r="M25">
        <v>0.234553240891408</v>
      </c>
      <c r="N25">
        <v>0.71505099175543796</v>
      </c>
      <c r="O25">
        <v>1.2663027193673899</v>
      </c>
      <c r="P25" s="37">
        <v>0.23940567795674722</v>
      </c>
      <c r="Q25" s="41">
        <v>2.3641172148774182E-3</v>
      </c>
      <c r="R25" s="37">
        <v>1793.3364951237654</v>
      </c>
      <c r="S25" s="39">
        <v>1591.9954285839353</v>
      </c>
      <c r="T25" s="37">
        <v>0.29630943682006766</v>
      </c>
      <c r="U25" s="38">
        <v>0.1771046578839206</v>
      </c>
      <c r="V25" s="37">
        <v>8.6525723301014261E-3</v>
      </c>
      <c r="W25" s="37">
        <v>609.3402917255795</v>
      </c>
      <c r="X25" s="37">
        <v>900.05394694516826</v>
      </c>
      <c r="Y25" s="39">
        <v>1486.0843076976255</v>
      </c>
    </row>
    <row r="26" spans="1:25" x14ac:dyDescent="0.25">
      <c r="A26" s="40" t="s">
        <v>627</v>
      </c>
      <c r="B26">
        <v>0</v>
      </c>
      <c r="C26">
        <v>0.65451348466693104</v>
      </c>
      <c r="D26">
        <v>152.941984615026</v>
      </c>
      <c r="E26">
        <v>233.67277863320899</v>
      </c>
      <c r="F26">
        <v>3931.4500758486702</v>
      </c>
      <c r="G26">
        <v>123.571252736727</v>
      </c>
      <c r="H26">
        <v>45.391627704452702</v>
      </c>
      <c r="I26">
        <v>744.46347374373204</v>
      </c>
      <c r="J26">
        <v>212385.13</v>
      </c>
      <c r="K26">
        <v>339971.91</v>
      </c>
      <c r="L26">
        <v>0.40155506022174903</v>
      </c>
      <c r="M26">
        <v>0.24751891104818499</v>
      </c>
      <c r="N26">
        <v>0.89850560853414796</v>
      </c>
      <c r="O26">
        <v>0.49547996286295998</v>
      </c>
      <c r="P26" s="37">
        <v>9.0903808582526366</v>
      </c>
      <c r="Q26" s="41">
        <v>5.9436791546377904E-2</v>
      </c>
      <c r="R26" s="37">
        <v>1388.6646661124464</v>
      </c>
      <c r="S26" s="39">
        <v>1454.9059243808899</v>
      </c>
      <c r="T26" s="37">
        <v>0.1070232736749569</v>
      </c>
      <c r="U26" s="38">
        <v>0.24288620077218553</v>
      </c>
      <c r="V26" s="37">
        <v>1.4809322940396072E-2</v>
      </c>
      <c r="W26" s="37">
        <v>920.28252770381835</v>
      </c>
      <c r="X26" s="37">
        <v>1686.6293780269132</v>
      </c>
      <c r="Y26" s="39">
        <v>2542.6301918702247</v>
      </c>
    </row>
    <row r="27" spans="1:25" x14ac:dyDescent="0.25">
      <c r="A27" s="40" t="s">
        <v>628</v>
      </c>
      <c r="B27">
        <v>0</v>
      </c>
      <c r="C27">
        <v>0.71237711975094808</v>
      </c>
      <c r="D27">
        <v>116.631885704913</v>
      </c>
      <c r="E27">
        <v>163.72211076303</v>
      </c>
      <c r="F27">
        <v>7150.0933211920601</v>
      </c>
      <c r="G27">
        <v>180.34293095100699</v>
      </c>
      <c r="H27">
        <v>82.158108631044996</v>
      </c>
      <c r="I27">
        <v>892.47985121151305</v>
      </c>
      <c r="J27">
        <v>202111.6</v>
      </c>
      <c r="K27">
        <v>260969.9</v>
      </c>
      <c r="L27">
        <v>0.25688843189882099</v>
      </c>
      <c r="M27">
        <v>0.26344750364691</v>
      </c>
      <c r="N27">
        <v>1.79818054563689</v>
      </c>
      <c r="O27">
        <v>4.9999999796790204</v>
      </c>
      <c r="P27" s="37">
        <v>2.6706250746804625</v>
      </c>
      <c r="Q27" s="41">
        <v>2.2897898448091071E-2</v>
      </c>
      <c r="R27" s="37">
        <v>1732.9017599128663</v>
      </c>
      <c r="S27" s="39">
        <v>1593.9807933317304</v>
      </c>
      <c r="T27" s="37">
        <v>7.3332511178898274E-2</v>
      </c>
      <c r="U27" s="38">
        <v>0.13419247574832793</v>
      </c>
      <c r="V27" s="37">
        <v>1.2353220058731759E-2</v>
      </c>
      <c r="W27" s="37">
        <v>701.7973962973864</v>
      </c>
      <c r="X27" s="37">
        <v>1181.731665368482</v>
      </c>
      <c r="Y27" s="39">
        <v>1843.7902625388801</v>
      </c>
    </row>
    <row r="28" spans="1:25" x14ac:dyDescent="0.25">
      <c r="A28" s="40" t="s">
        <v>629</v>
      </c>
      <c r="B28">
        <v>0</v>
      </c>
      <c r="C28">
        <f>D28/E28</f>
        <v>0.94470556457587851</v>
      </c>
      <c r="D28">
        <v>131.82584783312299</v>
      </c>
      <c r="E28">
        <v>139.541728953725</v>
      </c>
      <c r="F28">
        <v>3042.3207455729298</v>
      </c>
      <c r="G28">
        <v>95.841179163837097</v>
      </c>
      <c r="H28">
        <v>85.989274085637305</v>
      </c>
      <c r="I28">
        <v>1105.59155320584</v>
      </c>
      <c r="J28">
        <v>251948.53</v>
      </c>
      <c r="K28">
        <v>304990.39</v>
      </c>
      <c r="L28">
        <v>0.52760861278358895</v>
      </c>
      <c r="M28">
        <v>0.150425110760119</v>
      </c>
      <c r="N28">
        <v>0.76320090463056101</v>
      </c>
      <c r="O28">
        <v>0.96689720024285897</v>
      </c>
      <c r="P28" s="37">
        <f>(D28*E28)/F28</f>
        <v>6.0464389739946567</v>
      </c>
      <c r="Q28" s="41">
        <f>P28/MIN(D28:E28)</f>
        <v>4.5866869611555866E-2</v>
      </c>
      <c r="R28" s="37">
        <f>J28/D28</f>
        <v>1911.2225268517832</v>
      </c>
      <c r="S28" s="39">
        <f>K28/E28</f>
        <v>2185.6572387829688</v>
      </c>
      <c r="T28" s="37">
        <f>('COS CXCR4-CCR5 (L12+L5)(t1+t2)'!$W$2*'COS CXCR4-CCR5 (L12+L5)(t1+t2)'!$W$2)/(4*G28*0.001)</f>
        <v>0.13798870292896054</v>
      </c>
      <c r="U28" s="38">
        <f>('COS CXCR4-CCR5 (L12+L5)(t1+t2)'!$X$2*'COS CXCR4-CCR5 (L12+L5)(t1+t2)'!$X$2)/(4*H28*0.001)</f>
        <v>0.12821366521852626</v>
      </c>
      <c r="V28" s="37">
        <f>('COS CXCR4-CCR5 (L12+L5)(t1+t2)'!$X$2*'COS CXCR4-CCR5 (L12+L5)(t1+t2)'!$X$2)/(4*I28*0.001)</f>
        <v>9.9720371126490997E-3</v>
      </c>
      <c r="W28" s="37">
        <f>(D28)/(PI()*'COS CXCR4-CCR5 (L12+L5)(t1+t2)'!$W$2*'COS CXCR4-CCR5 (L12+L5)(t1+t2)'!$W$2)</f>
        <v>793.22250699136271</v>
      </c>
      <c r="X28" s="37">
        <f>(E28)/(PI()*'COS CXCR4-CCR5 (L12+L5)(t1+t2)'!$X$2*'COS CXCR4-CCR5 (L12+L5)(t1+t2)'!$X$2)</f>
        <v>1007.1998154455686</v>
      </c>
      <c r="Y28" s="39">
        <f>((D28*'COS CXCR4-CCR5 (L12+L5)(t1+t2)'!$Y$2)+(E28*'COS CXCR4-CCR5 (L12+L5)(t1+t2)'!$Z$2)+D28+E28)/(PI()*(AVERAGE('COS CXCR4-CCR5 (L12+L5)(t1+t2)'!$W$2:$X$2))*(AVERAGE('COS CXCR4-CCR5 (L12+L5)(t1+t2)'!$W$2:$X$2)))</f>
        <v>1784.6897206816664</v>
      </c>
    </row>
    <row r="29" spans="1:25" x14ac:dyDescent="0.25">
      <c r="P29" s="51" t="s">
        <v>1840</v>
      </c>
      <c r="Q29" s="47">
        <f>MEDIAN(Q7:Q28)</f>
        <v>9.1058109540029155E-3</v>
      </c>
    </row>
    <row r="30" spans="1:25" x14ac:dyDescent="0.25">
      <c r="Q30" s="47" t="s">
        <v>1841</v>
      </c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8">
    <cfRule type="cellIs" dxfId="1393" priority="5" operator="equal">
      <formula>2</formula>
    </cfRule>
    <cfRule type="cellIs" dxfId="1392" priority="6" operator="equal">
      <formula>1</formula>
    </cfRule>
  </conditionalFormatting>
  <conditionalFormatting sqref="B43:B59">
    <cfRule type="cellIs" dxfId="1391" priority="23" operator="equal">
      <formula>2</formula>
    </cfRule>
    <cfRule type="cellIs" dxfId="1390" priority="24" operator="equal">
      <formula>1</formula>
    </cfRule>
  </conditionalFormatting>
  <conditionalFormatting sqref="B149:B3259">
    <cfRule type="cellIs" dxfId="1389" priority="25" operator="equal">
      <formula>2</formula>
    </cfRule>
    <cfRule type="cellIs" dxfId="1388" priority="26" operator="equal">
      <formula>1</formula>
    </cfRule>
  </conditionalFormatting>
  <conditionalFormatting sqref="C2:C4">
    <cfRule type="cellIs" dxfId="1387" priority="31" operator="between">
      <formula>0.6</formula>
      <formula>1.5</formula>
    </cfRule>
  </conditionalFormatting>
  <conditionalFormatting sqref="C5:C6">
    <cfRule type="cellIs" dxfId="1386" priority="33" operator="between">
      <formula>0.5</formula>
      <formula>1.7</formula>
    </cfRule>
  </conditionalFormatting>
  <conditionalFormatting sqref="R3:S4">
    <cfRule type="cellIs" dxfId="1385" priority="32" operator="lessThan">
      <formula>100</formula>
    </cfRule>
  </conditionalFormatting>
  <conditionalFormatting sqref="R7:S28">
    <cfRule type="cellIs" dxfId="1384" priority="2" operator="lessThan">
      <formula>100</formula>
    </cfRule>
    <cfRule type="cellIs" dxfId="1383" priority="3" operator="lessThan">
      <formula>150</formula>
    </cfRule>
    <cfRule type="cellIs" dxfId="1382" priority="4" operator="lessThan">
      <formula>200</formula>
    </cfRule>
  </conditionalFormatting>
  <conditionalFormatting sqref="R43:S59">
    <cfRule type="cellIs" dxfId="1381" priority="20" operator="lessThan">
      <formula>100</formula>
    </cfRule>
    <cfRule type="cellIs" dxfId="1380" priority="21" operator="lessThan">
      <formula>150</formula>
    </cfRule>
    <cfRule type="cellIs" dxfId="1379" priority="22" operator="lessThan">
      <formula>200</formula>
    </cfRule>
  </conditionalFormatting>
  <conditionalFormatting sqref="Y7:Y28">
    <cfRule type="cellIs" dxfId="1378" priority="1" operator="lessThan">
      <formula>1000</formula>
    </cfRule>
  </conditionalFormatting>
  <conditionalFormatting sqref="Y43:Y59">
    <cfRule type="cellIs" dxfId="1377" priority="19" operator="lessThan">
      <formula>1000</formula>
    </cfRule>
  </conditionalFormatting>
  <conditionalFormatting sqref="AD4">
    <cfRule type="cellIs" dxfId="1376" priority="28" operator="greaterThan">
      <formula>2</formula>
    </cfRule>
    <cfRule type="cellIs" dxfId="1375" priority="29" operator="greaterThan">
      <formula>1</formula>
    </cfRule>
    <cfRule type="cellIs" dxfId="1374" priority="30" operator="greaterThan">
      <formula>10</formula>
    </cfRule>
  </conditionalFormatting>
  <conditionalFormatting sqref="AI5:AI6">
    <cfRule type="cellIs" dxfId="1373" priority="2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72FB-79C2-410A-8E68-548C82E63625}">
  <sheetPr codeName="Sheet11"/>
  <dimension ref="A1:AI238"/>
  <sheetViews>
    <sheetView zoomScale="80" zoomScaleNormal="80" workbookViewId="0">
      <selection activeCell="Q51" sqref="Q5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163.26575065975123</v>
      </c>
      <c r="E5" s="31">
        <f t="shared" si="1"/>
        <v>205.30577255697662</v>
      </c>
      <c r="F5" s="31">
        <f t="shared" si="1"/>
        <v>29722.755674725824</v>
      </c>
      <c r="G5" s="31">
        <f t="shared" si="1"/>
        <v>47.739571390229543</v>
      </c>
      <c r="H5" s="31">
        <f t="shared" si="1"/>
        <v>67.34873433325734</v>
      </c>
      <c r="I5" s="31">
        <f t="shared" si="1"/>
        <v>969.19534660938268</v>
      </c>
      <c r="J5" s="31">
        <f t="shared" si="1"/>
        <v>219311.44168292682</v>
      </c>
      <c r="K5" s="31">
        <f t="shared" si="1"/>
        <v>268347.67546341452</v>
      </c>
      <c r="L5" s="31">
        <f t="shared" si="1"/>
        <v>0.43626090114432664</v>
      </c>
      <c r="M5" s="31">
        <f t="shared" si="1"/>
        <v>0.3126878288474696</v>
      </c>
      <c r="N5" s="31">
        <f t="shared" si="1"/>
        <v>0.92587777046384467</v>
      </c>
      <c r="O5" s="31">
        <f t="shared" si="1"/>
        <v>1.1975667915352133</v>
      </c>
      <c r="P5" s="31">
        <f t="shared" si="1"/>
        <v>5.9772287787793932</v>
      </c>
      <c r="Q5" s="31">
        <f t="shared" si="1"/>
        <v>4.6273442041593033E-2</v>
      </c>
      <c r="R5" s="31">
        <f t="shared" si="1"/>
        <v>1488.2562077986192</v>
      </c>
      <c r="S5" s="31">
        <f t="shared" si="1"/>
        <v>1439.1813299445723</v>
      </c>
      <c r="T5" s="31">
        <f t="shared" si="1"/>
        <v>0.30699385240543431</v>
      </c>
      <c r="U5" s="31">
        <f t="shared" si="1"/>
        <v>0.23028453981064259</v>
      </c>
      <c r="V5" s="31">
        <f t="shared" si="1"/>
        <v>2.8478982731603642E-2</v>
      </c>
      <c r="W5" s="31">
        <f t="shared" si="1"/>
        <v>982.40269395494465</v>
      </c>
      <c r="X5" s="31">
        <f t="shared" si="1"/>
        <v>1481.8788457026408</v>
      </c>
      <c r="Y5" s="31">
        <f t="shared" si="1"/>
        <v>2423.9661075558474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106.88278494997394</v>
      </c>
      <c r="E6" s="31">
        <f t="shared" si="2"/>
        <v>81.767485004482552</v>
      </c>
      <c r="F6" s="31">
        <f t="shared" si="2"/>
        <v>23395.494082733912</v>
      </c>
      <c r="G6" s="31">
        <f t="shared" si="2"/>
        <v>15.275091759532552</v>
      </c>
      <c r="H6" s="31">
        <f t="shared" si="2"/>
        <v>48.848638242800249</v>
      </c>
      <c r="I6" s="31">
        <f t="shared" si="2"/>
        <v>600.3782320407031</v>
      </c>
      <c r="J6" s="31">
        <f t="shared" si="2"/>
        <v>102735.83147969237</v>
      </c>
      <c r="K6" s="31">
        <f t="shared" si="2"/>
        <v>145630.1179389348</v>
      </c>
      <c r="L6" s="31">
        <f t="shared" si="2"/>
        <v>7.1262896862012121E-2</v>
      </c>
      <c r="M6" s="31">
        <f t="shared" si="2"/>
        <v>0.19026115669147398</v>
      </c>
      <c r="N6" s="31">
        <f t="shared" si="2"/>
        <v>0.32684268636113994</v>
      </c>
      <c r="O6" s="31">
        <f t="shared" si="2"/>
        <v>1.5994711864420825</v>
      </c>
      <c r="P6" s="31">
        <f t="shared" si="2"/>
        <v>9.2547201425381189</v>
      </c>
      <c r="Q6" s="49">
        <f t="shared" si="2"/>
        <v>8.1027635085302613E-2</v>
      </c>
      <c r="R6" s="31">
        <f t="shared" si="2"/>
        <v>441.37300122648747</v>
      </c>
      <c r="S6" s="31">
        <f t="shared" si="2"/>
        <v>979.34661888654307</v>
      </c>
      <c r="T6" s="31">
        <f t="shared" si="2"/>
        <v>0.1130031647922641</v>
      </c>
      <c r="U6" s="31">
        <f t="shared" si="2"/>
        <v>0.13005439402028374</v>
      </c>
      <c r="V6" s="31">
        <f t="shared" si="2"/>
        <v>4.2602992382564847E-2</v>
      </c>
      <c r="W6" s="31">
        <f t="shared" si="2"/>
        <v>643.13510609513719</v>
      </c>
      <c r="X6" s="31">
        <f t="shared" si="2"/>
        <v>590.19045000706592</v>
      </c>
      <c r="Y6" s="31">
        <f t="shared" si="2"/>
        <v>1074.1972388609342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630</v>
      </c>
      <c r="B7">
        <v>0</v>
      </c>
      <c r="C7">
        <v>0.5886072832635062</v>
      </c>
      <c r="D7">
        <v>78.791259799684397</v>
      </c>
      <c r="E7">
        <v>133.860490755109</v>
      </c>
      <c r="F7">
        <v>9027.3961864976009</v>
      </c>
      <c r="G7">
        <v>43.787440575594601</v>
      </c>
      <c r="H7">
        <v>56.433258387652998</v>
      </c>
      <c r="I7">
        <v>1912.5562562078701</v>
      </c>
      <c r="J7">
        <v>141199.04000000001</v>
      </c>
      <c r="K7">
        <v>79173.784</v>
      </c>
      <c r="L7">
        <v>0.45460642904890702</v>
      </c>
      <c r="M7">
        <v>0.98637845653447498</v>
      </c>
      <c r="N7">
        <v>0.86155949101496998</v>
      </c>
      <c r="O7">
        <v>5.1005775013764701E-3</v>
      </c>
      <c r="P7" s="37">
        <v>1.1683365265140784</v>
      </c>
      <c r="Q7" s="41">
        <v>1.4828250360311643E-2</v>
      </c>
      <c r="R7" s="37">
        <v>1792.0647589463417</v>
      </c>
      <c r="S7" s="39">
        <v>591.46491659622279</v>
      </c>
      <c r="T7" s="37">
        <v>0.30202724402602088</v>
      </c>
      <c r="U7" s="38">
        <v>0.19536351993476514</v>
      </c>
      <c r="V7" s="37">
        <v>5.7645363184557347E-3</v>
      </c>
      <c r="W7" s="37">
        <v>474.10277767703252</v>
      </c>
      <c r="X7" s="37">
        <v>966.19314233027467</v>
      </c>
      <c r="Y7" s="39">
        <v>1398.5362503281019</v>
      </c>
    </row>
    <row r="8" spans="1:35" x14ac:dyDescent="0.25">
      <c r="A8" s="40" t="s">
        <v>631</v>
      </c>
      <c r="B8">
        <v>0</v>
      </c>
      <c r="C8">
        <v>0.8015965847066161</v>
      </c>
      <c r="D8">
        <v>140.768922099164</v>
      </c>
      <c r="E8">
        <v>175.610680964522</v>
      </c>
      <c r="F8">
        <v>8553.0435325283597</v>
      </c>
      <c r="G8">
        <v>37.286757646089903</v>
      </c>
      <c r="H8">
        <v>190.314261514387</v>
      </c>
      <c r="I8">
        <v>286.23508159054001</v>
      </c>
      <c r="J8">
        <v>306049.12</v>
      </c>
      <c r="K8">
        <v>205642.06</v>
      </c>
      <c r="L8">
        <v>0.464856569722363</v>
      </c>
      <c r="M8">
        <v>0.178734798145947</v>
      </c>
      <c r="N8">
        <v>1.0237987423661901</v>
      </c>
      <c r="O8">
        <v>0.28411082529665299</v>
      </c>
      <c r="P8" s="37">
        <v>2.8902607796231243</v>
      </c>
      <c r="Q8" s="41">
        <v>2.0531952198846092E-2</v>
      </c>
      <c r="R8" s="37">
        <v>2174.1241989791265</v>
      </c>
      <c r="S8" s="39">
        <v>1171.0111188598212</v>
      </c>
      <c r="T8" s="37">
        <v>0.3546835615347973</v>
      </c>
      <c r="U8" s="38">
        <v>5.7930498283580038E-2</v>
      </c>
      <c r="V8" s="37">
        <v>3.8517291237456661E-2</v>
      </c>
      <c r="W8" s="37">
        <v>847.03477451039294</v>
      </c>
      <c r="X8" s="37">
        <v>1267.5423099880948</v>
      </c>
      <c r="Y8" s="39">
        <v>2080.7180876461725</v>
      </c>
    </row>
    <row r="9" spans="1:35" x14ac:dyDescent="0.25">
      <c r="A9" s="40" t="s">
        <v>632</v>
      </c>
      <c r="B9">
        <v>0</v>
      </c>
      <c r="C9">
        <v>0.73519050088964277</v>
      </c>
      <c r="D9">
        <v>131.04443515749799</v>
      </c>
      <c r="E9">
        <v>178.24554996143601</v>
      </c>
      <c r="F9">
        <v>6856.8307461486302</v>
      </c>
      <c r="G9">
        <v>35.570508618825798</v>
      </c>
      <c r="H9">
        <v>126.31209595435701</v>
      </c>
      <c r="I9">
        <v>519.21271072684601</v>
      </c>
      <c r="J9">
        <v>281107.75</v>
      </c>
      <c r="K9">
        <v>191024.99</v>
      </c>
      <c r="L9">
        <v>0.47565205595195198</v>
      </c>
      <c r="M9">
        <v>0.52687999439231803</v>
      </c>
      <c r="N9">
        <v>0.81591076087546399</v>
      </c>
      <c r="O9">
        <v>2.9604259088924601E-2</v>
      </c>
      <c r="P9" s="37">
        <v>3.4065428007179301</v>
      </c>
      <c r="Q9" s="41">
        <v>2.5995325910815815E-2</v>
      </c>
      <c r="R9" s="37">
        <v>2145.1330585854016</v>
      </c>
      <c r="S9" s="39">
        <v>1071.6957031540414</v>
      </c>
      <c r="T9" s="37">
        <v>0.37179676404741174</v>
      </c>
      <c r="U9" s="38">
        <v>8.7283802209915773E-2</v>
      </c>
      <c r="V9" s="37">
        <v>2.123407184035633E-2</v>
      </c>
      <c r="W9" s="37">
        <v>788.52059054824804</v>
      </c>
      <c r="X9" s="37">
        <v>1286.5605605667092</v>
      </c>
      <c r="Y9" s="39">
        <v>2034.0921479544254</v>
      </c>
    </row>
    <row r="10" spans="1:35" x14ac:dyDescent="0.25">
      <c r="A10" s="40" t="s">
        <v>633</v>
      </c>
      <c r="B10">
        <v>0</v>
      </c>
      <c r="C10">
        <v>1.5633339840663436</v>
      </c>
      <c r="D10">
        <v>454.02818589113798</v>
      </c>
      <c r="E10">
        <v>290.42302573771099</v>
      </c>
      <c r="F10">
        <v>47149.784368925197</v>
      </c>
      <c r="G10">
        <v>56.556108220285203</v>
      </c>
      <c r="H10">
        <v>69.538956108667406</v>
      </c>
      <c r="I10">
        <v>687.22836645805</v>
      </c>
      <c r="J10">
        <v>260969.39</v>
      </c>
      <c r="K10">
        <v>200180.09</v>
      </c>
      <c r="L10">
        <v>0.52648974420572203</v>
      </c>
      <c r="M10">
        <v>0.33576252710889498</v>
      </c>
      <c r="N10">
        <v>0.76944164240622803</v>
      </c>
      <c r="O10">
        <v>1.3475864338293999</v>
      </c>
      <c r="P10" s="37">
        <v>2.7966244444505399</v>
      </c>
      <c r="Q10" s="41">
        <v>9.6294859450167993E-3</v>
      </c>
      <c r="R10" s="37">
        <v>574.78676018270914</v>
      </c>
      <c r="S10" s="39">
        <v>689.27072669777954</v>
      </c>
      <c r="T10" s="37">
        <v>0.23383857935360086</v>
      </c>
      <c r="U10" s="38">
        <v>0.15854422638688173</v>
      </c>
      <c r="V10" s="37">
        <v>1.6042702161469916E-2</v>
      </c>
      <c r="W10" s="37">
        <v>2731.9784532181679</v>
      </c>
      <c r="X10" s="37">
        <v>2096.247625118433</v>
      </c>
      <c r="Y10" s="39">
        <v>4895.9954636976036</v>
      </c>
    </row>
    <row r="11" spans="1:35" x14ac:dyDescent="0.25">
      <c r="A11" s="40" t="s">
        <v>634</v>
      </c>
      <c r="B11">
        <v>0</v>
      </c>
      <c r="C11">
        <v>0.49192253884330422</v>
      </c>
      <c r="D11">
        <v>201.07961280868099</v>
      </c>
      <c r="E11">
        <v>408.76275618819</v>
      </c>
      <c r="F11">
        <v>11566.3817385518</v>
      </c>
      <c r="G11">
        <v>39.696630459435603</v>
      </c>
      <c r="H11">
        <v>56.938364893238102</v>
      </c>
      <c r="I11">
        <v>1990.2013318126701</v>
      </c>
      <c r="J11">
        <v>202402.92</v>
      </c>
      <c r="K11">
        <v>239341.57</v>
      </c>
      <c r="L11">
        <v>0.56050335164325504</v>
      </c>
      <c r="M11">
        <v>0.35503222163465498</v>
      </c>
      <c r="N11">
        <v>0.597692976026309</v>
      </c>
      <c r="O11">
        <v>2.5107973299664401</v>
      </c>
      <c r="P11" s="37">
        <v>7.106272177665633</v>
      </c>
      <c r="Q11" s="41">
        <v>3.5340590119531209E-2</v>
      </c>
      <c r="R11" s="37">
        <v>1006.5810112364703</v>
      </c>
      <c r="S11" s="39">
        <v>585.52685237744538</v>
      </c>
      <c r="T11" s="37">
        <v>0.33315170196911542</v>
      </c>
      <c r="U11" s="38">
        <v>0.1936304286340563</v>
      </c>
      <c r="V11" s="37">
        <v>5.5396405498123434E-3</v>
      </c>
      <c r="W11" s="37">
        <v>1209.9362696977682</v>
      </c>
      <c r="X11" s="37">
        <v>2950.4132970166747</v>
      </c>
      <c r="Y11" s="39">
        <v>4010.7201459803155</v>
      </c>
    </row>
    <row r="12" spans="1:35" x14ac:dyDescent="0.25">
      <c r="A12" s="40" t="s">
        <v>635</v>
      </c>
      <c r="B12">
        <v>0</v>
      </c>
      <c r="C12">
        <v>0.6776100272883615</v>
      </c>
      <c r="D12">
        <v>122.047202963307</v>
      </c>
      <c r="E12">
        <v>180.114222116387</v>
      </c>
      <c r="F12">
        <v>803.47315454857903</v>
      </c>
      <c r="G12">
        <v>80.119902609810396</v>
      </c>
      <c r="H12">
        <v>52.128452711545698</v>
      </c>
      <c r="I12">
        <v>332.33364401563603</v>
      </c>
      <c r="J12">
        <v>153502.62</v>
      </c>
      <c r="K12">
        <v>172361.3</v>
      </c>
      <c r="L12">
        <v>0.37270014115556999</v>
      </c>
      <c r="M12">
        <v>0.318249437067954</v>
      </c>
      <c r="N12">
        <v>1.60062683414763</v>
      </c>
      <c r="O12">
        <v>3.64258456702325</v>
      </c>
      <c r="P12" s="37">
        <v>27.359267573248779</v>
      </c>
      <c r="Q12" s="41">
        <v>0.22416955824439691</v>
      </c>
      <c r="R12" s="37">
        <v>1257.7315683846514</v>
      </c>
      <c r="S12" s="39">
        <v>956.95552508131652</v>
      </c>
      <c r="T12" s="37">
        <v>0.16506510329158394</v>
      </c>
      <c r="U12" s="38">
        <v>0.21149678201666863</v>
      </c>
      <c r="V12" s="37">
        <v>3.3174492557489249E-2</v>
      </c>
      <c r="W12" s="37">
        <v>734.38244393762284</v>
      </c>
      <c r="X12" s="37">
        <v>1300.0484703389827</v>
      </c>
      <c r="Y12" s="39">
        <v>1987.2100997158966</v>
      </c>
    </row>
    <row r="13" spans="1:35" x14ac:dyDescent="0.25">
      <c r="A13" s="40" t="s">
        <v>636</v>
      </c>
      <c r="B13">
        <v>0</v>
      </c>
      <c r="C13">
        <v>0.88422930188395277</v>
      </c>
      <c r="D13">
        <v>153.04483257392201</v>
      </c>
      <c r="E13">
        <v>173.08274250564</v>
      </c>
      <c r="F13">
        <v>969.34936412863601</v>
      </c>
      <c r="G13">
        <v>57.491616596133298</v>
      </c>
      <c r="H13">
        <v>43.392200673357401</v>
      </c>
      <c r="I13">
        <v>174.16683523206601</v>
      </c>
      <c r="J13">
        <v>163790.67000000001</v>
      </c>
      <c r="K13">
        <v>173258</v>
      </c>
      <c r="L13">
        <v>0.36279031572152198</v>
      </c>
      <c r="M13">
        <v>3.5835185328720598E-2</v>
      </c>
      <c r="N13">
        <v>1.15312830529791</v>
      </c>
      <c r="O13">
        <v>1.00169795177331E-4</v>
      </c>
      <c r="P13" s="37">
        <v>27.327009567930858</v>
      </c>
      <c r="Q13" s="41">
        <v>0.17855558471555497</v>
      </c>
      <c r="R13" s="37">
        <v>1070.2136573012856</v>
      </c>
      <c r="S13" s="39">
        <v>1001.0125648104651</v>
      </c>
      <c r="T13" s="37">
        <v>0.23003353850532482</v>
      </c>
      <c r="U13" s="38">
        <v>0.25407791789572209</v>
      </c>
      <c r="V13" s="37">
        <v>6.3301374141121081E-2</v>
      </c>
      <c r="W13" s="37">
        <v>920.90138445410992</v>
      </c>
      <c r="X13" s="37">
        <v>1249.2958745430526</v>
      </c>
      <c r="Y13" s="39">
        <v>2144.827093077914</v>
      </c>
    </row>
    <row r="14" spans="1:35" x14ac:dyDescent="0.25">
      <c r="A14" s="40" t="s">
        <v>637</v>
      </c>
      <c r="B14">
        <v>0</v>
      </c>
      <c r="C14">
        <v>0.5920767200313124</v>
      </c>
      <c r="D14">
        <v>120.311756987913</v>
      </c>
      <c r="E14">
        <v>203.202985217102</v>
      </c>
      <c r="F14">
        <v>7359.9100697637596</v>
      </c>
      <c r="G14">
        <v>46.7449506770824</v>
      </c>
      <c r="H14">
        <v>145.41743255441199</v>
      </c>
      <c r="I14">
        <v>1917.48946089786</v>
      </c>
      <c r="J14">
        <v>143714.14000000001</v>
      </c>
      <c r="K14">
        <v>250824.67</v>
      </c>
      <c r="L14">
        <v>0.415989853359156</v>
      </c>
      <c r="M14">
        <v>0.29897816884614298</v>
      </c>
      <c r="N14">
        <v>1.26138600705862</v>
      </c>
      <c r="O14">
        <v>4.9999999999999796</v>
      </c>
      <c r="P14" s="37">
        <v>3.3217400681423248</v>
      </c>
      <c r="Q14" s="41">
        <v>2.7609438606037814E-2</v>
      </c>
      <c r="R14" s="37">
        <v>1194.5145146075633</v>
      </c>
      <c r="S14" s="39">
        <v>1234.355242035539</v>
      </c>
      <c r="T14" s="37">
        <v>0.28291825766079604</v>
      </c>
      <c r="U14" s="38">
        <v>7.5816219598531881E-2</v>
      </c>
      <c r="V14" s="37">
        <v>5.7497056567067479E-3</v>
      </c>
      <c r="W14" s="37">
        <v>723.93991821161569</v>
      </c>
      <c r="X14" s="37">
        <v>1466.7011133029987</v>
      </c>
      <c r="Y14" s="39">
        <v>2127.6434043400145</v>
      </c>
    </row>
    <row r="15" spans="1:35" x14ac:dyDescent="0.25">
      <c r="A15" s="40" t="s">
        <v>638</v>
      </c>
      <c r="B15">
        <v>0</v>
      </c>
      <c r="C15">
        <v>0.91974667600810578</v>
      </c>
      <c r="D15">
        <v>104.451916575556</v>
      </c>
      <c r="E15">
        <v>113.565962563626</v>
      </c>
      <c r="F15">
        <v>1404.02442849061</v>
      </c>
      <c r="G15">
        <v>50.763826911146197</v>
      </c>
      <c r="H15">
        <v>26.368161539798599</v>
      </c>
      <c r="I15">
        <v>58.885352529393302</v>
      </c>
      <c r="J15">
        <v>165198.01</v>
      </c>
      <c r="K15">
        <v>254021.65</v>
      </c>
      <c r="L15">
        <v>0.44328354728611902</v>
      </c>
      <c r="M15">
        <v>0.238220355851784</v>
      </c>
      <c r="N15">
        <v>0.84722726359809897</v>
      </c>
      <c r="O15">
        <v>9.5907663419739803E-2</v>
      </c>
      <c r="P15" s="37">
        <v>8.4487008963732659</v>
      </c>
      <c r="Q15" s="41">
        <v>8.0886030370365111E-2</v>
      </c>
      <c r="R15" s="37">
        <v>1581.5699262971677</v>
      </c>
      <c r="S15" s="39">
        <v>2236.7762687493873</v>
      </c>
      <c r="T15" s="37">
        <v>0.26052015391093752</v>
      </c>
      <c r="U15" s="38">
        <v>0.4181178874894062</v>
      </c>
      <c r="V15" s="37">
        <v>0.18722822444676276</v>
      </c>
      <c r="W15" s="37">
        <v>628.50808462843156</v>
      </c>
      <c r="X15" s="37">
        <v>819.70903895647234</v>
      </c>
      <c r="Y15" s="39">
        <v>1433.8274027856294</v>
      </c>
    </row>
    <row r="16" spans="1:35" x14ac:dyDescent="0.25">
      <c r="A16" s="40" t="s">
        <v>639</v>
      </c>
      <c r="B16">
        <v>0</v>
      </c>
      <c r="C16">
        <v>0.65657978629716129</v>
      </c>
      <c r="D16">
        <v>149.16539422087999</v>
      </c>
      <c r="E16">
        <v>227.18548047619799</v>
      </c>
      <c r="F16">
        <v>10931.501408190001</v>
      </c>
      <c r="G16">
        <v>42.965127824460403</v>
      </c>
      <c r="H16">
        <v>54.604519287196503</v>
      </c>
      <c r="I16">
        <v>1631.90342368902</v>
      </c>
      <c r="J16">
        <v>246905</v>
      </c>
      <c r="K16">
        <v>275844.75</v>
      </c>
      <c r="L16">
        <v>0.422114700632781</v>
      </c>
      <c r="M16">
        <v>0.29971383150013697</v>
      </c>
      <c r="N16">
        <v>0.88333471968444799</v>
      </c>
      <c r="O16">
        <v>0.13655235994068701</v>
      </c>
      <c r="P16" s="37">
        <v>3.1000509894370674</v>
      </c>
      <c r="Q16" s="41">
        <v>2.0782642017132993E-2</v>
      </c>
      <c r="R16" s="37">
        <v>1655.2431701041189</v>
      </c>
      <c r="S16" s="39">
        <v>1214.1830077424336</v>
      </c>
      <c r="T16" s="37">
        <v>0.30780776573114021</v>
      </c>
      <c r="U16" s="38">
        <v>0.20190636496611564</v>
      </c>
      <c r="V16" s="37">
        <v>6.7559144983453095E-3</v>
      </c>
      <c r="W16" s="37">
        <v>897.55802754269519</v>
      </c>
      <c r="X16" s="37">
        <v>1639.8046356686709</v>
      </c>
      <c r="Y16" s="39">
        <v>2475.1281836776234</v>
      </c>
    </row>
    <row r="17" spans="1:25" x14ac:dyDescent="0.25">
      <c r="A17" s="40" t="s">
        <v>640</v>
      </c>
      <c r="B17">
        <v>0</v>
      </c>
      <c r="C17">
        <v>0.57317227086106526</v>
      </c>
      <c r="D17">
        <v>136.27877596810501</v>
      </c>
      <c r="E17">
        <v>237.76233236715399</v>
      </c>
      <c r="F17">
        <v>1459.1838042731899</v>
      </c>
      <c r="G17">
        <v>42.122609196175901</v>
      </c>
      <c r="H17">
        <v>145.59366109705101</v>
      </c>
      <c r="I17">
        <v>1056.5911728121</v>
      </c>
      <c r="J17">
        <v>204922.4</v>
      </c>
      <c r="K17">
        <v>310082.2</v>
      </c>
      <c r="L17">
        <v>0.43662733809538901</v>
      </c>
      <c r="M17">
        <v>0.31982590692495799</v>
      </c>
      <c r="N17">
        <v>1.05232180599847</v>
      </c>
      <c r="O17">
        <v>1.11951191146923</v>
      </c>
      <c r="P17" s="37">
        <v>22.205536774345372</v>
      </c>
      <c r="Q17" s="41">
        <v>0.16294200337947273</v>
      </c>
      <c r="R17" s="37">
        <v>1503.7000335838097</v>
      </c>
      <c r="S17" s="39">
        <v>1304.1687340161573</v>
      </c>
      <c r="T17" s="37">
        <v>0.31396440658288166</v>
      </c>
      <c r="U17" s="38">
        <v>7.5724450617742647E-2</v>
      </c>
      <c r="V17" s="37">
        <v>1.0434499439037657E-2</v>
      </c>
      <c r="W17" s="37">
        <v>820.01666668570533</v>
      </c>
      <c r="X17" s="37">
        <v>1716.1474139360862</v>
      </c>
      <c r="Y17" s="39">
        <v>2459.9376574846115</v>
      </c>
    </row>
    <row r="18" spans="1:25" x14ac:dyDescent="0.25">
      <c r="A18" s="40" t="s">
        <v>641</v>
      </c>
      <c r="B18">
        <v>0</v>
      </c>
      <c r="C18">
        <v>1.8892695767328669</v>
      </c>
      <c r="D18">
        <v>161.850418734106</v>
      </c>
      <c r="E18">
        <v>85.668250167874703</v>
      </c>
      <c r="F18">
        <v>932.63887660984994</v>
      </c>
      <c r="G18">
        <v>68.650759925204596</v>
      </c>
      <c r="H18">
        <v>62.5009803952589</v>
      </c>
      <c r="I18">
        <v>1115.7151527200799</v>
      </c>
      <c r="J18">
        <v>395970.84</v>
      </c>
      <c r="K18">
        <v>218365.47</v>
      </c>
      <c r="L18">
        <v>0.37164488144312602</v>
      </c>
      <c r="M18">
        <v>0.202470493419008</v>
      </c>
      <c r="N18">
        <v>0.86232851151425005</v>
      </c>
      <c r="O18">
        <v>1.13303461994232</v>
      </c>
      <c r="P18" s="37">
        <v>14.866892759488715</v>
      </c>
      <c r="Q18" s="41">
        <v>0.17354028745020111</v>
      </c>
      <c r="R18" s="37">
        <v>2446.5234201866101</v>
      </c>
      <c r="S18" s="39">
        <v>2548.9661522453544</v>
      </c>
      <c r="T18" s="37">
        <v>0.19264171313483952</v>
      </c>
      <c r="U18" s="38">
        <v>0.17639723297582569</v>
      </c>
      <c r="V18" s="37">
        <v>9.8815544210557518E-3</v>
      </c>
      <c r="W18" s="37">
        <v>973.88635852650555</v>
      </c>
      <c r="X18" s="37">
        <v>618.34582676872344</v>
      </c>
      <c r="Y18" s="39">
        <v>1627.8437877386953</v>
      </c>
    </row>
    <row r="19" spans="1:25" x14ac:dyDescent="0.25">
      <c r="A19" s="40" t="s">
        <v>642</v>
      </c>
      <c r="B19">
        <v>0</v>
      </c>
      <c r="C19">
        <v>0.69912964122205323</v>
      </c>
      <c r="D19">
        <v>241.993735211852</v>
      </c>
      <c r="E19">
        <v>346.13571066570103</v>
      </c>
      <c r="F19">
        <v>11260.8062904981</v>
      </c>
      <c r="G19">
        <v>65.674011647561301</v>
      </c>
      <c r="H19">
        <v>40.825414278283397</v>
      </c>
      <c r="I19">
        <v>677.73284250953895</v>
      </c>
      <c r="J19">
        <v>288178.96000000002</v>
      </c>
      <c r="K19">
        <v>468708.89</v>
      </c>
      <c r="L19">
        <v>0.40999463863480401</v>
      </c>
      <c r="M19">
        <v>0.18649185967299101</v>
      </c>
      <c r="N19">
        <v>1.0151373885055299</v>
      </c>
      <c r="O19">
        <v>1.3512155869885001</v>
      </c>
      <c r="P19" s="37">
        <v>7.4384259309105651</v>
      </c>
      <c r="Q19" s="41">
        <v>3.0738092969219383E-2</v>
      </c>
      <c r="R19" s="37">
        <v>1190.8529770314733</v>
      </c>
      <c r="S19" s="39">
        <v>1354.1188486404992</v>
      </c>
      <c r="T19" s="37">
        <v>0.20137341496620895</v>
      </c>
      <c r="U19" s="38">
        <v>0.27005237288834122</v>
      </c>
      <c r="V19" s="37">
        <v>1.6267471942448802E-2</v>
      </c>
      <c r="W19" s="37">
        <v>1456.1247318048202</v>
      </c>
      <c r="X19" s="37">
        <v>2498.3768405021497</v>
      </c>
      <c r="Y19" s="39">
        <v>3867.9218384012356</v>
      </c>
    </row>
    <row r="20" spans="1:25" x14ac:dyDescent="0.25">
      <c r="A20" s="40" t="s">
        <v>643</v>
      </c>
      <c r="B20">
        <v>0</v>
      </c>
      <c r="C20">
        <v>1.2159741900152587</v>
      </c>
      <c r="D20">
        <v>447.98634254425798</v>
      </c>
      <c r="E20">
        <v>368.41764095226102</v>
      </c>
      <c r="F20">
        <v>56017.202456652303</v>
      </c>
      <c r="G20">
        <v>42.006142105983997</v>
      </c>
      <c r="H20">
        <v>50.8246058928952</v>
      </c>
      <c r="I20">
        <v>1344.00141146688</v>
      </c>
      <c r="J20">
        <v>571416.51</v>
      </c>
      <c r="K20">
        <v>553723.30000000005</v>
      </c>
      <c r="L20">
        <v>0.34383939787309797</v>
      </c>
      <c r="M20">
        <v>0.26507186359428597</v>
      </c>
      <c r="N20">
        <v>0.91802681748985104</v>
      </c>
      <c r="O20">
        <v>0.59351457347848602</v>
      </c>
      <c r="P20" s="37">
        <v>2.9463461983254944</v>
      </c>
      <c r="Q20" s="41">
        <v>7.9972994526265832E-3</v>
      </c>
      <c r="R20" s="37">
        <v>1275.5221660435952</v>
      </c>
      <c r="S20" s="39">
        <v>1502.977160835115</v>
      </c>
      <c r="T20" s="37">
        <v>0.31483491072882958</v>
      </c>
      <c r="U20" s="38">
        <v>0.21692248874951311</v>
      </c>
      <c r="V20" s="37">
        <v>8.2031163850988902E-3</v>
      </c>
      <c r="W20" s="37">
        <v>2695.6234727250553</v>
      </c>
      <c r="X20" s="37">
        <v>2659.2058358189315</v>
      </c>
      <c r="Y20" s="39">
        <v>5369.2036997266587</v>
      </c>
    </row>
    <row r="21" spans="1:25" x14ac:dyDescent="0.25">
      <c r="A21" s="40" t="s">
        <v>644</v>
      </c>
      <c r="B21">
        <v>0</v>
      </c>
      <c r="C21">
        <v>2.6782143902464322</v>
      </c>
      <c r="D21">
        <v>573.94473953519503</v>
      </c>
      <c r="E21">
        <v>214.30126789901399</v>
      </c>
      <c r="F21">
        <v>5105.7729105070703</v>
      </c>
      <c r="G21">
        <v>17.913425335082799</v>
      </c>
      <c r="H21">
        <v>24.8092029433965</v>
      </c>
      <c r="I21">
        <v>296.55232604528499</v>
      </c>
      <c r="J21">
        <v>553018.74</v>
      </c>
      <c r="K21">
        <v>246664.07</v>
      </c>
      <c r="L21">
        <v>0.68841996024976204</v>
      </c>
      <c r="M21">
        <v>0.98426425455826305</v>
      </c>
      <c r="N21">
        <v>0.57868864301801604</v>
      </c>
      <c r="O21">
        <v>5.0068535070285801E-3</v>
      </c>
      <c r="P21" s="37">
        <v>24.089807271539307</v>
      </c>
      <c r="Q21" s="41">
        <v>0.11241094141772058</v>
      </c>
      <c r="R21" s="37">
        <v>963.54004472252541</v>
      </c>
      <c r="S21" s="39">
        <v>1151.0154485704511</v>
      </c>
      <c r="T21" s="37">
        <v>0.73827309699945065</v>
      </c>
      <c r="U21" s="38">
        <v>0.44439154394254887</v>
      </c>
      <c r="V21" s="37">
        <v>3.7177250123192181E-2</v>
      </c>
      <c r="W21" s="37">
        <v>3453.5403538229357</v>
      </c>
      <c r="X21" s="37">
        <v>1546.8075327432468</v>
      </c>
      <c r="Y21" s="39">
        <v>5184.0185312233571</v>
      </c>
    </row>
    <row r="22" spans="1:25" x14ac:dyDescent="0.25">
      <c r="A22" s="40" t="s">
        <v>645</v>
      </c>
      <c r="B22">
        <v>0</v>
      </c>
      <c r="C22">
        <v>1.0702373940024965</v>
      </c>
      <c r="D22">
        <v>87.661296466817603</v>
      </c>
      <c r="E22">
        <v>81.908272835599604</v>
      </c>
      <c r="F22">
        <v>1277.5150355877699</v>
      </c>
      <c r="G22">
        <v>45.673218635147101</v>
      </c>
      <c r="H22">
        <v>39.2247775581979</v>
      </c>
      <c r="I22">
        <v>168.791811091342</v>
      </c>
      <c r="J22">
        <v>181931.92</v>
      </c>
      <c r="K22">
        <v>181904.1</v>
      </c>
      <c r="L22">
        <v>0.511494933626778</v>
      </c>
      <c r="M22">
        <v>0.17714932829827701</v>
      </c>
      <c r="N22">
        <v>0.58968348840965301</v>
      </c>
      <c r="O22">
        <v>1.1080312909107899</v>
      </c>
      <c r="P22" s="37">
        <v>5.6204312185045708</v>
      </c>
      <c r="Q22" s="41">
        <v>6.861860254074087E-2</v>
      </c>
      <c r="R22" s="37">
        <v>2075.3961820410291</v>
      </c>
      <c r="S22" s="39">
        <v>2220.8269531589908</v>
      </c>
      <c r="T22" s="37">
        <v>0.28955699631431081</v>
      </c>
      <c r="U22" s="38">
        <v>0.28107233963639894</v>
      </c>
      <c r="V22" s="37">
        <v>6.5317149740361513E-2</v>
      </c>
      <c r="W22" s="37">
        <v>527.47556334737692</v>
      </c>
      <c r="X22" s="37">
        <v>591.2066440773375</v>
      </c>
      <c r="Y22" s="39">
        <v>1115.1997996877444</v>
      </c>
    </row>
    <row r="23" spans="1:25" x14ac:dyDescent="0.25">
      <c r="A23" s="40" t="s">
        <v>646</v>
      </c>
      <c r="B23">
        <v>0</v>
      </c>
      <c r="C23">
        <v>0.43206349659139315</v>
      </c>
      <c r="D23">
        <v>132.63906101005</v>
      </c>
      <c r="E23">
        <v>306.98974122196699</v>
      </c>
      <c r="F23">
        <v>1200.6870047452401</v>
      </c>
      <c r="G23">
        <v>54.172178056523698</v>
      </c>
      <c r="H23">
        <v>19.0581861261382</v>
      </c>
      <c r="I23">
        <v>90.827938538359206</v>
      </c>
      <c r="J23">
        <v>263263.28999999998</v>
      </c>
      <c r="K23">
        <v>647245.64</v>
      </c>
      <c r="L23">
        <v>0.36653976596975402</v>
      </c>
      <c r="M23">
        <v>0.29998569120658097</v>
      </c>
      <c r="N23">
        <v>0.90399278896480795</v>
      </c>
      <c r="O23">
        <v>2.7425008750847E-2</v>
      </c>
      <c r="P23" s="37">
        <v>33.912943885021562</v>
      </c>
      <c r="Q23" s="41">
        <v>0.25567840745232656</v>
      </c>
      <c r="R23" s="37">
        <v>1984.8096631206749</v>
      </c>
      <c r="S23" s="39">
        <v>2108.3624404634847</v>
      </c>
      <c r="T23" s="37">
        <v>0.24412900633607396</v>
      </c>
      <c r="U23" s="38">
        <v>0.57849156929364176</v>
      </c>
      <c r="V23" s="37">
        <v>0.1213833560181907</v>
      </c>
      <c r="W23" s="37">
        <v>798.11577341462919</v>
      </c>
      <c r="X23" s="37">
        <v>2215.8247072098793</v>
      </c>
      <c r="Y23" s="39">
        <v>2891.2850000328422</v>
      </c>
    </row>
    <row r="24" spans="1:25" x14ac:dyDescent="0.25">
      <c r="A24" s="40" t="s">
        <v>647</v>
      </c>
      <c r="B24">
        <v>0</v>
      </c>
      <c r="C24">
        <v>0.60158936224983617</v>
      </c>
      <c r="D24">
        <v>211.29637431724601</v>
      </c>
      <c r="E24">
        <v>351.23023706242998</v>
      </c>
      <c r="F24">
        <v>55131.511581875202</v>
      </c>
      <c r="G24">
        <v>69.279002132675799</v>
      </c>
      <c r="H24">
        <v>28.505188874540501</v>
      </c>
      <c r="I24">
        <v>1394.83427061118</v>
      </c>
      <c r="J24">
        <v>281744.57</v>
      </c>
      <c r="K24">
        <v>711926.34</v>
      </c>
      <c r="L24">
        <v>0.35374795212378002</v>
      </c>
      <c r="M24">
        <v>0.18245002592911899</v>
      </c>
      <c r="N24">
        <v>1.3522052090003001</v>
      </c>
      <c r="O24">
        <v>0.37657072970931299</v>
      </c>
      <c r="P24" s="37">
        <v>1.3461208211507922</v>
      </c>
      <c r="Q24" s="41">
        <v>6.3707710342899241E-3</v>
      </c>
      <c r="R24" s="37">
        <v>1333.4093919518998</v>
      </c>
      <c r="S24" s="39">
        <v>2026.9506007065602</v>
      </c>
      <c r="T24" s="37">
        <v>0.19089478186583694</v>
      </c>
      <c r="U24" s="38">
        <v>0.38677168737678536</v>
      </c>
      <c r="V24" s="37">
        <v>7.9041648404359396E-3</v>
      </c>
      <c r="W24" s="37">
        <v>1271.4125682414028</v>
      </c>
      <c r="X24" s="37">
        <v>2535.1486799013132</v>
      </c>
      <c r="Y24" s="39">
        <v>3699.5409430499608</v>
      </c>
    </row>
    <row r="25" spans="1:25" x14ac:dyDescent="0.25">
      <c r="A25" s="40" t="s">
        <v>648</v>
      </c>
      <c r="B25">
        <v>0</v>
      </c>
      <c r="C25">
        <v>1.9125655141180835</v>
      </c>
      <c r="D25">
        <v>136.84613726409401</v>
      </c>
      <c r="E25">
        <v>71.551084788431993</v>
      </c>
      <c r="F25">
        <v>663.16553193897596</v>
      </c>
      <c r="G25">
        <v>38.933190432742101</v>
      </c>
      <c r="H25">
        <v>198.69514222552399</v>
      </c>
      <c r="I25">
        <v>199.253428341546</v>
      </c>
      <c r="J25">
        <v>252265.25</v>
      </c>
      <c r="K25">
        <v>473490.25</v>
      </c>
      <c r="L25">
        <v>0.465073008963031</v>
      </c>
      <c r="M25">
        <v>0.25620731791796802</v>
      </c>
      <c r="N25">
        <v>0.726361765743892</v>
      </c>
      <c r="O25">
        <v>4.9198403653017797</v>
      </c>
      <c r="P25" s="37">
        <v>14.764774552929568</v>
      </c>
      <c r="Q25" s="41">
        <v>0.20635290990468197</v>
      </c>
      <c r="R25" s="37">
        <v>1843.4225111751832</v>
      </c>
      <c r="S25" s="39">
        <v>6617.5132270887871</v>
      </c>
      <c r="T25" s="37">
        <v>0.3396844659531939</v>
      </c>
      <c r="U25" s="38">
        <v>5.5487013303457337E-2</v>
      </c>
      <c r="V25" s="37">
        <v>5.5331544815890095E-2</v>
      </c>
      <c r="W25" s="37">
        <v>823.43059314225252</v>
      </c>
      <c r="X25" s="37">
        <v>516.44937993951351</v>
      </c>
      <c r="Y25" s="39">
        <v>1370.5557031520186</v>
      </c>
    </row>
    <row r="26" spans="1:25" x14ac:dyDescent="0.25">
      <c r="A26" s="40" t="s">
        <v>649</v>
      </c>
      <c r="B26">
        <v>0</v>
      </c>
      <c r="C26">
        <v>1.2612602813572578</v>
      </c>
      <c r="D26">
        <v>165.05799288104001</v>
      </c>
      <c r="E26">
        <v>130.86751031549099</v>
      </c>
      <c r="F26">
        <v>1170.0947264649201</v>
      </c>
      <c r="G26">
        <v>30.972604843783799</v>
      </c>
      <c r="H26">
        <v>38.417764394138104</v>
      </c>
      <c r="I26">
        <v>56.317404181765397</v>
      </c>
      <c r="J26">
        <v>221446.23</v>
      </c>
      <c r="K26">
        <v>237735.21</v>
      </c>
      <c r="L26">
        <v>0.53524189860059501</v>
      </c>
      <c r="M26">
        <v>0.23091604991133399</v>
      </c>
      <c r="N26">
        <v>0.713832308212626</v>
      </c>
      <c r="O26">
        <v>0.33934028616612699</v>
      </c>
      <c r="P26" s="37">
        <v>18.460666557547587</v>
      </c>
      <c r="Q26" s="41">
        <v>0.14106378667282071</v>
      </c>
      <c r="R26" s="37">
        <v>1341.6268193664509</v>
      </c>
      <c r="S26" s="39">
        <v>1816.6098631117529</v>
      </c>
      <c r="T26" s="37">
        <v>0.42699024078545517</v>
      </c>
      <c r="U26" s="38">
        <v>0.2869766154764129</v>
      </c>
      <c r="V26" s="37">
        <v>0.1957654149757439</v>
      </c>
      <c r="W26" s="37">
        <v>993.18697405838896</v>
      </c>
      <c r="X26" s="37">
        <v>944.59007514013592</v>
      </c>
      <c r="Y26" s="39">
        <v>1946.1986206894373</v>
      </c>
    </row>
    <row r="27" spans="1:25" x14ac:dyDescent="0.25">
      <c r="A27" s="40" t="s">
        <v>652</v>
      </c>
      <c r="B27">
        <v>0</v>
      </c>
      <c r="C27">
        <v>0.46040830600170063</v>
      </c>
      <c r="D27">
        <v>63.940452987001201</v>
      </c>
      <c r="E27">
        <v>138.87771387591999</v>
      </c>
      <c r="F27">
        <v>36084.188307259501</v>
      </c>
      <c r="G27">
        <v>55.843416746987899</v>
      </c>
      <c r="H27">
        <v>73.674826625575704</v>
      </c>
      <c r="I27">
        <v>403.90279059694501</v>
      </c>
      <c r="J27">
        <v>65877.5</v>
      </c>
      <c r="K27">
        <v>94048</v>
      </c>
      <c r="L27">
        <v>0.33975206350590398</v>
      </c>
      <c r="M27">
        <v>0.18354214123405299</v>
      </c>
      <c r="N27">
        <v>2.00998275983806</v>
      </c>
      <c r="O27">
        <v>4.9999999999999796</v>
      </c>
      <c r="P27" s="37">
        <v>0.24608850445553701</v>
      </c>
      <c r="Q27" s="41">
        <v>3.8487138104192921E-3</v>
      </c>
      <c r="R27" s="37">
        <v>1030.2945462928233</v>
      </c>
      <c r="S27" s="39">
        <v>677.20008758228118</v>
      </c>
      <c r="T27" s="37">
        <v>0.23682290179197057</v>
      </c>
      <c r="U27" s="38">
        <v>0.14964405761048302</v>
      </c>
      <c r="V27" s="37">
        <v>2.7296171892513259E-2</v>
      </c>
      <c r="W27" s="37">
        <v>384.74250118775745</v>
      </c>
      <c r="X27" s="37">
        <v>1002.407013544425</v>
      </c>
      <c r="Y27" s="39">
        <v>1333.8642068211057</v>
      </c>
    </row>
    <row r="28" spans="1:25" x14ac:dyDescent="0.25">
      <c r="A28" s="40" t="s">
        <v>653</v>
      </c>
      <c r="B28">
        <v>0</v>
      </c>
      <c r="C28">
        <v>0.68646168736004654</v>
      </c>
      <c r="D28">
        <v>143.888481204529</v>
      </c>
      <c r="E28">
        <v>209.60890294968499</v>
      </c>
      <c r="F28">
        <v>55436.027128433998</v>
      </c>
      <c r="G28">
        <v>54.436664164992699</v>
      </c>
      <c r="H28">
        <v>44.580343407836097</v>
      </c>
      <c r="I28">
        <v>1395.7942422220699</v>
      </c>
      <c r="J28">
        <v>273871.96999999997</v>
      </c>
      <c r="K28">
        <v>202906.5</v>
      </c>
      <c r="L28">
        <v>0.46426820620027598</v>
      </c>
      <c r="M28">
        <v>0.67416064850877699</v>
      </c>
      <c r="N28">
        <v>0.76139875702392601</v>
      </c>
      <c r="O28">
        <v>1.78065664642547E-2</v>
      </c>
      <c r="P28" s="37">
        <v>0.54405606344232427</v>
      </c>
      <c r="Q28" s="41">
        <v>3.7810953238778065E-3</v>
      </c>
      <c r="R28" s="37">
        <v>1903.3627133134244</v>
      </c>
      <c r="S28" s="39">
        <v>968.02424488957013</v>
      </c>
      <c r="T28" s="37">
        <v>0.24294288055410959</v>
      </c>
      <c r="U28" s="38">
        <v>0.24730630491424346</v>
      </c>
      <c r="V28" s="37">
        <v>7.8987286711030349E-3</v>
      </c>
      <c r="W28" s="37">
        <v>865.80578592385871</v>
      </c>
      <c r="X28" s="37">
        <v>1512.9384589801239</v>
      </c>
      <c r="Y28" s="39">
        <v>2324.8287627354462</v>
      </c>
    </row>
    <row r="29" spans="1:25" x14ac:dyDescent="0.25">
      <c r="A29" s="40" t="s">
        <v>654</v>
      </c>
      <c r="B29">
        <v>0</v>
      </c>
      <c r="C29">
        <v>0.49956761974853714</v>
      </c>
      <c r="D29">
        <v>88.829837666553701</v>
      </c>
      <c r="E29">
        <v>177.81344137409701</v>
      </c>
      <c r="F29">
        <v>44004.229420273601</v>
      </c>
      <c r="G29">
        <v>42.756299625821804</v>
      </c>
      <c r="H29">
        <v>87.141950082693398</v>
      </c>
      <c r="I29">
        <v>621.30292187025805</v>
      </c>
      <c r="J29">
        <v>157618.14000000001</v>
      </c>
      <c r="K29">
        <v>129624.41</v>
      </c>
      <c r="L29">
        <v>0.42823241341322998</v>
      </c>
      <c r="M29">
        <v>0.18555359034784999</v>
      </c>
      <c r="N29">
        <v>0.61573876040859798</v>
      </c>
      <c r="O29">
        <v>0.32472898525093402</v>
      </c>
      <c r="P29" s="37">
        <v>0.35894593179525541</v>
      </c>
      <c r="Q29" s="41">
        <v>4.040826159591262E-3</v>
      </c>
      <c r="R29" s="37">
        <v>1774.3828441031426</v>
      </c>
      <c r="S29" s="39">
        <v>728.99106500777202</v>
      </c>
      <c r="T29" s="37">
        <v>0.3093111451584325</v>
      </c>
      <c r="U29" s="38">
        <v>0.12651771035118928</v>
      </c>
      <c r="V29" s="37">
        <v>1.7744967248524007E-2</v>
      </c>
      <c r="W29" s="37">
        <v>534.50690959102667</v>
      </c>
      <c r="X29" s="37">
        <v>1283.4416391323573</v>
      </c>
      <c r="Y29" s="39">
        <v>1753.6196653533527</v>
      </c>
    </row>
    <row r="30" spans="1:25" x14ac:dyDescent="0.25">
      <c r="A30" s="40" t="s">
        <v>655</v>
      </c>
      <c r="B30">
        <v>0</v>
      </c>
      <c r="C30">
        <v>0.70882820917822364</v>
      </c>
      <c r="D30">
        <v>110.00401226339</v>
      </c>
      <c r="E30">
        <v>155.19135784807801</v>
      </c>
      <c r="F30">
        <v>22883.792397375601</v>
      </c>
      <c r="G30">
        <v>33.552644137917298</v>
      </c>
      <c r="H30">
        <v>56.312832848433999</v>
      </c>
      <c r="I30">
        <v>1531.94489090663</v>
      </c>
      <c r="J30">
        <v>173832.6</v>
      </c>
      <c r="K30">
        <v>140617.79999999999</v>
      </c>
      <c r="L30">
        <v>0.44580765912498099</v>
      </c>
      <c r="M30">
        <v>0.397564608300357</v>
      </c>
      <c r="N30">
        <v>1.0383331082620799</v>
      </c>
      <c r="O30">
        <v>0.13038974264779599</v>
      </c>
      <c r="P30" s="37">
        <v>0.7460158585361909</v>
      </c>
      <c r="Q30" s="41">
        <v>6.7817149864493583E-3</v>
      </c>
      <c r="R30" s="37">
        <v>1580.2387242365392</v>
      </c>
      <c r="S30" s="39">
        <v>906.0929806262501</v>
      </c>
      <c r="T30" s="37">
        <v>0.39415671520965589</v>
      </c>
      <c r="U30" s="38">
        <v>0.19578130671695718</v>
      </c>
      <c r="V30" s="37">
        <v>7.1967340766907247E-3</v>
      </c>
      <c r="W30" s="37">
        <v>661.91615545028321</v>
      </c>
      <c r="X30" s="37">
        <v>1120.1574479213073</v>
      </c>
      <c r="Y30" s="39">
        <v>1744.0972743109428</v>
      </c>
    </row>
    <row r="31" spans="1:25" x14ac:dyDescent="0.25">
      <c r="A31" s="40" t="s">
        <v>656</v>
      </c>
      <c r="B31">
        <v>0</v>
      </c>
      <c r="C31">
        <v>0.50036987024988533</v>
      </c>
      <c r="D31">
        <v>98.409009488048696</v>
      </c>
      <c r="E31">
        <v>196.67253233873399</v>
      </c>
      <c r="F31">
        <v>54799.251551112502</v>
      </c>
      <c r="G31">
        <v>47.163106382046401</v>
      </c>
      <c r="H31">
        <v>43.100455750879398</v>
      </c>
      <c r="I31">
        <v>1452.3956702313301</v>
      </c>
      <c r="J31">
        <v>153177</v>
      </c>
      <c r="K31">
        <v>141287.20000000001</v>
      </c>
      <c r="L31">
        <v>0.47389876463525898</v>
      </c>
      <c r="M31">
        <v>0.30061643230652202</v>
      </c>
      <c r="N31">
        <v>0.96118452678023203</v>
      </c>
      <c r="O31">
        <v>4.8471701553400803E-2</v>
      </c>
      <c r="P31" s="37">
        <v>0.35318637669546998</v>
      </c>
      <c r="Q31" s="41">
        <v>3.5889638411446749E-3</v>
      </c>
      <c r="R31" s="37">
        <v>1556.5343132388973</v>
      </c>
      <c r="S31" s="39">
        <v>718.38806527724751</v>
      </c>
      <c r="T31" s="37">
        <v>0.28040985877542546</v>
      </c>
      <c r="U31" s="38">
        <v>0.25579775916348751</v>
      </c>
      <c r="V31" s="37">
        <v>7.5909066833309913E-3</v>
      </c>
      <c r="W31" s="37">
        <v>592.14670339509178</v>
      </c>
      <c r="X31" s="37">
        <v>1419.5648839959254</v>
      </c>
      <c r="Y31" s="39">
        <v>1940.6481816905093</v>
      </c>
    </row>
    <row r="32" spans="1:25" x14ac:dyDescent="0.25">
      <c r="A32" s="40" t="s">
        <v>657</v>
      </c>
      <c r="B32">
        <v>0</v>
      </c>
      <c r="C32">
        <v>0.51554877211871919</v>
      </c>
      <c r="D32">
        <v>92.907355366175096</v>
      </c>
      <c r="E32">
        <v>180.21060351741201</v>
      </c>
      <c r="F32">
        <v>48024.619962406498</v>
      </c>
      <c r="G32">
        <v>37.012023985006003</v>
      </c>
      <c r="H32">
        <v>117.56107455953</v>
      </c>
      <c r="I32">
        <v>1148.6434953606399</v>
      </c>
      <c r="J32">
        <v>150936</v>
      </c>
      <c r="K32">
        <v>124109.25</v>
      </c>
      <c r="L32">
        <v>0.46138805919551201</v>
      </c>
      <c r="M32">
        <v>0.23637529546268901</v>
      </c>
      <c r="N32">
        <v>0.50612426883499095</v>
      </c>
      <c r="O32">
        <v>3.8454332743937401</v>
      </c>
      <c r="P32" s="37">
        <v>0.34863140186952774</v>
      </c>
      <c r="Q32" s="41">
        <v>3.7524628754684632E-3</v>
      </c>
      <c r="R32" s="37">
        <v>1624.586120282049</v>
      </c>
      <c r="S32" s="39">
        <v>688.69005251407702</v>
      </c>
      <c r="T32" s="37">
        <v>0.35731631443223966</v>
      </c>
      <c r="U32" s="38">
        <v>9.3781041397484097E-2</v>
      </c>
      <c r="V32" s="37">
        <v>9.5982783557560444E-3</v>
      </c>
      <c r="W32" s="37">
        <v>559.04214956983344</v>
      </c>
      <c r="X32" s="37">
        <v>1300.7441427378606</v>
      </c>
      <c r="Y32" s="39">
        <v>1796.2013720451205</v>
      </c>
    </row>
    <row r="33" spans="1:25" x14ac:dyDescent="0.25">
      <c r="A33" s="40" t="s">
        <v>658</v>
      </c>
      <c r="B33">
        <v>0</v>
      </c>
      <c r="C33">
        <v>0.67844849221929648</v>
      </c>
      <c r="D33">
        <v>219.32329635205701</v>
      </c>
      <c r="E33">
        <v>323.271845788353</v>
      </c>
      <c r="F33">
        <v>52230.399125521501</v>
      </c>
      <c r="G33">
        <v>39.732521651798699</v>
      </c>
      <c r="H33">
        <v>39.892944784725202</v>
      </c>
      <c r="I33">
        <v>978.00240993859495</v>
      </c>
      <c r="J33">
        <v>258504.08</v>
      </c>
      <c r="K33">
        <v>236102.12</v>
      </c>
      <c r="L33">
        <v>0.50353405470815904</v>
      </c>
      <c r="M33" s="36">
        <v>1.4276899655552E-8</v>
      </c>
      <c r="N33">
        <v>0.53806899783149498</v>
      </c>
      <c r="O33">
        <v>1.3188681762944601E-3</v>
      </c>
      <c r="P33" s="37">
        <v>1.3574670694306608</v>
      </c>
      <c r="Q33" s="41">
        <v>6.189342819522734E-3</v>
      </c>
      <c r="R33" s="37">
        <v>1178.643966690388</v>
      </c>
      <c r="S33" s="39">
        <v>730.35163153235658</v>
      </c>
      <c r="T33" s="37">
        <v>0.33285075928225921</v>
      </c>
      <c r="U33" s="38">
        <v>0.27636465694609269</v>
      </c>
      <c r="V33" s="37">
        <v>1.1272978356660916E-2</v>
      </c>
      <c r="W33" s="37">
        <v>1319.7121644475815</v>
      </c>
      <c r="X33" s="37">
        <v>2333.3474929549793</v>
      </c>
      <c r="Y33" s="39">
        <v>3568.458635094868</v>
      </c>
    </row>
    <row r="34" spans="1:25" x14ac:dyDescent="0.25">
      <c r="A34" s="40" t="s">
        <v>659</v>
      </c>
      <c r="B34">
        <v>0</v>
      </c>
      <c r="C34">
        <v>0.98312680661680829</v>
      </c>
      <c r="D34">
        <v>246.753380402511</v>
      </c>
      <c r="E34">
        <v>250.988355461136</v>
      </c>
      <c r="F34">
        <v>55980.705775098701</v>
      </c>
      <c r="G34">
        <v>55.036653377703701</v>
      </c>
      <c r="H34">
        <v>35.497676232973298</v>
      </c>
      <c r="I34">
        <v>1386.4962381119501</v>
      </c>
      <c r="J34">
        <v>162126.25</v>
      </c>
      <c r="K34">
        <v>235422.25</v>
      </c>
      <c r="L34">
        <v>0.45358490126678003</v>
      </c>
      <c r="M34">
        <v>0.37857739098500998</v>
      </c>
      <c r="N34">
        <v>1.29144918021544</v>
      </c>
      <c r="O34">
        <v>0.511853255343517</v>
      </c>
      <c r="P34" s="37">
        <v>1.1063137610396292</v>
      </c>
      <c r="Q34" s="41">
        <v>4.4834796558206385E-3</v>
      </c>
      <c r="R34" s="37">
        <v>657.03760465423068</v>
      </c>
      <c r="S34" s="39">
        <v>937.98076634855556</v>
      </c>
      <c r="T34" s="37">
        <v>0.24029440724238652</v>
      </c>
      <c r="U34" s="38">
        <v>0.31058371054043893</v>
      </c>
      <c r="V34" s="37">
        <v>7.9516984589970488E-3</v>
      </c>
      <c r="W34" s="37">
        <v>1484.7644694024364</v>
      </c>
      <c r="X34" s="37">
        <v>1811.6116748365307</v>
      </c>
      <c r="Y34" s="39">
        <v>3273.4734564396672</v>
      </c>
    </row>
    <row r="35" spans="1:25" x14ac:dyDescent="0.25">
      <c r="A35" s="40" t="s">
        <v>660</v>
      </c>
      <c r="B35">
        <v>0</v>
      </c>
      <c r="C35">
        <v>0.51117347881603326</v>
      </c>
      <c r="D35">
        <v>138.91298537425001</v>
      </c>
      <c r="E35">
        <v>271.75311539244302</v>
      </c>
      <c r="F35">
        <v>44438.558620561998</v>
      </c>
      <c r="G35">
        <v>28.800164710626198</v>
      </c>
      <c r="H35">
        <v>86.983065236439799</v>
      </c>
      <c r="I35">
        <v>643.61461651509001</v>
      </c>
      <c r="J35">
        <v>152130.45000000001</v>
      </c>
      <c r="K35">
        <v>331892.84999999998</v>
      </c>
      <c r="L35">
        <v>0.44562911313757902</v>
      </c>
      <c r="M35">
        <v>0.26274978295495499</v>
      </c>
      <c r="N35">
        <v>0.31106240320826301</v>
      </c>
      <c r="O35">
        <v>1.0136510116119399</v>
      </c>
      <c r="P35" s="37">
        <v>0.84948832085769166</v>
      </c>
      <c r="Q35" s="41">
        <v>6.1152549458861416E-3</v>
      </c>
      <c r="R35" s="37">
        <v>1095.1492374175127</v>
      </c>
      <c r="S35" s="39">
        <v>1221.3028340841952</v>
      </c>
      <c r="T35" s="37">
        <v>0.45919876267653648</v>
      </c>
      <c r="U35" s="38">
        <v>0.12674880989801332</v>
      </c>
      <c r="V35" s="37">
        <v>1.7129816068652801E-2</v>
      </c>
      <c r="W35" s="37">
        <v>835.86723183228924</v>
      </c>
      <c r="X35" s="37">
        <v>1961.4898691759429</v>
      </c>
      <c r="Y35" s="39">
        <v>2700.8074337724624</v>
      </c>
    </row>
    <row r="36" spans="1:25" ht="15.75" customHeight="1" x14ac:dyDescent="0.25">
      <c r="A36" s="40" t="s">
        <v>661</v>
      </c>
      <c r="B36">
        <v>0</v>
      </c>
      <c r="C36">
        <v>0.71093813283857088</v>
      </c>
      <c r="D36">
        <v>131.960858666353</v>
      </c>
      <c r="E36">
        <v>185.61510850384599</v>
      </c>
      <c r="F36">
        <v>63909.411100396603</v>
      </c>
      <c r="G36">
        <v>35.150266831119701</v>
      </c>
      <c r="H36">
        <v>59.411732850323503</v>
      </c>
      <c r="I36">
        <v>1561.0375268356199</v>
      </c>
      <c r="J36">
        <v>204735</v>
      </c>
      <c r="K36">
        <v>190885</v>
      </c>
      <c r="L36">
        <v>0.366835934651013</v>
      </c>
      <c r="M36">
        <v>0.26810203353599399</v>
      </c>
      <c r="N36">
        <v>0.94146059336158505</v>
      </c>
      <c r="O36">
        <v>0.16171698354335601</v>
      </c>
      <c r="P36" s="37">
        <v>0.38326012832660566</v>
      </c>
      <c r="Q36" s="41">
        <v>2.9043470329003567E-3</v>
      </c>
      <c r="R36" s="37">
        <v>1551.4827810998681</v>
      </c>
      <c r="S36" s="39">
        <v>1028.3915007707728</v>
      </c>
      <c r="T36" s="37">
        <v>0.37624180958681852</v>
      </c>
      <c r="U36" s="38">
        <v>0.18556940642979355</v>
      </c>
      <c r="V36" s="37">
        <v>7.0626104821123557E-3</v>
      </c>
      <c r="W36" s="37">
        <v>794.03489419285654</v>
      </c>
      <c r="X36" s="37">
        <v>1339.7533800873282</v>
      </c>
      <c r="Y36" s="39">
        <v>2088.5861562944892</v>
      </c>
    </row>
    <row r="37" spans="1:25" x14ac:dyDescent="0.25">
      <c r="A37" s="40" t="s">
        <v>662</v>
      </c>
      <c r="B37">
        <v>0</v>
      </c>
      <c r="C37">
        <v>0.69580747691641986</v>
      </c>
      <c r="D37">
        <v>131.364683909154</v>
      </c>
      <c r="E37">
        <v>188.79458509316001</v>
      </c>
      <c r="F37">
        <v>56127.779502774603</v>
      </c>
      <c r="G37">
        <v>64.969152373231594</v>
      </c>
      <c r="H37">
        <v>111.39924022647899</v>
      </c>
      <c r="I37">
        <v>1342.1795191214601</v>
      </c>
      <c r="J37">
        <v>100662.12</v>
      </c>
      <c r="K37">
        <v>140536.14000000001</v>
      </c>
      <c r="L37">
        <v>0.42749083574359198</v>
      </c>
      <c r="M37">
        <v>0.30214997834113899</v>
      </c>
      <c r="N37">
        <v>0.66973798575466004</v>
      </c>
      <c r="O37">
        <v>1.75586088318004</v>
      </c>
      <c r="P37" s="37">
        <v>0.44186570739533421</v>
      </c>
      <c r="Q37" s="41">
        <v>3.3636567625809459E-3</v>
      </c>
      <c r="R37" s="37">
        <v>766.27992398332469</v>
      </c>
      <c r="S37" s="39">
        <v>744.38649779416585</v>
      </c>
      <c r="T37" s="37">
        <v>0.20355814285563814</v>
      </c>
      <c r="U37" s="38">
        <v>9.8968359008425405E-2</v>
      </c>
      <c r="V37" s="37">
        <v>8.214251404474229E-3</v>
      </c>
      <c r="W37" s="37">
        <v>790.44759137414826</v>
      </c>
      <c r="X37" s="37">
        <v>1362.7025599346882</v>
      </c>
      <c r="Y37" s="39">
        <v>2105.5756296862023</v>
      </c>
    </row>
    <row r="38" spans="1:25" x14ac:dyDescent="0.25">
      <c r="A38" s="40" t="s">
        <v>663</v>
      </c>
      <c r="B38">
        <v>0</v>
      </c>
      <c r="C38">
        <v>0.66121727462982904</v>
      </c>
      <c r="D38">
        <v>160.693042554112</v>
      </c>
      <c r="E38">
        <v>243.02608041218099</v>
      </c>
      <c r="F38">
        <v>55456.617172000202</v>
      </c>
      <c r="G38">
        <v>55.277297340052399</v>
      </c>
      <c r="H38">
        <v>50.0634117909851</v>
      </c>
      <c r="I38">
        <v>1380.9269138707</v>
      </c>
      <c r="J38">
        <v>150232.25</v>
      </c>
      <c r="K38">
        <v>310939</v>
      </c>
      <c r="L38">
        <v>0.40156257201726597</v>
      </c>
      <c r="M38">
        <v>0.48443487937361501</v>
      </c>
      <c r="N38">
        <v>1.2044694598493999</v>
      </c>
      <c r="O38">
        <v>0.13028235877312599</v>
      </c>
      <c r="P38" s="37">
        <v>0.7042009100611194</v>
      </c>
      <c r="Q38" s="41">
        <v>4.3822737989666592E-3</v>
      </c>
      <c r="R38" s="37">
        <v>934.90201947860055</v>
      </c>
      <c r="S38" s="39">
        <v>1279.4470431841564</v>
      </c>
      <c r="T38" s="37">
        <v>0.23924831054317</v>
      </c>
      <c r="U38" s="38">
        <v>0.2202207082096084</v>
      </c>
      <c r="V38" s="37">
        <v>7.9837679237471215E-3</v>
      </c>
      <c r="W38" s="37">
        <v>966.92219444095315</v>
      </c>
      <c r="X38" s="37">
        <v>1754.1406801744693</v>
      </c>
      <c r="Y38" s="39">
        <v>2655.1195884632334</v>
      </c>
    </row>
    <row r="39" spans="1:25" x14ac:dyDescent="0.25">
      <c r="A39" s="40" t="s">
        <v>664</v>
      </c>
      <c r="B39">
        <v>0</v>
      </c>
      <c r="C39">
        <v>0.87703881871375544</v>
      </c>
      <c r="D39">
        <v>93.138878668175806</v>
      </c>
      <c r="E39">
        <v>106.19698544788599</v>
      </c>
      <c r="F39">
        <v>39149.025313405204</v>
      </c>
      <c r="G39">
        <v>55.961498411127401</v>
      </c>
      <c r="H39">
        <v>21.8510054870098</v>
      </c>
      <c r="I39">
        <v>1893.60233600681</v>
      </c>
      <c r="J39">
        <v>157717.25</v>
      </c>
      <c r="K39">
        <v>163518.25</v>
      </c>
      <c r="L39">
        <v>0.47874851457184098</v>
      </c>
      <c r="M39">
        <v>0.47903210680340103</v>
      </c>
      <c r="N39">
        <v>0.97884024172116002</v>
      </c>
      <c r="O39">
        <v>1.7688538273642199E-2</v>
      </c>
      <c r="P39" s="37">
        <v>0.25265170878136367</v>
      </c>
      <c r="Q39" s="41">
        <v>2.7126342124160776E-3</v>
      </c>
      <c r="R39" s="37">
        <v>1693.3556883575588</v>
      </c>
      <c r="S39" s="39">
        <v>1539.7635753064126</v>
      </c>
      <c r="T39" s="37">
        <v>0.23632319318616274</v>
      </c>
      <c r="U39" s="38">
        <v>0.50455344064392127</v>
      </c>
      <c r="V39" s="37">
        <v>5.8222361635069031E-3</v>
      </c>
      <c r="W39" s="37">
        <v>560.4352716096962</v>
      </c>
      <c r="X39" s="37">
        <v>766.52041612195615</v>
      </c>
      <c r="Y39" s="39">
        <v>1310.9623185770909</v>
      </c>
    </row>
    <row r="40" spans="1:25" x14ac:dyDescent="0.25">
      <c r="A40" s="40" t="s">
        <v>665</v>
      </c>
      <c r="B40">
        <v>0</v>
      </c>
      <c r="C40">
        <v>0.26143042030753993</v>
      </c>
      <c r="D40">
        <v>77.072459949465895</v>
      </c>
      <c r="E40">
        <v>294.81060336742701</v>
      </c>
      <c r="F40">
        <v>47772.633712820701</v>
      </c>
      <c r="G40">
        <v>81.626224677648494</v>
      </c>
      <c r="H40">
        <v>35.987283425642097</v>
      </c>
      <c r="I40">
        <v>972.63610694514705</v>
      </c>
      <c r="J40">
        <v>153612.79</v>
      </c>
      <c r="K40">
        <v>384538.7</v>
      </c>
      <c r="L40">
        <v>0.33887352362616102</v>
      </c>
      <c r="M40">
        <v>0.234226953761805</v>
      </c>
      <c r="N40">
        <v>1.0884068650882801</v>
      </c>
      <c r="O40">
        <v>0.89356254535097701</v>
      </c>
      <c r="P40" s="37">
        <v>0.4756233151662323</v>
      </c>
      <c r="Q40" s="41">
        <v>6.1711189117109313E-3</v>
      </c>
      <c r="R40" s="37">
        <v>1993.0957192844153</v>
      </c>
      <c r="S40" s="39">
        <v>1304.3584443967352</v>
      </c>
      <c r="T40" s="37">
        <v>0.16201900862409199</v>
      </c>
      <c r="U40" s="38">
        <v>0.3063582174181097</v>
      </c>
      <c r="V40" s="37">
        <v>1.1335174502854197E-2</v>
      </c>
      <c r="W40" s="37">
        <v>463.76041501737717</v>
      </c>
      <c r="X40" s="37">
        <v>2127.9167710580577</v>
      </c>
      <c r="Y40" s="39">
        <v>2445.7449495470992</v>
      </c>
    </row>
    <row r="41" spans="1:25" x14ac:dyDescent="0.25">
      <c r="A41" s="40" t="s">
        <v>666</v>
      </c>
      <c r="B41">
        <v>0</v>
      </c>
      <c r="C41">
        <v>0.44138325840406262</v>
      </c>
      <c r="D41">
        <v>100.645844278583</v>
      </c>
      <c r="E41">
        <v>228.023701312312</v>
      </c>
      <c r="F41">
        <v>35828.311475677903</v>
      </c>
      <c r="G41">
        <v>34.105611100665499</v>
      </c>
      <c r="H41">
        <v>51.053828247914701</v>
      </c>
      <c r="I41">
        <v>409.10185519692197</v>
      </c>
      <c r="J41">
        <v>201072.48</v>
      </c>
      <c r="K41">
        <v>209709.54</v>
      </c>
      <c r="L41">
        <v>0.41560128307940197</v>
      </c>
      <c r="M41">
        <v>0.33749238185868402</v>
      </c>
      <c r="N41">
        <v>0.96879947257607801</v>
      </c>
      <c r="O41">
        <v>3.8226990402214902</v>
      </c>
      <c r="P41" s="37">
        <v>0.64054478117631819</v>
      </c>
      <c r="Q41" s="41">
        <v>6.3643440597837319E-3</v>
      </c>
      <c r="R41" s="37">
        <v>1997.8219810391849</v>
      </c>
      <c r="S41" s="39">
        <v>919.68308028107981</v>
      </c>
      <c r="T41" s="37">
        <v>0.3877661057286243</v>
      </c>
      <c r="U41" s="38">
        <v>0.21594854643344624</v>
      </c>
      <c r="V41" s="37">
        <v>2.6949278914154745E-2</v>
      </c>
      <c r="W41" s="37">
        <v>605.60618595817152</v>
      </c>
      <c r="X41" s="37">
        <v>1645.85483927276</v>
      </c>
      <c r="Y41" s="39">
        <v>2161.5447448164459</v>
      </c>
    </row>
    <row r="42" spans="1:25" x14ac:dyDescent="0.25">
      <c r="A42" s="40" t="s">
        <v>667</v>
      </c>
      <c r="B42">
        <v>0</v>
      </c>
      <c r="C42">
        <v>1.0432665888172317</v>
      </c>
      <c r="D42">
        <v>281.72603592332399</v>
      </c>
      <c r="E42">
        <v>270.04222980314302</v>
      </c>
      <c r="F42">
        <v>44577.111808563903</v>
      </c>
      <c r="G42">
        <v>82.4263171698435</v>
      </c>
      <c r="H42">
        <v>52.096208383848499</v>
      </c>
      <c r="I42">
        <v>1502.7112258146999</v>
      </c>
      <c r="J42">
        <v>255716.39</v>
      </c>
      <c r="K42">
        <v>515888.86</v>
      </c>
      <c r="L42">
        <v>0.34786976651014201</v>
      </c>
      <c r="M42">
        <v>0.22656171007044101</v>
      </c>
      <c r="N42">
        <v>1.58749692422926</v>
      </c>
      <c r="O42">
        <v>0.16206945153067201</v>
      </c>
      <c r="P42" s="37">
        <v>1.7066589522679467</v>
      </c>
      <c r="Q42" s="41">
        <v>6.3199705968658201E-3</v>
      </c>
      <c r="R42" s="37">
        <v>907.67752139740855</v>
      </c>
      <c r="S42" s="39">
        <v>1910.4006820565646</v>
      </c>
      <c r="T42" s="37">
        <v>0.16044632896492556</v>
      </c>
      <c r="U42" s="38">
        <v>0.21162768543090563</v>
      </c>
      <c r="V42" s="37">
        <v>7.3367389626192202E-3</v>
      </c>
      <c r="W42" s="37">
        <v>1695.2019362904307</v>
      </c>
      <c r="X42" s="37">
        <v>1949.1408488311906</v>
      </c>
      <c r="Y42" s="39">
        <v>3628.7870632896547</v>
      </c>
    </row>
    <row r="43" spans="1:25" x14ac:dyDescent="0.25">
      <c r="A43" s="40" t="s">
        <v>668</v>
      </c>
      <c r="B43">
        <v>0</v>
      </c>
      <c r="C43">
        <v>0.35578290530863804</v>
      </c>
      <c r="D43">
        <v>55.905059039539303</v>
      </c>
      <c r="E43">
        <v>157.132504697049</v>
      </c>
      <c r="F43">
        <v>27807.6474558466</v>
      </c>
      <c r="G43">
        <v>52.989019938908498</v>
      </c>
      <c r="H43">
        <v>39.837075807871699</v>
      </c>
      <c r="I43">
        <v>1337.923314803</v>
      </c>
      <c r="J43">
        <v>98315.589000000007</v>
      </c>
      <c r="K43">
        <v>380469.52</v>
      </c>
      <c r="L43">
        <v>0.31364055190439399</v>
      </c>
      <c r="M43">
        <v>0.18866968534723999</v>
      </c>
      <c r="N43">
        <v>1.02631991594815</v>
      </c>
      <c r="O43">
        <v>0.53955571567391802</v>
      </c>
      <c r="P43" s="37">
        <v>0.31590237779256142</v>
      </c>
      <c r="Q43" s="41">
        <v>5.650693930385386E-3</v>
      </c>
      <c r="R43" s="37">
        <v>1758.617031966025</v>
      </c>
      <c r="S43" s="39">
        <v>2421.3291879585586</v>
      </c>
      <c r="T43" s="37">
        <v>0.24958000761756338</v>
      </c>
      <c r="U43" s="38">
        <v>0.27675224088163336</v>
      </c>
      <c r="V43" s="37">
        <v>8.2403825974311194E-3</v>
      </c>
      <c r="W43" s="37">
        <v>336.39192778778551</v>
      </c>
      <c r="X43" s="37">
        <v>1134.1684736029847</v>
      </c>
      <c r="Y43" s="39">
        <v>1401.0736087988735</v>
      </c>
    </row>
    <row r="44" spans="1:25" x14ac:dyDescent="0.25">
      <c r="A44" s="40" t="s">
        <v>669</v>
      </c>
      <c r="B44">
        <v>0</v>
      </c>
      <c r="C44">
        <v>0.77776618082078919</v>
      </c>
      <c r="D44">
        <v>98.7787769587691</v>
      </c>
      <c r="E44">
        <v>127.00317832607</v>
      </c>
      <c r="F44">
        <v>64238.797330982001</v>
      </c>
      <c r="G44">
        <v>36.7169130503896</v>
      </c>
      <c r="H44">
        <v>20.234874218131999</v>
      </c>
      <c r="I44">
        <v>1556.1458583900401</v>
      </c>
      <c r="J44">
        <v>150114.06</v>
      </c>
      <c r="K44">
        <v>114885.18</v>
      </c>
      <c r="L44">
        <v>0.40128322379257703</v>
      </c>
      <c r="M44">
        <v>0.29952412020833802</v>
      </c>
      <c r="N44">
        <v>0.74869319759841602</v>
      </c>
      <c r="O44">
        <v>7.8369165923394296E-2</v>
      </c>
      <c r="P44" s="37">
        <v>0.19529037195836729</v>
      </c>
      <c r="Q44" s="41">
        <v>1.9770478838777561E-3</v>
      </c>
      <c r="R44" s="37">
        <v>1519.6995207043167</v>
      </c>
      <c r="S44" s="39">
        <v>904.58507821782177</v>
      </c>
      <c r="T44" s="37">
        <v>0.36018823210573991</v>
      </c>
      <c r="U44" s="38">
        <v>0.5448514224081884</v>
      </c>
      <c r="V44" s="37">
        <v>7.0848114529612673E-3</v>
      </c>
      <c r="W44" s="37">
        <v>594.37166826313489</v>
      </c>
      <c r="X44" s="37">
        <v>916.69766979480755</v>
      </c>
      <c r="Y44" s="39">
        <v>1484.8890183692326</v>
      </c>
    </row>
    <row r="45" spans="1:25" x14ac:dyDescent="0.25">
      <c r="A45" s="40" t="s">
        <v>670</v>
      </c>
      <c r="B45">
        <v>0</v>
      </c>
      <c r="C45">
        <v>1.1223554257745549</v>
      </c>
      <c r="D45">
        <v>151.44450191326001</v>
      </c>
      <c r="E45">
        <v>134.934530038687</v>
      </c>
      <c r="F45">
        <v>49800.188276235902</v>
      </c>
      <c r="G45">
        <v>30.5117501923236</v>
      </c>
      <c r="H45">
        <v>69.911020462756994</v>
      </c>
      <c r="I45">
        <v>1315.38395328101</v>
      </c>
      <c r="J45">
        <v>248091.65</v>
      </c>
      <c r="K45">
        <v>239277.85</v>
      </c>
      <c r="L45">
        <v>0.42994993489752698</v>
      </c>
      <c r="M45">
        <v>0.217968591402013</v>
      </c>
      <c r="N45">
        <v>0.83997190939635502</v>
      </c>
      <c r="O45">
        <v>1.97956729272851</v>
      </c>
      <c r="P45" s="37">
        <v>0.41034167540206218</v>
      </c>
      <c r="Q45" s="41">
        <v>3.0410427581762309E-3</v>
      </c>
      <c r="R45" s="37">
        <v>1638.1687474009109</v>
      </c>
      <c r="S45" s="39">
        <v>1773.2884972541631</v>
      </c>
      <c r="T45" s="37">
        <v>0.43343957382448861</v>
      </c>
      <c r="U45" s="38">
        <v>0.15770045876920419</v>
      </c>
      <c r="V45" s="37">
        <v>8.3815831662686323E-3</v>
      </c>
      <c r="W45" s="37">
        <v>911.27187461570247</v>
      </c>
      <c r="X45" s="37">
        <v>973.94546255958608</v>
      </c>
      <c r="Y45" s="39">
        <v>1883.4148154142233</v>
      </c>
    </row>
    <row r="46" spans="1:25" x14ac:dyDescent="0.25">
      <c r="A46" s="40" t="s">
        <v>671</v>
      </c>
      <c r="B46">
        <v>0</v>
      </c>
      <c r="C46">
        <v>0.99832300638795812</v>
      </c>
      <c r="D46">
        <v>108.38329674194399</v>
      </c>
      <c r="E46">
        <v>108.565360157417</v>
      </c>
      <c r="F46">
        <v>45449.646702017999</v>
      </c>
      <c r="G46">
        <v>26.152508193864399</v>
      </c>
      <c r="H46">
        <v>46.785107978143301</v>
      </c>
      <c r="I46">
        <v>523.77240201514701</v>
      </c>
      <c r="J46">
        <v>186768.17</v>
      </c>
      <c r="K46">
        <v>232194.61</v>
      </c>
      <c r="L46">
        <v>0.44010300590920798</v>
      </c>
      <c r="M46">
        <v>0.226238556201419</v>
      </c>
      <c r="N46">
        <v>0.56130306390858598</v>
      </c>
      <c r="O46">
        <v>0.56923813583679195</v>
      </c>
      <c r="P46" s="37">
        <v>0.25889467794949661</v>
      </c>
      <c r="Q46" s="41">
        <v>2.3886953592666019E-3</v>
      </c>
      <c r="R46" s="37">
        <v>1723.2191270642659</v>
      </c>
      <c r="S46" s="39">
        <v>2138.7541077865326</v>
      </c>
      <c r="T46" s="37">
        <v>0.50568763431657004</v>
      </c>
      <c r="U46" s="38">
        <v>0.23565190883283996</v>
      </c>
      <c r="V46" s="37">
        <v>2.1049219007306854E-2</v>
      </c>
      <c r="W46" s="37">
        <v>652.16398582518343</v>
      </c>
      <c r="X46" s="37">
        <v>783.61513458525292</v>
      </c>
      <c r="Y46" s="39">
        <v>1426.7955017636746</v>
      </c>
    </row>
    <row r="47" spans="1:25" x14ac:dyDescent="0.25">
      <c r="A47" s="40" t="s">
        <v>672</v>
      </c>
      <c r="B47">
        <v>0</v>
      </c>
      <c r="C47">
        <v>0.78648596535138615</v>
      </c>
      <c r="D47">
        <v>149.52513433209899</v>
      </c>
      <c r="E47">
        <v>190.11799436916101</v>
      </c>
      <c r="F47">
        <v>35793.767308067399</v>
      </c>
      <c r="G47">
        <v>40.722360487590898</v>
      </c>
      <c r="H47">
        <v>148.01952184532101</v>
      </c>
      <c r="I47">
        <v>468.66070147259899</v>
      </c>
      <c r="J47">
        <v>257660</v>
      </c>
      <c r="K47">
        <v>391883.33</v>
      </c>
      <c r="L47">
        <v>0.52703208071912699</v>
      </c>
      <c r="M47">
        <v>0.25804231362123797</v>
      </c>
      <c r="N47">
        <v>0.78546072784934395</v>
      </c>
      <c r="O47">
        <v>4.0701395243799299</v>
      </c>
      <c r="P47" s="37">
        <v>0.79420024168819214</v>
      </c>
      <c r="Q47" s="41">
        <v>5.3114832180939826E-3</v>
      </c>
      <c r="R47" s="37">
        <v>1723.1885538904171</v>
      </c>
      <c r="S47" s="39">
        <v>2061.2637499166008</v>
      </c>
      <c r="T47" s="37">
        <v>0.3247601524481859</v>
      </c>
      <c r="U47" s="38">
        <v>7.4483418555567407E-2</v>
      </c>
      <c r="V47" s="37">
        <v>2.3524481496651782E-2</v>
      </c>
      <c r="W47" s="37">
        <v>899.72265578197425</v>
      </c>
      <c r="X47" s="37">
        <v>1372.2548106380546</v>
      </c>
      <c r="Y47" s="39">
        <v>2233.7141661157984</v>
      </c>
    </row>
    <row r="48" spans="1:25" x14ac:dyDescent="0.25">
      <c r="A48" s="40" t="s">
        <v>650</v>
      </c>
      <c r="B48">
        <v>2</v>
      </c>
      <c r="C48">
        <v>0.51611910053684451</v>
      </c>
      <c r="D48">
        <v>69.663510776508602</v>
      </c>
      <c r="E48">
        <v>134.975649426746</v>
      </c>
      <c r="F48">
        <v>430.384710430881</v>
      </c>
      <c r="G48">
        <v>54.489056408285201</v>
      </c>
      <c r="H48">
        <v>199.46908149311599</v>
      </c>
      <c r="I48">
        <v>321.85628451763603</v>
      </c>
      <c r="J48">
        <v>137051.57999999999</v>
      </c>
      <c r="K48">
        <v>157447.24</v>
      </c>
      <c r="L48">
        <v>0.49164628337504201</v>
      </c>
      <c r="M48">
        <v>0.27664003972380402</v>
      </c>
      <c r="N48">
        <v>0.90376405172994101</v>
      </c>
      <c r="O48">
        <v>0.98003819029792905</v>
      </c>
      <c r="P48" s="37">
        <v>21.84761070855107</v>
      </c>
      <c r="Q48" s="41">
        <v>0.31361627435978084</v>
      </c>
      <c r="R48" s="37">
        <v>1967.3366798822817</v>
      </c>
      <c r="S48" s="39">
        <v>1166.4862563632248</v>
      </c>
      <c r="T48" s="37">
        <v>0.24270928644653689</v>
      </c>
      <c r="U48" s="38">
        <v>5.5271723905644443E-2</v>
      </c>
      <c r="V48" s="37">
        <v>3.4254418914091103E-2</v>
      </c>
      <c r="W48" s="37">
        <v>419.17928518778314</v>
      </c>
      <c r="X48" s="37">
        <v>974.24225865330504</v>
      </c>
      <c r="Y48" s="39">
        <v>1345.8402436579438</v>
      </c>
    </row>
    <row r="49" spans="1:25" x14ac:dyDescent="0.25">
      <c r="A49" s="40" t="s">
        <v>651</v>
      </c>
      <c r="B49">
        <v>2</v>
      </c>
      <c r="C49">
        <v>0.27177351808801808</v>
      </c>
      <c r="D49">
        <v>44.9294685580698</v>
      </c>
      <c r="E49">
        <v>165.31952367602901</v>
      </c>
      <c r="F49">
        <v>63994.048969451098</v>
      </c>
      <c r="G49">
        <v>23.6189230676177</v>
      </c>
      <c r="H49">
        <v>114.047554296738</v>
      </c>
      <c r="I49">
        <v>1648.7266609155099</v>
      </c>
      <c r="J49">
        <v>80795.057000000001</v>
      </c>
      <c r="K49">
        <v>157720.56</v>
      </c>
      <c r="L49">
        <v>0.39748967941073798</v>
      </c>
      <c r="M49">
        <v>0.31532461498901498</v>
      </c>
      <c r="N49">
        <v>0.46421454048060601</v>
      </c>
      <c r="O49">
        <v>4.1298393419891797</v>
      </c>
      <c r="P49" s="37">
        <v>0.11606889172746357</v>
      </c>
      <c r="Q49" s="41">
        <v>2.5833577705787572E-3</v>
      </c>
      <c r="R49" s="37">
        <v>1798.2642482310948</v>
      </c>
      <c r="S49" s="39">
        <v>954.03468684726897</v>
      </c>
      <c r="T49" s="37">
        <v>0.559932388201556</v>
      </c>
      <c r="U49" s="38">
        <v>9.6670201022586388E-2</v>
      </c>
      <c r="V49" s="37">
        <v>6.6869786613858737E-3</v>
      </c>
      <c r="W49" s="37">
        <v>270.34960345968619</v>
      </c>
      <c r="X49" s="37">
        <v>1193.2616500062422</v>
      </c>
      <c r="Y49" s="39">
        <v>1382.7341485184438</v>
      </c>
    </row>
    <row r="50" spans="1:25" x14ac:dyDescent="0.25">
      <c r="P50" s="52" t="s">
        <v>1840</v>
      </c>
      <c r="Q50" s="41">
        <f>MEDIAN(Q7:Q47)</f>
        <v>6.3707710342899241E-3</v>
      </c>
      <c r="R50" s="37"/>
      <c r="S50" s="39"/>
      <c r="T50" s="37"/>
      <c r="U50" s="38"/>
      <c r="V50" s="37"/>
      <c r="W50" s="37"/>
      <c r="X50" s="37"/>
      <c r="Y50" s="39"/>
    </row>
    <row r="51" spans="1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70" spans="16:25" ht="15.75" customHeight="1" x14ac:dyDescent="0.25"/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238" spans="13:13" x14ac:dyDescent="0.25">
      <c r="M238" s="36"/>
    </row>
  </sheetData>
  <sortState xmlns:xlrd2="http://schemas.microsoft.com/office/spreadsheetml/2017/richdata2" ref="A7:AA50">
    <sortCondition ref="B7:B5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1">
    <cfRule type="cellIs" dxfId="1372" priority="5" operator="equal">
      <formula>2</formula>
    </cfRule>
    <cfRule type="cellIs" dxfId="1371" priority="6" operator="equal">
      <formula>1</formula>
    </cfRule>
  </conditionalFormatting>
  <conditionalFormatting sqref="B78:B81">
    <cfRule type="cellIs" dxfId="1370" priority="33" operator="equal">
      <formula>2</formula>
    </cfRule>
    <cfRule type="cellIs" dxfId="1369" priority="34" operator="equal">
      <formula>1</formula>
    </cfRule>
  </conditionalFormatting>
  <conditionalFormatting sqref="B192:B3259">
    <cfRule type="cellIs" dxfId="1368" priority="35" operator="equal">
      <formula>2</formula>
    </cfRule>
    <cfRule type="cellIs" dxfId="1367" priority="36" operator="equal">
      <formula>1</formula>
    </cfRule>
  </conditionalFormatting>
  <conditionalFormatting sqref="C2:C4">
    <cfRule type="cellIs" dxfId="1366" priority="41" operator="between">
      <formula>0.6</formula>
      <formula>1.5</formula>
    </cfRule>
  </conditionalFormatting>
  <conditionalFormatting sqref="C5:C6">
    <cfRule type="cellIs" dxfId="1365" priority="43" operator="between">
      <formula>0.5</formula>
      <formula>1.7</formula>
    </cfRule>
  </conditionalFormatting>
  <conditionalFormatting sqref="R3:S4">
    <cfRule type="cellIs" dxfId="1364" priority="42" operator="lessThan">
      <formula>100</formula>
    </cfRule>
  </conditionalFormatting>
  <conditionalFormatting sqref="R7:S51">
    <cfRule type="cellIs" dxfId="1363" priority="2" operator="lessThan">
      <formula>100</formula>
    </cfRule>
    <cfRule type="cellIs" dxfId="1362" priority="3" operator="lessThan">
      <formula>150</formula>
    </cfRule>
    <cfRule type="cellIs" dxfId="1361" priority="4" operator="lessThan">
      <formula>200</formula>
    </cfRule>
  </conditionalFormatting>
  <conditionalFormatting sqref="R78:S81">
    <cfRule type="cellIs" dxfId="1360" priority="30" operator="lessThan">
      <formula>100</formula>
    </cfRule>
    <cfRule type="cellIs" dxfId="1359" priority="31" operator="lessThan">
      <formula>150</formula>
    </cfRule>
    <cfRule type="cellIs" dxfId="1358" priority="32" operator="lessThan">
      <formula>200</formula>
    </cfRule>
  </conditionalFormatting>
  <conditionalFormatting sqref="Y7:Y51">
    <cfRule type="cellIs" dxfId="1357" priority="1" operator="lessThan">
      <formula>1000</formula>
    </cfRule>
  </conditionalFormatting>
  <conditionalFormatting sqref="Y78:Y81">
    <cfRule type="cellIs" dxfId="1356" priority="29" operator="lessThan">
      <formula>1000</formula>
    </cfRule>
  </conditionalFormatting>
  <conditionalFormatting sqref="AD4">
    <cfRule type="cellIs" dxfId="1355" priority="38" operator="greaterThan">
      <formula>2</formula>
    </cfRule>
    <cfRule type="cellIs" dxfId="1354" priority="39" operator="greaterThan">
      <formula>1</formula>
    </cfRule>
    <cfRule type="cellIs" dxfId="1353" priority="40" operator="greaterThan">
      <formula>10</formula>
    </cfRule>
  </conditionalFormatting>
  <conditionalFormatting sqref="AI5:AI6">
    <cfRule type="cellIs" dxfId="1352" priority="3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6C98A-BA6D-421F-B312-FC85DE7DBDEB}">
  <sheetPr codeName="Sheet12"/>
  <dimension ref="A1:AI238"/>
  <sheetViews>
    <sheetView zoomScale="80" zoomScaleNormal="80" workbookViewId="0">
      <selection activeCell="L36" sqref="L3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197.51441965052533</v>
      </c>
      <c r="E5" s="31">
        <f t="shared" si="1"/>
        <v>213.94429723809225</v>
      </c>
      <c r="F5" s="31">
        <f t="shared" si="1"/>
        <v>11942.013660846291</v>
      </c>
      <c r="G5" s="31">
        <f t="shared" si="1"/>
        <v>48.319000622487238</v>
      </c>
      <c r="H5" s="31">
        <f t="shared" si="1"/>
        <v>73.495131370501824</v>
      </c>
      <c r="I5" s="31">
        <f t="shared" si="1"/>
        <v>795.54151107390123</v>
      </c>
      <c r="J5" s="31">
        <f t="shared" si="1"/>
        <v>263949.86850000004</v>
      </c>
      <c r="K5" s="31">
        <f t="shared" si="1"/>
        <v>304575.9167</v>
      </c>
      <c r="L5" s="31">
        <f t="shared" si="1"/>
        <v>0.44908052421537326</v>
      </c>
      <c r="M5" s="31">
        <f t="shared" si="1"/>
        <v>0.33393088839219065</v>
      </c>
      <c r="N5" s="31">
        <f t="shared" si="1"/>
        <v>0.9263342734666633</v>
      </c>
      <c r="O5" s="31">
        <f t="shared" si="1"/>
        <v>1.2012917706043027</v>
      </c>
      <c r="P5" s="31">
        <f t="shared" si="1"/>
        <v>11.628837589693358</v>
      </c>
      <c r="Q5" s="31">
        <f t="shared" si="1"/>
        <v>9.0202098038105485E-2</v>
      </c>
      <c r="R5" s="31">
        <f t="shared" si="1"/>
        <v>1520.5382916924048</v>
      </c>
      <c r="S5" s="31">
        <f t="shared" si="1"/>
        <v>1670.1880677470806</v>
      </c>
      <c r="T5" s="31">
        <f t="shared" si="1"/>
        <v>0.30470928518489054</v>
      </c>
      <c r="U5" s="31">
        <f t="shared" si="1"/>
        <v>0.23132274808381559</v>
      </c>
      <c r="V5" s="31">
        <f t="shared" si="1"/>
        <v>4.5548673805471583E-2</v>
      </c>
      <c r="W5" s="31">
        <f t="shared" si="1"/>
        <v>1188.4837890097579</v>
      </c>
      <c r="X5" s="31">
        <f t="shared" si="1"/>
        <v>1544.2309501933842</v>
      </c>
      <c r="Y5" s="31">
        <f t="shared" si="1"/>
        <v>2706.020193019513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134.67187388920041</v>
      </c>
      <c r="E6" s="31">
        <f t="shared" si="2"/>
        <v>98.676071208040327</v>
      </c>
      <c r="F6" s="31">
        <f t="shared" si="2"/>
        <v>20689.230892926556</v>
      </c>
      <c r="G6" s="31">
        <f t="shared" si="2"/>
        <v>15.116955877209838</v>
      </c>
      <c r="H6" s="31">
        <f t="shared" si="2"/>
        <v>59.650591655153313</v>
      </c>
      <c r="I6" s="31">
        <f t="shared" si="2"/>
        <v>688.50102216786127</v>
      </c>
      <c r="J6" s="31">
        <f t="shared" si="2"/>
        <v>123736.40907416434</v>
      </c>
      <c r="K6" s="31">
        <f t="shared" si="2"/>
        <v>169053.05302861292</v>
      </c>
      <c r="L6" s="31">
        <f t="shared" si="2"/>
        <v>8.2379110891618937E-2</v>
      </c>
      <c r="M6" s="31">
        <f t="shared" si="2"/>
        <v>0.23132171961060741</v>
      </c>
      <c r="N6" s="31">
        <f t="shared" si="2"/>
        <v>0.2688152302652202</v>
      </c>
      <c r="O6" s="31">
        <f t="shared" si="2"/>
        <v>1.6378491243106164</v>
      </c>
      <c r="P6" s="31">
        <f t="shared" si="2"/>
        <v>10.465319334787234</v>
      </c>
      <c r="Q6" s="49">
        <f t="shared" si="2"/>
        <v>9.3262022755915802E-2</v>
      </c>
      <c r="R6" s="31">
        <f t="shared" si="2"/>
        <v>474.79014576059484</v>
      </c>
      <c r="S6" s="31">
        <f t="shared" si="2"/>
        <v>1248.0008963561977</v>
      </c>
      <c r="T6" s="31">
        <f t="shared" si="2"/>
        <v>0.1294805110998675</v>
      </c>
      <c r="U6" s="31">
        <f t="shared" si="2"/>
        <v>0.14140875631564001</v>
      </c>
      <c r="V6" s="31">
        <f t="shared" si="2"/>
        <v>5.5590030537773963E-2</v>
      </c>
      <c r="W6" s="31">
        <f t="shared" si="2"/>
        <v>810.34761530868025</v>
      </c>
      <c r="X6" s="31">
        <f t="shared" si="2"/>
        <v>712.23512460986251</v>
      </c>
      <c r="Y6" s="31">
        <f t="shared" si="2"/>
        <v>1325.2312553306219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630</v>
      </c>
      <c r="B7">
        <v>0</v>
      </c>
      <c r="C7">
        <v>0.5886072832635062</v>
      </c>
      <c r="D7">
        <v>78.791259799684397</v>
      </c>
      <c r="E7">
        <v>133.860490755109</v>
      </c>
      <c r="F7">
        <v>9027.3961864976009</v>
      </c>
      <c r="G7">
        <v>43.787440575594601</v>
      </c>
      <c r="H7">
        <v>56.433258387652998</v>
      </c>
      <c r="I7">
        <v>1912.5562562078701</v>
      </c>
      <c r="J7">
        <v>141199.04000000001</v>
      </c>
      <c r="K7">
        <v>79173.784</v>
      </c>
      <c r="L7">
        <v>0.45460642904890702</v>
      </c>
      <c r="M7">
        <v>0.98637845653447498</v>
      </c>
      <c r="N7">
        <v>0.86155949101496998</v>
      </c>
      <c r="O7">
        <v>5.1005775013764701E-3</v>
      </c>
      <c r="P7" s="37">
        <v>1.1683365265140784</v>
      </c>
      <c r="Q7" s="41">
        <v>1.4828250360311643E-2</v>
      </c>
      <c r="R7" s="37">
        <v>1792.0647589463417</v>
      </c>
      <c r="S7" s="39">
        <v>591.46491659622279</v>
      </c>
      <c r="T7" s="37">
        <v>0.30202724402602088</v>
      </c>
      <c r="U7" s="38">
        <v>0.19536351993476514</v>
      </c>
      <c r="V7" s="37">
        <v>5.7645363184557347E-3</v>
      </c>
      <c r="W7" s="37">
        <v>474.10277767703252</v>
      </c>
      <c r="X7" s="37">
        <v>966.19314233027467</v>
      </c>
      <c r="Y7" s="39">
        <v>1398.5362503281019</v>
      </c>
    </row>
    <row r="8" spans="1:35" x14ac:dyDescent="0.25">
      <c r="A8" s="40" t="s">
        <v>631</v>
      </c>
      <c r="B8">
        <v>0</v>
      </c>
      <c r="C8">
        <v>0.8015965847066161</v>
      </c>
      <c r="D8">
        <v>140.768922099164</v>
      </c>
      <c r="E8">
        <v>175.610680964522</v>
      </c>
      <c r="F8">
        <v>8553.0435325283597</v>
      </c>
      <c r="G8">
        <v>37.286757646089903</v>
      </c>
      <c r="H8">
        <v>190.314261514387</v>
      </c>
      <c r="I8">
        <v>286.23508159054001</v>
      </c>
      <c r="J8">
        <v>306049.12</v>
      </c>
      <c r="K8">
        <v>205642.06</v>
      </c>
      <c r="L8">
        <v>0.464856569722363</v>
      </c>
      <c r="M8">
        <v>0.178734798145947</v>
      </c>
      <c r="N8">
        <v>1.0237987423661901</v>
      </c>
      <c r="O8">
        <v>0.28411082529665299</v>
      </c>
      <c r="P8" s="37">
        <v>2.8902607796231243</v>
      </c>
      <c r="Q8" s="41">
        <v>2.0531952198846092E-2</v>
      </c>
      <c r="R8" s="37">
        <v>2174.1241989791265</v>
      </c>
      <c r="S8" s="39">
        <v>1171.0111188598212</v>
      </c>
      <c r="T8" s="37">
        <v>0.3546835615347973</v>
      </c>
      <c r="U8" s="38">
        <v>5.7930498283580038E-2</v>
      </c>
      <c r="V8" s="37">
        <v>3.8517291237456661E-2</v>
      </c>
      <c r="W8" s="37">
        <v>847.03477451039294</v>
      </c>
      <c r="X8" s="37">
        <v>1267.5423099880948</v>
      </c>
      <c r="Y8" s="39">
        <v>2080.7180876461725</v>
      </c>
    </row>
    <row r="9" spans="1:35" x14ac:dyDescent="0.25">
      <c r="A9" s="40" t="s">
        <v>632</v>
      </c>
      <c r="B9">
        <v>0</v>
      </c>
      <c r="C9">
        <v>0.73519050088964277</v>
      </c>
      <c r="D9">
        <v>131.04443515749799</v>
      </c>
      <c r="E9">
        <v>178.24554996143601</v>
      </c>
      <c r="F9">
        <v>6856.8307461486302</v>
      </c>
      <c r="G9">
        <v>35.570508618825798</v>
      </c>
      <c r="H9">
        <v>126.31209595435701</v>
      </c>
      <c r="I9">
        <v>519.21271072684601</v>
      </c>
      <c r="J9">
        <v>281107.75</v>
      </c>
      <c r="K9">
        <v>191024.99</v>
      </c>
      <c r="L9">
        <v>0.47565205595195198</v>
      </c>
      <c r="M9">
        <v>0.52687999439231803</v>
      </c>
      <c r="N9">
        <v>0.81591076087546399</v>
      </c>
      <c r="O9">
        <v>2.9604259088924601E-2</v>
      </c>
      <c r="P9" s="37">
        <v>3.4065428007179301</v>
      </c>
      <c r="Q9" s="41">
        <v>2.5995325910815815E-2</v>
      </c>
      <c r="R9" s="37">
        <v>2145.1330585854016</v>
      </c>
      <c r="S9" s="39">
        <v>1071.6957031540414</v>
      </c>
      <c r="T9" s="37">
        <v>0.37179676404741174</v>
      </c>
      <c r="U9" s="38">
        <v>8.7283802209915773E-2</v>
      </c>
      <c r="V9" s="37">
        <v>2.123407184035633E-2</v>
      </c>
      <c r="W9" s="37">
        <v>788.52059054824804</v>
      </c>
      <c r="X9" s="37">
        <v>1286.5605605667092</v>
      </c>
      <c r="Y9" s="39">
        <v>2034.0921479544254</v>
      </c>
    </row>
    <row r="10" spans="1:35" x14ac:dyDescent="0.25">
      <c r="A10" s="40" t="s">
        <v>633</v>
      </c>
      <c r="B10">
        <v>0</v>
      </c>
      <c r="C10">
        <v>1.5633339840663436</v>
      </c>
      <c r="D10">
        <v>454.02818589113798</v>
      </c>
      <c r="E10">
        <v>290.42302573771099</v>
      </c>
      <c r="F10">
        <v>47149.784368925197</v>
      </c>
      <c r="G10">
        <v>56.556108220285203</v>
      </c>
      <c r="H10">
        <v>69.538956108667406</v>
      </c>
      <c r="I10">
        <v>687.22836645805</v>
      </c>
      <c r="J10">
        <v>260969.39</v>
      </c>
      <c r="K10">
        <v>200180.09</v>
      </c>
      <c r="L10">
        <v>0.52648974420572203</v>
      </c>
      <c r="M10">
        <v>0.33576252710889498</v>
      </c>
      <c r="N10">
        <v>0.76944164240622803</v>
      </c>
      <c r="O10">
        <v>1.3475864338293999</v>
      </c>
      <c r="P10" s="37">
        <v>2.7966244444505399</v>
      </c>
      <c r="Q10" s="41">
        <v>9.6294859450167993E-3</v>
      </c>
      <c r="R10" s="37">
        <v>574.78676018270914</v>
      </c>
      <c r="S10" s="39">
        <v>689.27072669777954</v>
      </c>
      <c r="T10" s="37">
        <v>0.23383857935360086</v>
      </c>
      <c r="U10" s="38">
        <v>0.15854422638688173</v>
      </c>
      <c r="V10" s="37">
        <v>1.6042702161469916E-2</v>
      </c>
      <c r="W10" s="37">
        <v>2731.9784532181679</v>
      </c>
      <c r="X10" s="37">
        <v>2096.247625118433</v>
      </c>
      <c r="Y10" s="39">
        <v>4895.9954636976036</v>
      </c>
    </row>
    <row r="11" spans="1:35" x14ac:dyDescent="0.25">
      <c r="A11" s="40" t="s">
        <v>634</v>
      </c>
      <c r="B11">
        <v>0</v>
      </c>
      <c r="C11">
        <v>0.49192253884330422</v>
      </c>
      <c r="D11">
        <v>201.07961280868099</v>
      </c>
      <c r="E11">
        <v>408.76275618819</v>
      </c>
      <c r="F11">
        <v>11566.3817385518</v>
      </c>
      <c r="G11">
        <v>39.696630459435603</v>
      </c>
      <c r="H11">
        <v>56.938364893238102</v>
      </c>
      <c r="I11">
        <v>1990.2013318126701</v>
      </c>
      <c r="J11">
        <v>202402.92</v>
      </c>
      <c r="K11">
        <v>239341.57</v>
      </c>
      <c r="L11">
        <v>0.56050335164325504</v>
      </c>
      <c r="M11">
        <v>0.35503222163465498</v>
      </c>
      <c r="N11">
        <v>0.597692976026309</v>
      </c>
      <c r="O11">
        <v>2.5107973299664401</v>
      </c>
      <c r="P11" s="37">
        <v>7.106272177665633</v>
      </c>
      <c r="Q11" s="41">
        <v>3.5340590119531209E-2</v>
      </c>
      <c r="R11" s="37">
        <v>1006.5810112364703</v>
      </c>
      <c r="S11" s="39">
        <v>585.52685237744538</v>
      </c>
      <c r="T11" s="37">
        <v>0.33315170196911542</v>
      </c>
      <c r="U11" s="38">
        <v>0.1936304286340563</v>
      </c>
      <c r="V11" s="37">
        <v>5.5396405498123434E-3</v>
      </c>
      <c r="W11" s="37">
        <v>1209.9362696977682</v>
      </c>
      <c r="X11" s="37">
        <v>2950.4132970166747</v>
      </c>
      <c r="Y11" s="39">
        <v>4010.7201459803155</v>
      </c>
    </row>
    <row r="12" spans="1:35" x14ac:dyDescent="0.25">
      <c r="A12" s="40" t="s">
        <v>635</v>
      </c>
      <c r="B12">
        <v>0</v>
      </c>
      <c r="C12">
        <v>0.6776100272883615</v>
      </c>
      <c r="D12">
        <v>122.047202963307</v>
      </c>
      <c r="E12">
        <v>180.114222116387</v>
      </c>
      <c r="F12">
        <v>803.47315454857903</v>
      </c>
      <c r="G12">
        <v>80.119902609810396</v>
      </c>
      <c r="H12">
        <v>52.128452711545698</v>
      </c>
      <c r="I12">
        <v>332.33364401563603</v>
      </c>
      <c r="J12">
        <v>153502.62</v>
      </c>
      <c r="K12">
        <v>172361.3</v>
      </c>
      <c r="L12">
        <v>0.37270014115556999</v>
      </c>
      <c r="M12">
        <v>0.318249437067954</v>
      </c>
      <c r="N12">
        <v>1.60062683414763</v>
      </c>
      <c r="O12">
        <v>3.64258456702325</v>
      </c>
      <c r="P12" s="37">
        <v>27.359267573248779</v>
      </c>
      <c r="Q12" s="41">
        <v>0.22416955824439691</v>
      </c>
      <c r="R12" s="37">
        <v>1257.7315683846514</v>
      </c>
      <c r="S12" s="39">
        <v>956.95552508131652</v>
      </c>
      <c r="T12" s="37">
        <v>0.16506510329158394</v>
      </c>
      <c r="U12" s="38">
        <v>0.21149678201666863</v>
      </c>
      <c r="V12" s="37">
        <v>3.3174492557489249E-2</v>
      </c>
      <c r="W12" s="37">
        <v>734.38244393762284</v>
      </c>
      <c r="X12" s="37">
        <v>1300.0484703389827</v>
      </c>
      <c r="Y12" s="39">
        <v>1987.2100997158966</v>
      </c>
    </row>
    <row r="13" spans="1:35" x14ac:dyDescent="0.25">
      <c r="A13" s="40" t="s">
        <v>636</v>
      </c>
      <c r="B13">
        <v>0</v>
      </c>
      <c r="C13">
        <v>0.88422930188395277</v>
      </c>
      <c r="D13">
        <v>153.04483257392201</v>
      </c>
      <c r="E13">
        <v>173.08274250564</v>
      </c>
      <c r="F13">
        <v>969.34936412863601</v>
      </c>
      <c r="G13">
        <v>57.491616596133298</v>
      </c>
      <c r="H13">
        <v>43.392200673357401</v>
      </c>
      <c r="I13">
        <v>174.16683523206601</v>
      </c>
      <c r="J13">
        <v>163790.67000000001</v>
      </c>
      <c r="K13">
        <v>173258</v>
      </c>
      <c r="L13">
        <v>0.36279031572152198</v>
      </c>
      <c r="M13">
        <v>3.5835185328720598E-2</v>
      </c>
      <c r="N13">
        <v>1.15312830529791</v>
      </c>
      <c r="O13">
        <v>1.00169795177331E-4</v>
      </c>
      <c r="P13" s="37">
        <v>27.327009567930858</v>
      </c>
      <c r="Q13" s="41">
        <v>0.17855558471555497</v>
      </c>
      <c r="R13" s="37">
        <v>1070.2136573012856</v>
      </c>
      <c r="S13" s="39">
        <v>1001.0125648104651</v>
      </c>
      <c r="T13" s="37">
        <v>0.23003353850532482</v>
      </c>
      <c r="U13" s="38">
        <v>0.25407791789572209</v>
      </c>
      <c r="V13" s="37">
        <v>6.3301374141121081E-2</v>
      </c>
      <c r="W13" s="37">
        <v>920.90138445410992</v>
      </c>
      <c r="X13" s="37">
        <v>1249.2958745430526</v>
      </c>
      <c r="Y13" s="39">
        <v>2144.827093077914</v>
      </c>
    </row>
    <row r="14" spans="1:35" x14ac:dyDescent="0.25">
      <c r="A14" s="40" t="s">
        <v>637</v>
      </c>
      <c r="B14">
        <v>0</v>
      </c>
      <c r="C14">
        <v>0.5920767200313124</v>
      </c>
      <c r="D14">
        <v>120.311756987913</v>
      </c>
      <c r="E14">
        <v>203.202985217102</v>
      </c>
      <c r="F14">
        <v>7359.9100697637596</v>
      </c>
      <c r="G14">
        <v>46.7449506770824</v>
      </c>
      <c r="H14">
        <v>145.41743255441199</v>
      </c>
      <c r="I14">
        <v>1917.48946089786</v>
      </c>
      <c r="J14">
        <v>143714.14000000001</v>
      </c>
      <c r="K14">
        <v>250824.67</v>
      </c>
      <c r="L14">
        <v>0.415989853359156</v>
      </c>
      <c r="M14">
        <v>0.29897816884614298</v>
      </c>
      <c r="N14">
        <v>1.26138600705862</v>
      </c>
      <c r="O14">
        <v>4.9999999999999796</v>
      </c>
      <c r="P14" s="37">
        <v>3.3217400681423248</v>
      </c>
      <c r="Q14" s="41">
        <v>2.7609438606037814E-2</v>
      </c>
      <c r="R14" s="37">
        <v>1194.5145146075633</v>
      </c>
      <c r="S14" s="39">
        <v>1234.355242035539</v>
      </c>
      <c r="T14" s="37">
        <v>0.28291825766079604</v>
      </c>
      <c r="U14" s="38">
        <v>7.5816219598531881E-2</v>
      </c>
      <c r="V14" s="37">
        <v>5.7497056567067479E-3</v>
      </c>
      <c r="W14" s="37">
        <v>723.93991821161569</v>
      </c>
      <c r="X14" s="37">
        <v>1466.7011133029987</v>
      </c>
      <c r="Y14" s="39">
        <v>2127.6434043400145</v>
      </c>
    </row>
    <row r="15" spans="1:35" x14ac:dyDescent="0.25">
      <c r="A15" s="40" t="s">
        <v>638</v>
      </c>
      <c r="B15">
        <v>0</v>
      </c>
      <c r="C15">
        <v>0.91974667600810578</v>
      </c>
      <c r="D15">
        <v>104.451916575556</v>
      </c>
      <c r="E15">
        <v>113.565962563626</v>
      </c>
      <c r="F15">
        <v>1404.02442849061</v>
      </c>
      <c r="G15">
        <v>50.763826911146197</v>
      </c>
      <c r="H15">
        <v>26.368161539798599</v>
      </c>
      <c r="I15">
        <v>58.885352529393302</v>
      </c>
      <c r="J15">
        <v>165198.01</v>
      </c>
      <c r="K15">
        <v>254021.65</v>
      </c>
      <c r="L15">
        <v>0.44328354728611902</v>
      </c>
      <c r="M15">
        <v>0.238220355851784</v>
      </c>
      <c r="N15">
        <v>0.84722726359809897</v>
      </c>
      <c r="O15">
        <v>9.5907663419739803E-2</v>
      </c>
      <c r="P15" s="37">
        <v>8.4487008963732659</v>
      </c>
      <c r="Q15" s="41">
        <v>8.0886030370365111E-2</v>
      </c>
      <c r="R15" s="37">
        <v>1581.5699262971677</v>
      </c>
      <c r="S15" s="39">
        <v>2236.7762687493873</v>
      </c>
      <c r="T15" s="37">
        <v>0.26052015391093752</v>
      </c>
      <c r="U15" s="38">
        <v>0.4181178874894062</v>
      </c>
      <c r="V15" s="37">
        <v>0.18722822444676276</v>
      </c>
      <c r="W15" s="37">
        <v>628.50808462843156</v>
      </c>
      <c r="X15" s="37">
        <v>819.70903895647234</v>
      </c>
      <c r="Y15" s="39">
        <v>1433.8274027856294</v>
      </c>
    </row>
    <row r="16" spans="1:35" x14ac:dyDescent="0.25">
      <c r="A16" s="40" t="s">
        <v>639</v>
      </c>
      <c r="B16">
        <v>0</v>
      </c>
      <c r="C16">
        <v>0.65657978629716129</v>
      </c>
      <c r="D16">
        <v>149.16539422087999</v>
      </c>
      <c r="E16">
        <v>227.18548047619799</v>
      </c>
      <c r="F16">
        <v>10931.501408190001</v>
      </c>
      <c r="G16">
        <v>42.965127824460403</v>
      </c>
      <c r="H16">
        <v>54.604519287196503</v>
      </c>
      <c r="I16">
        <v>1631.90342368902</v>
      </c>
      <c r="J16">
        <v>246905</v>
      </c>
      <c r="K16">
        <v>275844.75</v>
      </c>
      <c r="L16">
        <v>0.422114700632781</v>
      </c>
      <c r="M16">
        <v>0.29971383150013697</v>
      </c>
      <c r="N16">
        <v>0.88333471968444799</v>
      </c>
      <c r="O16">
        <v>0.13655235994068701</v>
      </c>
      <c r="P16" s="37">
        <v>3.1000509894370674</v>
      </c>
      <c r="Q16" s="41">
        <v>2.0782642017132993E-2</v>
      </c>
      <c r="R16" s="37">
        <v>1655.2431701041189</v>
      </c>
      <c r="S16" s="39">
        <v>1214.1830077424336</v>
      </c>
      <c r="T16" s="37">
        <v>0.30780776573114021</v>
      </c>
      <c r="U16" s="38">
        <v>0.20190636496611564</v>
      </c>
      <c r="V16" s="37">
        <v>6.7559144983453095E-3</v>
      </c>
      <c r="W16" s="37">
        <v>897.55802754269519</v>
      </c>
      <c r="X16" s="37">
        <v>1639.8046356686709</v>
      </c>
      <c r="Y16" s="39">
        <v>2475.1281836776234</v>
      </c>
    </row>
    <row r="17" spans="1:25" x14ac:dyDescent="0.25">
      <c r="A17" s="40" t="s">
        <v>640</v>
      </c>
      <c r="B17">
        <v>0</v>
      </c>
      <c r="C17">
        <v>0.57317227086106526</v>
      </c>
      <c r="D17">
        <v>136.27877596810501</v>
      </c>
      <c r="E17">
        <v>237.76233236715399</v>
      </c>
      <c r="F17">
        <v>1459.1838042731899</v>
      </c>
      <c r="G17">
        <v>42.122609196175901</v>
      </c>
      <c r="H17">
        <v>145.59366109705101</v>
      </c>
      <c r="I17">
        <v>1056.5911728121</v>
      </c>
      <c r="J17">
        <v>204922.4</v>
      </c>
      <c r="K17">
        <v>310082.2</v>
      </c>
      <c r="L17">
        <v>0.43662733809538901</v>
      </c>
      <c r="M17">
        <v>0.31982590692495799</v>
      </c>
      <c r="N17">
        <v>1.05232180599847</v>
      </c>
      <c r="O17">
        <v>1.11951191146923</v>
      </c>
      <c r="P17" s="37">
        <v>22.205536774345372</v>
      </c>
      <c r="Q17" s="41">
        <v>0.16294200337947273</v>
      </c>
      <c r="R17" s="37">
        <v>1503.7000335838097</v>
      </c>
      <c r="S17" s="39">
        <v>1304.1687340161573</v>
      </c>
      <c r="T17" s="37">
        <v>0.31396440658288166</v>
      </c>
      <c r="U17" s="38">
        <v>7.5724450617742647E-2</v>
      </c>
      <c r="V17" s="37">
        <v>1.0434499439037657E-2</v>
      </c>
      <c r="W17" s="37">
        <v>820.01666668570533</v>
      </c>
      <c r="X17" s="37">
        <v>1716.1474139360862</v>
      </c>
      <c r="Y17" s="39">
        <v>2459.9376574846115</v>
      </c>
    </row>
    <row r="18" spans="1:25" x14ac:dyDescent="0.25">
      <c r="A18" s="40" t="s">
        <v>641</v>
      </c>
      <c r="B18">
        <v>0</v>
      </c>
      <c r="C18">
        <v>1.8892695767328669</v>
      </c>
      <c r="D18">
        <v>161.850418734106</v>
      </c>
      <c r="E18">
        <v>85.668250167874703</v>
      </c>
      <c r="F18">
        <v>932.63887660984994</v>
      </c>
      <c r="G18">
        <v>68.650759925204596</v>
      </c>
      <c r="H18">
        <v>62.5009803952589</v>
      </c>
      <c r="I18">
        <v>1115.7151527200799</v>
      </c>
      <c r="J18">
        <v>395970.84</v>
      </c>
      <c r="K18">
        <v>218365.47</v>
      </c>
      <c r="L18">
        <v>0.37164488144312602</v>
      </c>
      <c r="M18">
        <v>0.202470493419008</v>
      </c>
      <c r="N18">
        <v>0.86232851151425005</v>
      </c>
      <c r="O18">
        <v>1.13303461994232</v>
      </c>
      <c r="P18" s="37">
        <v>14.866892759488715</v>
      </c>
      <c r="Q18" s="41">
        <v>0.17354028745020111</v>
      </c>
      <c r="R18" s="37">
        <v>2446.5234201866101</v>
      </c>
      <c r="S18" s="39">
        <v>2548.9661522453544</v>
      </c>
      <c r="T18" s="37">
        <v>0.19264171313483952</v>
      </c>
      <c r="U18" s="38">
        <v>0.17639723297582569</v>
      </c>
      <c r="V18" s="37">
        <v>9.8815544210557518E-3</v>
      </c>
      <c r="W18" s="37">
        <v>973.88635852650555</v>
      </c>
      <c r="X18" s="37">
        <v>618.34582676872344</v>
      </c>
      <c r="Y18" s="39">
        <v>1627.8437877386953</v>
      </c>
    </row>
    <row r="19" spans="1:25" x14ac:dyDescent="0.25">
      <c r="A19" s="40" t="s">
        <v>642</v>
      </c>
      <c r="B19">
        <v>0</v>
      </c>
      <c r="C19">
        <v>0.69912964122205323</v>
      </c>
      <c r="D19">
        <v>241.993735211852</v>
      </c>
      <c r="E19">
        <v>346.13571066570103</v>
      </c>
      <c r="F19">
        <v>11260.8062904981</v>
      </c>
      <c r="G19">
        <v>65.674011647561301</v>
      </c>
      <c r="H19">
        <v>40.825414278283397</v>
      </c>
      <c r="I19">
        <v>677.73284250953895</v>
      </c>
      <c r="J19">
        <v>288178.96000000002</v>
      </c>
      <c r="K19">
        <v>468708.89</v>
      </c>
      <c r="L19">
        <v>0.40999463863480401</v>
      </c>
      <c r="M19">
        <v>0.18649185967299101</v>
      </c>
      <c r="N19">
        <v>1.0151373885055299</v>
      </c>
      <c r="O19">
        <v>1.3512155869885001</v>
      </c>
      <c r="P19" s="37">
        <v>7.4384259309105651</v>
      </c>
      <c r="Q19" s="41">
        <v>3.0738092969219383E-2</v>
      </c>
      <c r="R19" s="37">
        <v>1190.8529770314733</v>
      </c>
      <c r="S19" s="39">
        <v>1354.1188486404992</v>
      </c>
      <c r="T19" s="37">
        <v>0.20137341496620895</v>
      </c>
      <c r="U19" s="38">
        <v>0.27005237288834122</v>
      </c>
      <c r="V19" s="37">
        <v>1.6267471942448802E-2</v>
      </c>
      <c r="W19" s="37">
        <v>1456.1247318048202</v>
      </c>
      <c r="X19" s="37">
        <v>2498.3768405021497</v>
      </c>
      <c r="Y19" s="39">
        <v>3867.9218384012356</v>
      </c>
    </row>
    <row r="20" spans="1:25" x14ac:dyDescent="0.25">
      <c r="A20" s="40" t="s">
        <v>643</v>
      </c>
      <c r="B20">
        <v>0</v>
      </c>
      <c r="C20">
        <v>1.2159741900152587</v>
      </c>
      <c r="D20">
        <v>447.98634254425798</v>
      </c>
      <c r="E20">
        <v>368.41764095226102</v>
      </c>
      <c r="F20">
        <v>56017.202456652303</v>
      </c>
      <c r="G20">
        <v>42.006142105983997</v>
      </c>
      <c r="H20">
        <v>50.8246058928952</v>
      </c>
      <c r="I20">
        <v>1344.00141146688</v>
      </c>
      <c r="J20">
        <v>571416.51</v>
      </c>
      <c r="K20">
        <v>553723.30000000005</v>
      </c>
      <c r="L20">
        <v>0.34383939787309797</v>
      </c>
      <c r="M20">
        <v>0.26507186359428597</v>
      </c>
      <c r="N20">
        <v>0.91802681748985104</v>
      </c>
      <c r="O20">
        <v>0.59351457347848602</v>
      </c>
      <c r="P20" s="37">
        <v>2.9463461983254944</v>
      </c>
      <c r="Q20" s="41">
        <v>7.9972994526265832E-3</v>
      </c>
      <c r="R20" s="37">
        <v>1275.5221660435952</v>
      </c>
      <c r="S20" s="39">
        <v>1502.977160835115</v>
      </c>
      <c r="T20" s="37">
        <v>0.31483491072882958</v>
      </c>
      <c r="U20" s="38">
        <v>0.21692248874951311</v>
      </c>
      <c r="V20" s="37">
        <v>8.2031163850988902E-3</v>
      </c>
      <c r="W20" s="37">
        <v>2695.6234727250553</v>
      </c>
      <c r="X20" s="37">
        <v>2659.2058358189315</v>
      </c>
      <c r="Y20" s="39">
        <v>5369.2036997266587</v>
      </c>
    </row>
    <row r="21" spans="1:25" x14ac:dyDescent="0.25">
      <c r="A21" s="40" t="s">
        <v>644</v>
      </c>
      <c r="B21">
        <v>0</v>
      </c>
      <c r="C21">
        <v>2.6782143902464322</v>
      </c>
      <c r="D21">
        <v>573.94473953519503</v>
      </c>
      <c r="E21">
        <v>214.30126789901399</v>
      </c>
      <c r="F21">
        <v>5105.7729105070703</v>
      </c>
      <c r="G21">
        <v>17.913425335082799</v>
      </c>
      <c r="H21">
        <v>24.8092029433965</v>
      </c>
      <c r="I21">
        <v>296.55232604528499</v>
      </c>
      <c r="J21">
        <v>553018.74</v>
      </c>
      <c r="K21">
        <v>246664.07</v>
      </c>
      <c r="L21">
        <v>0.68841996024976204</v>
      </c>
      <c r="M21">
        <v>0.98426425455826305</v>
      </c>
      <c r="N21">
        <v>0.57868864301801604</v>
      </c>
      <c r="O21">
        <v>5.0068535070285801E-3</v>
      </c>
      <c r="P21" s="37">
        <v>24.089807271539307</v>
      </c>
      <c r="Q21" s="41">
        <v>0.11241094141772058</v>
      </c>
      <c r="R21" s="37">
        <v>963.54004472252541</v>
      </c>
      <c r="S21" s="39">
        <v>1151.0154485704511</v>
      </c>
      <c r="T21" s="37">
        <v>0.73827309699945065</v>
      </c>
      <c r="U21" s="38">
        <v>0.44439154394254887</v>
      </c>
      <c r="V21" s="37">
        <v>3.7177250123192181E-2</v>
      </c>
      <c r="W21" s="37">
        <v>3453.5403538229357</v>
      </c>
      <c r="X21" s="37">
        <v>1546.8075327432468</v>
      </c>
      <c r="Y21" s="39">
        <v>5184.0185312233571</v>
      </c>
    </row>
    <row r="22" spans="1:25" x14ac:dyDescent="0.25">
      <c r="A22" s="40" t="s">
        <v>645</v>
      </c>
      <c r="B22">
        <v>0</v>
      </c>
      <c r="C22">
        <v>1.0702373940024965</v>
      </c>
      <c r="D22">
        <v>87.661296466817603</v>
      </c>
      <c r="E22">
        <v>81.908272835599604</v>
      </c>
      <c r="F22">
        <v>1277.5150355877699</v>
      </c>
      <c r="G22">
        <v>45.673218635147101</v>
      </c>
      <c r="H22">
        <v>39.2247775581979</v>
      </c>
      <c r="I22">
        <v>168.791811091342</v>
      </c>
      <c r="J22">
        <v>181931.92</v>
      </c>
      <c r="K22">
        <v>181904.1</v>
      </c>
      <c r="L22">
        <v>0.511494933626778</v>
      </c>
      <c r="M22">
        <v>0.17714932829827701</v>
      </c>
      <c r="N22">
        <v>0.58968348840965301</v>
      </c>
      <c r="O22">
        <v>1.1080312909107899</v>
      </c>
      <c r="P22" s="37">
        <v>5.6204312185045708</v>
      </c>
      <c r="Q22" s="41">
        <v>6.861860254074087E-2</v>
      </c>
      <c r="R22" s="37">
        <v>2075.3961820410291</v>
      </c>
      <c r="S22" s="39">
        <v>2220.8269531589908</v>
      </c>
      <c r="T22" s="37">
        <v>0.28955699631431081</v>
      </c>
      <c r="U22" s="38">
        <v>0.28107233963639894</v>
      </c>
      <c r="V22" s="37">
        <v>6.5317149740361513E-2</v>
      </c>
      <c r="W22" s="37">
        <v>527.47556334737692</v>
      </c>
      <c r="X22" s="37">
        <v>591.2066440773375</v>
      </c>
      <c r="Y22" s="39">
        <v>1115.1997996877444</v>
      </c>
    </row>
    <row r="23" spans="1:25" x14ac:dyDescent="0.25">
      <c r="A23" s="40" t="s">
        <v>646</v>
      </c>
      <c r="B23">
        <v>0</v>
      </c>
      <c r="C23">
        <v>0.43206349659139315</v>
      </c>
      <c r="D23">
        <v>132.63906101005</v>
      </c>
      <c r="E23">
        <v>306.98974122196699</v>
      </c>
      <c r="F23">
        <v>1200.6870047452401</v>
      </c>
      <c r="G23">
        <v>54.172178056523698</v>
      </c>
      <c r="H23">
        <v>19.0581861261382</v>
      </c>
      <c r="I23">
        <v>90.827938538359206</v>
      </c>
      <c r="J23">
        <v>263263.28999999998</v>
      </c>
      <c r="K23">
        <v>647245.64</v>
      </c>
      <c r="L23">
        <v>0.36653976596975402</v>
      </c>
      <c r="M23">
        <v>0.29998569120658097</v>
      </c>
      <c r="N23">
        <v>0.90399278896480795</v>
      </c>
      <c r="O23">
        <v>2.7425008750847E-2</v>
      </c>
      <c r="P23" s="37">
        <v>33.912943885021562</v>
      </c>
      <c r="Q23" s="41">
        <v>0.25567840745232656</v>
      </c>
      <c r="R23" s="37">
        <v>1984.8096631206749</v>
      </c>
      <c r="S23" s="39">
        <v>2108.3624404634847</v>
      </c>
      <c r="T23" s="37">
        <v>0.24412900633607396</v>
      </c>
      <c r="U23" s="38">
        <v>0.57849156929364176</v>
      </c>
      <c r="V23" s="37">
        <v>0.1213833560181907</v>
      </c>
      <c r="W23" s="37">
        <v>798.11577341462919</v>
      </c>
      <c r="X23" s="37">
        <v>2215.8247072098793</v>
      </c>
      <c r="Y23" s="39">
        <v>2891.2850000328422</v>
      </c>
    </row>
    <row r="24" spans="1:25" x14ac:dyDescent="0.25">
      <c r="A24" s="40" t="s">
        <v>647</v>
      </c>
      <c r="B24">
        <v>0</v>
      </c>
      <c r="C24">
        <v>0.60158936224983617</v>
      </c>
      <c r="D24">
        <v>211.29637431724601</v>
      </c>
      <c r="E24">
        <v>351.23023706242998</v>
      </c>
      <c r="F24">
        <v>55131.511581875202</v>
      </c>
      <c r="G24">
        <v>69.279002132675799</v>
      </c>
      <c r="H24">
        <v>28.505188874540501</v>
      </c>
      <c r="I24">
        <v>1394.83427061118</v>
      </c>
      <c r="J24">
        <v>281744.57</v>
      </c>
      <c r="K24">
        <v>711926.34</v>
      </c>
      <c r="L24">
        <v>0.35374795212378002</v>
      </c>
      <c r="M24">
        <v>0.18245002592911899</v>
      </c>
      <c r="N24">
        <v>1.3522052090003001</v>
      </c>
      <c r="O24">
        <v>0.37657072970931299</v>
      </c>
      <c r="P24" s="37">
        <v>1.3461208211507922</v>
      </c>
      <c r="Q24" s="41">
        <v>6.3707710342899241E-3</v>
      </c>
      <c r="R24" s="37">
        <v>1333.4093919518998</v>
      </c>
      <c r="S24" s="39">
        <v>2026.9506007065602</v>
      </c>
      <c r="T24" s="37">
        <v>0.19089478186583694</v>
      </c>
      <c r="U24" s="38">
        <v>0.38677168737678536</v>
      </c>
      <c r="V24" s="37">
        <v>7.9041648404359396E-3</v>
      </c>
      <c r="W24" s="37">
        <v>1271.4125682414028</v>
      </c>
      <c r="X24" s="37">
        <v>2535.1486799013132</v>
      </c>
      <c r="Y24" s="39">
        <v>3699.5409430499608</v>
      </c>
    </row>
    <row r="25" spans="1:25" x14ac:dyDescent="0.25">
      <c r="A25" s="40" t="s">
        <v>648</v>
      </c>
      <c r="B25">
        <v>0</v>
      </c>
      <c r="C25">
        <v>1.9125655141180835</v>
      </c>
      <c r="D25">
        <v>136.84613726409401</v>
      </c>
      <c r="E25">
        <v>71.551084788431993</v>
      </c>
      <c r="F25">
        <v>663.16553193897596</v>
      </c>
      <c r="G25">
        <v>38.933190432742101</v>
      </c>
      <c r="H25">
        <v>198.69514222552399</v>
      </c>
      <c r="I25">
        <v>199.253428341546</v>
      </c>
      <c r="J25">
        <v>252265.25</v>
      </c>
      <c r="K25">
        <v>473490.25</v>
      </c>
      <c r="L25">
        <v>0.465073008963031</v>
      </c>
      <c r="M25">
        <v>0.25620731791796802</v>
      </c>
      <c r="N25">
        <v>0.726361765743892</v>
      </c>
      <c r="O25">
        <v>4.9198403653017797</v>
      </c>
      <c r="P25" s="37">
        <v>14.764774552929568</v>
      </c>
      <c r="Q25" s="41">
        <v>0.20635290990468197</v>
      </c>
      <c r="R25" s="37">
        <v>1843.4225111751832</v>
      </c>
      <c r="S25" s="39">
        <v>6617.5132270887871</v>
      </c>
      <c r="T25" s="37">
        <v>0.3396844659531939</v>
      </c>
      <c r="U25" s="38">
        <v>5.5487013303457337E-2</v>
      </c>
      <c r="V25" s="37">
        <v>5.5331544815890095E-2</v>
      </c>
      <c r="W25" s="37">
        <v>823.43059314225252</v>
      </c>
      <c r="X25" s="37">
        <v>516.44937993951351</v>
      </c>
      <c r="Y25" s="39">
        <v>1370.5557031520186</v>
      </c>
    </row>
    <row r="26" spans="1:25" x14ac:dyDescent="0.25">
      <c r="A26" s="40" t="s">
        <v>649</v>
      </c>
      <c r="B26">
        <v>0</v>
      </c>
      <c r="C26">
        <v>1.2612602813572578</v>
      </c>
      <c r="D26">
        <v>165.05799288104001</v>
      </c>
      <c r="E26">
        <v>130.86751031549099</v>
      </c>
      <c r="F26">
        <v>1170.0947264649201</v>
      </c>
      <c r="G26">
        <v>30.972604843783799</v>
      </c>
      <c r="H26">
        <v>38.417764394138104</v>
      </c>
      <c r="I26">
        <v>56.317404181765397</v>
      </c>
      <c r="J26">
        <v>221446.23</v>
      </c>
      <c r="K26">
        <v>237735.21</v>
      </c>
      <c r="L26">
        <v>0.53524189860059501</v>
      </c>
      <c r="M26">
        <v>0.23091604991133399</v>
      </c>
      <c r="N26">
        <v>0.713832308212626</v>
      </c>
      <c r="O26">
        <v>0.33934028616612699</v>
      </c>
      <c r="P26" s="37">
        <v>18.460666557547587</v>
      </c>
      <c r="Q26" s="41">
        <v>0.14106378667282071</v>
      </c>
      <c r="R26" s="37">
        <v>1341.6268193664509</v>
      </c>
      <c r="S26" s="39">
        <v>1816.6098631117529</v>
      </c>
      <c r="T26" s="37">
        <v>0.42699024078545517</v>
      </c>
      <c r="U26" s="38">
        <v>0.2869766154764129</v>
      </c>
      <c r="V26" s="37">
        <v>0.1957654149757439</v>
      </c>
      <c r="W26" s="37">
        <v>993.18697405838896</v>
      </c>
      <c r="X26" s="37">
        <v>944.59007514013592</v>
      </c>
      <c r="Y26" s="39">
        <v>1946.1986206894373</v>
      </c>
    </row>
    <row r="27" spans="1:25" x14ac:dyDescent="0.25">
      <c r="A27" s="40" t="s">
        <v>650</v>
      </c>
      <c r="B27">
        <v>2</v>
      </c>
      <c r="C27">
        <v>0.51611910053684451</v>
      </c>
      <c r="D27">
        <v>69.663510776508602</v>
      </c>
      <c r="E27">
        <v>134.975649426746</v>
      </c>
      <c r="F27">
        <v>430.384710430881</v>
      </c>
      <c r="G27">
        <v>54.489056408285201</v>
      </c>
      <c r="H27">
        <v>199.46908149311599</v>
      </c>
      <c r="I27">
        <v>321.85628451763603</v>
      </c>
      <c r="J27">
        <v>137051.57999999999</v>
      </c>
      <c r="K27">
        <v>157447.24</v>
      </c>
      <c r="L27">
        <v>0.49164628337504201</v>
      </c>
      <c r="M27">
        <v>0.27664003972380402</v>
      </c>
      <c r="N27">
        <v>0.90376405172994101</v>
      </c>
      <c r="O27">
        <v>0.98003819029792905</v>
      </c>
      <c r="P27" s="37">
        <v>21.84761070855107</v>
      </c>
      <c r="Q27" s="41">
        <v>0.31361627435978084</v>
      </c>
      <c r="R27" s="37">
        <v>1967.3366798822817</v>
      </c>
      <c r="S27" s="39">
        <v>1166.4862563632248</v>
      </c>
      <c r="T27" s="37">
        <v>0.24270928644653689</v>
      </c>
      <c r="U27" s="38">
        <v>5.5271723905644443E-2</v>
      </c>
      <c r="V27" s="37">
        <v>3.4254418914091103E-2</v>
      </c>
      <c r="W27" s="37">
        <v>419.17928518778314</v>
      </c>
      <c r="X27" s="37">
        <v>974.24225865330504</v>
      </c>
      <c r="Y27" s="39">
        <v>1345.8402436579438</v>
      </c>
    </row>
    <row r="28" spans="1:25" x14ac:dyDescent="0.25">
      <c r="A28" s="40" t="s">
        <v>651</v>
      </c>
      <c r="B28">
        <v>2</v>
      </c>
      <c r="C28">
        <v>0.27177351808801808</v>
      </c>
      <c r="D28">
        <v>44.9294685580698</v>
      </c>
      <c r="E28">
        <v>165.31952367602901</v>
      </c>
      <c r="F28">
        <v>63994.048969451098</v>
      </c>
      <c r="G28">
        <v>23.6189230676177</v>
      </c>
      <c r="H28">
        <v>114.047554296738</v>
      </c>
      <c r="I28">
        <v>1648.7266609155099</v>
      </c>
      <c r="J28">
        <v>80795.057000000001</v>
      </c>
      <c r="K28">
        <v>157720.56</v>
      </c>
      <c r="L28">
        <v>0.39748967941073798</v>
      </c>
      <c r="M28">
        <v>0.31532461498901498</v>
      </c>
      <c r="N28">
        <v>0.46421454048060601</v>
      </c>
      <c r="O28">
        <v>4.1298393419891797</v>
      </c>
      <c r="P28" s="37">
        <v>0.11606889172746357</v>
      </c>
      <c r="Q28" s="41">
        <v>2.5833577705787572E-3</v>
      </c>
      <c r="R28" s="37">
        <v>1798.2642482310948</v>
      </c>
      <c r="S28" s="39">
        <v>954.03468684726897</v>
      </c>
      <c r="T28" s="37">
        <v>0.559932388201556</v>
      </c>
      <c r="U28" s="38">
        <v>9.6670201022586388E-2</v>
      </c>
      <c r="V28" s="37">
        <v>6.6869786613858737E-3</v>
      </c>
      <c r="W28" s="37">
        <v>270.34960345968619</v>
      </c>
      <c r="X28" s="37">
        <v>1193.2616500062422</v>
      </c>
      <c r="Y28" s="39">
        <v>1382.7341485184438</v>
      </c>
    </row>
    <row r="29" spans="1:25" x14ac:dyDescent="0.25">
      <c r="P29" s="52" t="s">
        <v>1840</v>
      </c>
      <c r="Q29" s="41">
        <f>MEDIAN(Q7:Q26)</f>
        <v>5.1979596330136039E-2</v>
      </c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2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2"/>
      <c r="R51" s="37"/>
      <c r="S51" s="39"/>
      <c r="T51" s="37"/>
      <c r="U51" s="38"/>
      <c r="V51" s="37"/>
      <c r="W51" s="37"/>
      <c r="X51" s="37"/>
      <c r="Y51" s="39"/>
    </row>
    <row r="70" ht="15.75" customHeight="1" x14ac:dyDescent="0.25"/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0">
    <cfRule type="cellIs" dxfId="1351" priority="5" operator="equal">
      <formula>2</formula>
    </cfRule>
    <cfRule type="cellIs" dxfId="1350" priority="6" operator="equal">
      <formula>1</formula>
    </cfRule>
  </conditionalFormatting>
  <conditionalFormatting sqref="B32:B49">
    <cfRule type="cellIs" dxfId="1349" priority="11" operator="equal">
      <formula>2</formula>
    </cfRule>
    <cfRule type="cellIs" dxfId="1348" priority="12" operator="equal">
      <formula>1</formula>
    </cfRule>
  </conditionalFormatting>
  <conditionalFormatting sqref="B192:B3259">
    <cfRule type="cellIs" dxfId="1347" priority="13" operator="equal">
      <formula>2</formula>
    </cfRule>
    <cfRule type="cellIs" dxfId="1346" priority="14" operator="equal">
      <formula>1</formula>
    </cfRule>
  </conditionalFormatting>
  <conditionalFormatting sqref="C2:C4">
    <cfRule type="cellIs" dxfId="1345" priority="19" operator="between">
      <formula>0.6</formula>
      <formula>1.5</formula>
    </cfRule>
  </conditionalFormatting>
  <conditionalFormatting sqref="C5:C6">
    <cfRule type="cellIs" dxfId="1344" priority="21" operator="between">
      <formula>0.5</formula>
      <formula>1.7</formula>
    </cfRule>
  </conditionalFormatting>
  <conditionalFormatting sqref="R3:S4">
    <cfRule type="cellIs" dxfId="1343" priority="20" operator="lessThan">
      <formula>100</formula>
    </cfRule>
  </conditionalFormatting>
  <conditionalFormatting sqref="R7:S30">
    <cfRule type="cellIs" dxfId="1342" priority="2" operator="lessThan">
      <formula>100</formula>
    </cfRule>
    <cfRule type="cellIs" dxfId="1341" priority="3" operator="lessThan">
      <formula>150</formula>
    </cfRule>
    <cfRule type="cellIs" dxfId="1340" priority="4" operator="lessThan">
      <formula>200</formula>
    </cfRule>
  </conditionalFormatting>
  <conditionalFormatting sqref="R32:S51">
    <cfRule type="cellIs" dxfId="1339" priority="8" operator="lessThan">
      <formula>100</formula>
    </cfRule>
    <cfRule type="cellIs" dxfId="1338" priority="9" operator="lessThan">
      <formula>150</formula>
    </cfRule>
    <cfRule type="cellIs" dxfId="1337" priority="10" operator="lessThan">
      <formula>200</formula>
    </cfRule>
  </conditionalFormatting>
  <conditionalFormatting sqref="Y7:Y30">
    <cfRule type="cellIs" dxfId="1336" priority="1" operator="lessThan">
      <formula>1000</formula>
    </cfRule>
  </conditionalFormatting>
  <conditionalFormatting sqref="Y32:Y51">
    <cfRule type="cellIs" dxfId="1335" priority="7" operator="lessThan">
      <formula>1000</formula>
    </cfRule>
  </conditionalFormatting>
  <conditionalFormatting sqref="AD4">
    <cfRule type="cellIs" dxfId="1334" priority="16" operator="greaterThan">
      <formula>2</formula>
    </cfRule>
    <cfRule type="cellIs" dxfId="1333" priority="17" operator="greaterThan">
      <formula>1</formula>
    </cfRule>
    <cfRule type="cellIs" dxfId="1332" priority="18" operator="greaterThan">
      <formula>10</formula>
    </cfRule>
  </conditionalFormatting>
  <conditionalFormatting sqref="AI5:AI6">
    <cfRule type="cellIs" dxfId="133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8AE33-9628-4300-A4ED-0AE594F2D26E}">
  <sheetPr codeName="Sheet13"/>
  <dimension ref="A1:AI238"/>
  <sheetViews>
    <sheetView zoomScale="80" zoomScaleNormal="80" workbookViewId="0">
      <selection activeCell="C32" sqref="C3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130.64797066853779</v>
      </c>
      <c r="E5" s="31">
        <f t="shared" si="1"/>
        <v>197.07860619400941</v>
      </c>
      <c r="F5" s="31">
        <f t="shared" si="1"/>
        <v>46656.795687944432</v>
      </c>
      <c r="G5" s="31">
        <f t="shared" si="1"/>
        <v>47.187734026174589</v>
      </c>
      <c r="H5" s="31">
        <f t="shared" si="1"/>
        <v>61.495022869214978</v>
      </c>
      <c r="I5" s="31">
        <f t="shared" si="1"/>
        <v>1134.5799518812696</v>
      </c>
      <c r="J5" s="31">
        <f t="shared" si="1"/>
        <v>176798.65423809525</v>
      </c>
      <c r="K5" s="31">
        <f t="shared" si="1"/>
        <v>233844.58857142858</v>
      </c>
      <c r="L5" s="31">
        <f t="shared" si="1"/>
        <v>0.42405173631475856</v>
      </c>
      <c r="M5" s="31">
        <f t="shared" si="1"/>
        <v>0.29245634356678285</v>
      </c>
      <c r="N5" s="31">
        <f t="shared" si="1"/>
        <v>0.92544300569925519</v>
      </c>
      <c r="O5" s="31">
        <f t="shared" si="1"/>
        <v>1.1940191924217953</v>
      </c>
      <c r="P5" s="31">
        <f t="shared" si="1"/>
        <v>0.59474419695656611</v>
      </c>
      <c r="Q5" s="31">
        <f t="shared" si="1"/>
        <v>4.4366268068192789E-3</v>
      </c>
      <c r="R5" s="31">
        <f t="shared" si="1"/>
        <v>1457.5113659950143</v>
      </c>
      <c r="S5" s="31">
        <f t="shared" si="1"/>
        <v>1219.1749129898033</v>
      </c>
      <c r="T5" s="31">
        <f t="shared" si="1"/>
        <v>0.30916963071071402</v>
      </c>
      <c r="U5" s="31">
        <f t="shared" si="1"/>
        <v>0.22929577002666829</v>
      </c>
      <c r="V5" s="31">
        <f t="shared" si="1"/>
        <v>1.2222134089824629E-2</v>
      </c>
      <c r="W5" s="31">
        <f t="shared" si="1"/>
        <v>786.1349843789319</v>
      </c>
      <c r="X5" s="31">
        <f t="shared" si="1"/>
        <v>1422.4958890447899</v>
      </c>
      <c r="Y5" s="31">
        <f t="shared" si="1"/>
        <v>2155.3431690190241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58.081647477586259</v>
      </c>
      <c r="E6" s="31">
        <f t="shared" si="2"/>
        <v>61.244064302311429</v>
      </c>
      <c r="F6" s="31">
        <f t="shared" si="2"/>
        <v>10931.333095420254</v>
      </c>
      <c r="G6" s="31">
        <f t="shared" si="2"/>
        <v>15.811273211227954</v>
      </c>
      <c r="H6" s="31">
        <f t="shared" si="2"/>
        <v>32.698055210358298</v>
      </c>
      <c r="I6" s="31">
        <f t="shared" si="2"/>
        <v>451.210883979659</v>
      </c>
      <c r="J6" s="31">
        <f t="shared" si="2"/>
        <v>56755.639507139444</v>
      </c>
      <c r="K6" s="31">
        <f t="shared" si="2"/>
        <v>112965.3293622106</v>
      </c>
      <c r="L6" s="31">
        <f t="shared" si="2"/>
        <v>5.6687026245467238E-2</v>
      </c>
      <c r="M6" s="31">
        <f t="shared" si="2"/>
        <v>0.13804558446222678</v>
      </c>
      <c r="N6" s="31">
        <f t="shared" si="2"/>
        <v>0.38499364571582662</v>
      </c>
      <c r="O6" s="31">
        <f t="shared" si="2"/>
        <v>1.595820959472634</v>
      </c>
      <c r="P6" s="31">
        <f t="shared" si="2"/>
        <v>0.39392417934427121</v>
      </c>
      <c r="Q6" s="49">
        <f t="shared" si="2"/>
        <v>1.4611792625189308E-3</v>
      </c>
      <c r="R6" s="31">
        <f t="shared" si="2"/>
        <v>409.21573503866102</v>
      </c>
      <c r="S6" s="31">
        <f t="shared" si="2"/>
        <v>542.8737542341463</v>
      </c>
      <c r="T6" s="31">
        <f t="shared" si="2"/>
        <v>9.5931756008846611E-2</v>
      </c>
      <c r="U6" s="31">
        <f t="shared" si="2"/>
        <v>0.12018671930117698</v>
      </c>
      <c r="V6" s="31">
        <f t="shared" si="2"/>
        <v>6.9965566483663954E-3</v>
      </c>
      <c r="W6" s="31">
        <f t="shared" si="2"/>
        <v>349.48889599163527</v>
      </c>
      <c r="X6" s="31">
        <f t="shared" si="2"/>
        <v>442.05422080502456</v>
      </c>
      <c r="Y6" s="31">
        <f t="shared" si="2"/>
        <v>693.11521938994827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652</v>
      </c>
      <c r="B7">
        <v>0</v>
      </c>
      <c r="C7">
        <v>0.46040830600170063</v>
      </c>
      <c r="D7">
        <v>63.940452987001201</v>
      </c>
      <c r="E7">
        <v>138.87771387591999</v>
      </c>
      <c r="F7">
        <v>36084.188307259501</v>
      </c>
      <c r="G7">
        <v>55.843416746987899</v>
      </c>
      <c r="H7">
        <v>73.674826625575704</v>
      </c>
      <c r="I7">
        <v>403.90279059694501</v>
      </c>
      <c r="J7">
        <v>65877.5</v>
      </c>
      <c r="K7">
        <v>94048</v>
      </c>
      <c r="L7">
        <v>0.33975206350590398</v>
      </c>
      <c r="M7">
        <v>0.18354214123405299</v>
      </c>
      <c r="N7">
        <v>2.00998275983806</v>
      </c>
      <c r="O7">
        <v>4.9999999999999796</v>
      </c>
      <c r="P7" s="37">
        <v>0.24608850445553701</v>
      </c>
      <c r="Q7" s="41">
        <v>3.8487138104192921E-3</v>
      </c>
      <c r="R7" s="37">
        <v>1030.2945462928233</v>
      </c>
      <c r="S7" s="39">
        <v>677.20008758228118</v>
      </c>
      <c r="T7" s="37">
        <v>0.23682290179197057</v>
      </c>
      <c r="U7" s="38">
        <v>0.14964405761048302</v>
      </c>
      <c r="V7" s="37">
        <v>2.7296171892513259E-2</v>
      </c>
      <c r="W7" s="37">
        <v>384.74250118775745</v>
      </c>
      <c r="X7" s="37">
        <v>1002.407013544425</v>
      </c>
      <c r="Y7" s="39">
        <v>1333.8642068211057</v>
      </c>
    </row>
    <row r="8" spans="1:35" x14ac:dyDescent="0.25">
      <c r="A8" s="40" t="s">
        <v>653</v>
      </c>
      <c r="B8">
        <v>0</v>
      </c>
      <c r="C8">
        <v>0.68646168736004654</v>
      </c>
      <c r="D8">
        <v>143.888481204529</v>
      </c>
      <c r="E8">
        <v>209.60890294968499</v>
      </c>
      <c r="F8">
        <v>55436.027128433998</v>
      </c>
      <c r="G8">
        <v>54.436664164992699</v>
      </c>
      <c r="H8">
        <v>44.580343407836097</v>
      </c>
      <c r="I8">
        <v>1395.7942422220699</v>
      </c>
      <c r="J8">
        <v>273871.96999999997</v>
      </c>
      <c r="K8">
        <v>202906.5</v>
      </c>
      <c r="L8">
        <v>0.46426820620027598</v>
      </c>
      <c r="M8">
        <v>0.67416064850877699</v>
      </c>
      <c r="N8">
        <v>0.76139875702392601</v>
      </c>
      <c r="O8">
        <v>1.78065664642547E-2</v>
      </c>
      <c r="P8" s="37">
        <v>0.54405606344232427</v>
      </c>
      <c r="Q8" s="41">
        <v>3.7810953238778065E-3</v>
      </c>
      <c r="R8" s="37">
        <v>1903.3627133134244</v>
      </c>
      <c r="S8" s="39">
        <v>968.02424488957013</v>
      </c>
      <c r="T8" s="37">
        <v>0.24294288055410959</v>
      </c>
      <c r="U8" s="38">
        <v>0.24730630491424346</v>
      </c>
      <c r="V8" s="37">
        <v>7.8987286711030349E-3</v>
      </c>
      <c r="W8" s="37">
        <v>865.80578592385871</v>
      </c>
      <c r="X8" s="37">
        <v>1512.9384589801239</v>
      </c>
      <c r="Y8" s="39">
        <v>2324.8287627354462</v>
      </c>
    </row>
    <row r="9" spans="1:35" x14ac:dyDescent="0.25">
      <c r="A9" s="40" t="s">
        <v>654</v>
      </c>
      <c r="B9">
        <v>0</v>
      </c>
      <c r="C9">
        <v>0.49956761974853714</v>
      </c>
      <c r="D9">
        <v>88.829837666553701</v>
      </c>
      <c r="E9">
        <v>177.81344137409701</v>
      </c>
      <c r="F9">
        <v>44004.229420273601</v>
      </c>
      <c r="G9">
        <v>42.756299625821804</v>
      </c>
      <c r="H9">
        <v>87.141950082693398</v>
      </c>
      <c r="I9">
        <v>621.30292187025805</v>
      </c>
      <c r="J9">
        <v>157618.14000000001</v>
      </c>
      <c r="K9">
        <v>129624.41</v>
      </c>
      <c r="L9">
        <v>0.42823241341322998</v>
      </c>
      <c r="M9">
        <v>0.18555359034784999</v>
      </c>
      <c r="N9">
        <v>0.61573876040859798</v>
      </c>
      <c r="O9">
        <v>0.32472898525093402</v>
      </c>
      <c r="P9" s="37">
        <v>0.35894593179525541</v>
      </c>
      <c r="Q9" s="41">
        <v>4.040826159591262E-3</v>
      </c>
      <c r="R9" s="37">
        <v>1774.3828441031426</v>
      </c>
      <c r="S9" s="39">
        <v>728.99106500777202</v>
      </c>
      <c r="T9" s="37">
        <v>0.3093111451584325</v>
      </c>
      <c r="U9" s="38">
        <v>0.12651771035118928</v>
      </c>
      <c r="V9" s="37">
        <v>1.7744967248524007E-2</v>
      </c>
      <c r="W9" s="37">
        <v>534.50690959102667</v>
      </c>
      <c r="X9" s="37">
        <v>1283.4416391323573</v>
      </c>
      <c r="Y9" s="39">
        <v>1753.6196653533527</v>
      </c>
    </row>
    <row r="10" spans="1:35" x14ac:dyDescent="0.25">
      <c r="A10" s="40" t="s">
        <v>655</v>
      </c>
      <c r="B10">
        <v>0</v>
      </c>
      <c r="C10">
        <v>0.70882820917822364</v>
      </c>
      <c r="D10">
        <v>110.00401226339</v>
      </c>
      <c r="E10">
        <v>155.19135784807801</v>
      </c>
      <c r="F10">
        <v>22883.792397375601</v>
      </c>
      <c r="G10">
        <v>33.552644137917298</v>
      </c>
      <c r="H10">
        <v>56.312832848433999</v>
      </c>
      <c r="I10">
        <v>1531.94489090663</v>
      </c>
      <c r="J10">
        <v>173832.6</v>
      </c>
      <c r="K10">
        <v>140617.79999999999</v>
      </c>
      <c r="L10">
        <v>0.44580765912498099</v>
      </c>
      <c r="M10">
        <v>0.397564608300357</v>
      </c>
      <c r="N10">
        <v>1.0383331082620799</v>
      </c>
      <c r="O10">
        <v>0.13038974264779599</v>
      </c>
      <c r="P10" s="37">
        <v>0.7460158585361909</v>
      </c>
      <c r="Q10" s="41">
        <v>6.7817149864493583E-3</v>
      </c>
      <c r="R10" s="37">
        <v>1580.2387242365392</v>
      </c>
      <c r="S10" s="39">
        <v>906.0929806262501</v>
      </c>
      <c r="T10" s="37">
        <v>0.39415671520965589</v>
      </c>
      <c r="U10" s="38">
        <v>0.19578130671695718</v>
      </c>
      <c r="V10" s="37">
        <v>7.1967340766907247E-3</v>
      </c>
      <c r="W10" s="37">
        <v>661.91615545028321</v>
      </c>
      <c r="X10" s="37">
        <v>1120.1574479213073</v>
      </c>
      <c r="Y10" s="39">
        <v>1744.0972743109428</v>
      </c>
    </row>
    <row r="11" spans="1:35" x14ac:dyDescent="0.25">
      <c r="A11" s="40" t="s">
        <v>656</v>
      </c>
      <c r="B11">
        <v>0</v>
      </c>
      <c r="C11">
        <v>0.50036987024988533</v>
      </c>
      <c r="D11">
        <v>98.409009488048696</v>
      </c>
      <c r="E11">
        <v>196.67253233873399</v>
      </c>
      <c r="F11">
        <v>54799.251551112502</v>
      </c>
      <c r="G11">
        <v>47.163106382046401</v>
      </c>
      <c r="H11">
        <v>43.100455750879398</v>
      </c>
      <c r="I11">
        <v>1452.3956702313301</v>
      </c>
      <c r="J11">
        <v>153177</v>
      </c>
      <c r="K11">
        <v>141287.20000000001</v>
      </c>
      <c r="L11">
        <v>0.47389876463525898</v>
      </c>
      <c r="M11">
        <v>0.30061643230652202</v>
      </c>
      <c r="N11">
        <v>0.96118452678023203</v>
      </c>
      <c r="O11">
        <v>4.8471701553400803E-2</v>
      </c>
      <c r="P11" s="37">
        <v>0.35318637669546998</v>
      </c>
      <c r="Q11" s="41">
        <v>3.5889638411446749E-3</v>
      </c>
      <c r="R11" s="37">
        <v>1556.5343132388973</v>
      </c>
      <c r="S11" s="39">
        <v>718.38806527724751</v>
      </c>
      <c r="T11" s="37">
        <v>0.28040985877542546</v>
      </c>
      <c r="U11" s="38">
        <v>0.25579775916348751</v>
      </c>
      <c r="V11" s="37">
        <v>7.5909066833309913E-3</v>
      </c>
      <c r="W11" s="37">
        <v>592.14670339509178</v>
      </c>
      <c r="X11" s="37">
        <v>1419.5648839959254</v>
      </c>
      <c r="Y11" s="39">
        <v>1940.6481816905093</v>
      </c>
    </row>
    <row r="12" spans="1:35" x14ac:dyDescent="0.25">
      <c r="A12" s="40" t="s">
        <v>657</v>
      </c>
      <c r="B12">
        <v>0</v>
      </c>
      <c r="C12">
        <v>0.51554877211871919</v>
      </c>
      <c r="D12">
        <v>92.907355366175096</v>
      </c>
      <c r="E12">
        <v>180.21060351741201</v>
      </c>
      <c r="F12">
        <v>48024.619962406498</v>
      </c>
      <c r="G12">
        <v>37.012023985006003</v>
      </c>
      <c r="H12">
        <v>117.56107455953</v>
      </c>
      <c r="I12">
        <v>1148.6434953606399</v>
      </c>
      <c r="J12">
        <v>150936</v>
      </c>
      <c r="K12">
        <v>124109.25</v>
      </c>
      <c r="L12">
        <v>0.46138805919551201</v>
      </c>
      <c r="M12">
        <v>0.23637529546268901</v>
      </c>
      <c r="N12">
        <v>0.50612426883499095</v>
      </c>
      <c r="O12">
        <v>3.8454332743937401</v>
      </c>
      <c r="P12" s="37">
        <v>0.34863140186952774</v>
      </c>
      <c r="Q12" s="41">
        <v>3.7524628754684632E-3</v>
      </c>
      <c r="R12" s="37">
        <v>1624.586120282049</v>
      </c>
      <c r="S12" s="39">
        <v>688.69005251407702</v>
      </c>
      <c r="T12" s="37">
        <v>0.35731631443223966</v>
      </c>
      <c r="U12" s="38">
        <v>9.3781041397484097E-2</v>
      </c>
      <c r="V12" s="37">
        <v>9.5982783557560444E-3</v>
      </c>
      <c r="W12" s="37">
        <v>559.04214956983344</v>
      </c>
      <c r="X12" s="37">
        <v>1300.7441427378606</v>
      </c>
      <c r="Y12" s="39">
        <v>1796.2013720451205</v>
      </c>
    </row>
    <row r="13" spans="1:35" x14ac:dyDescent="0.25">
      <c r="A13" s="40" t="s">
        <v>658</v>
      </c>
      <c r="B13">
        <v>0</v>
      </c>
      <c r="C13">
        <v>0.67844849221929648</v>
      </c>
      <c r="D13">
        <v>219.32329635205701</v>
      </c>
      <c r="E13">
        <v>323.271845788353</v>
      </c>
      <c r="F13">
        <v>52230.399125521501</v>
      </c>
      <c r="G13">
        <v>39.732521651798699</v>
      </c>
      <c r="H13">
        <v>39.892944784725202</v>
      </c>
      <c r="I13">
        <v>978.00240993859495</v>
      </c>
      <c r="J13">
        <v>258504.08</v>
      </c>
      <c r="K13">
        <v>236102.12</v>
      </c>
      <c r="L13">
        <v>0.50353405470815904</v>
      </c>
      <c r="M13" s="36">
        <v>1.4276899655552E-8</v>
      </c>
      <c r="N13">
        <v>0.53806899783149498</v>
      </c>
      <c r="O13">
        <v>1.3188681762944601E-3</v>
      </c>
      <c r="P13" s="37">
        <v>1.3574670694306608</v>
      </c>
      <c r="Q13" s="41">
        <v>6.189342819522734E-3</v>
      </c>
      <c r="R13" s="37">
        <v>1178.643966690388</v>
      </c>
      <c r="S13" s="39">
        <v>730.35163153235658</v>
      </c>
      <c r="T13" s="37">
        <v>0.33285075928225921</v>
      </c>
      <c r="U13" s="38">
        <v>0.27636465694609269</v>
      </c>
      <c r="V13" s="37">
        <v>1.1272978356660916E-2</v>
      </c>
      <c r="W13" s="37">
        <v>1319.7121644475815</v>
      </c>
      <c r="X13" s="37">
        <v>2333.3474929549793</v>
      </c>
      <c r="Y13" s="39">
        <v>3568.458635094868</v>
      </c>
    </row>
    <row r="14" spans="1:35" x14ac:dyDescent="0.25">
      <c r="A14" s="40" t="s">
        <v>659</v>
      </c>
      <c r="B14">
        <v>0</v>
      </c>
      <c r="C14">
        <v>0.98312680661680829</v>
      </c>
      <c r="D14">
        <v>246.753380402511</v>
      </c>
      <c r="E14">
        <v>250.988355461136</v>
      </c>
      <c r="F14">
        <v>55980.705775098701</v>
      </c>
      <c r="G14">
        <v>55.036653377703701</v>
      </c>
      <c r="H14">
        <v>35.497676232973298</v>
      </c>
      <c r="I14">
        <v>1386.4962381119501</v>
      </c>
      <c r="J14">
        <v>162126.25</v>
      </c>
      <c r="K14">
        <v>235422.25</v>
      </c>
      <c r="L14">
        <v>0.45358490126678003</v>
      </c>
      <c r="M14">
        <v>0.37857739098500998</v>
      </c>
      <c r="N14">
        <v>1.29144918021544</v>
      </c>
      <c r="O14">
        <v>0.511853255343517</v>
      </c>
      <c r="P14" s="37">
        <v>1.1063137610396292</v>
      </c>
      <c r="Q14" s="41">
        <v>4.4834796558206385E-3</v>
      </c>
      <c r="R14" s="37">
        <v>657.03760465423068</v>
      </c>
      <c r="S14" s="39">
        <v>937.98076634855556</v>
      </c>
      <c r="T14" s="37">
        <v>0.24029440724238652</v>
      </c>
      <c r="U14" s="38">
        <v>0.31058371054043893</v>
      </c>
      <c r="V14" s="37">
        <v>7.9516984589970488E-3</v>
      </c>
      <c r="W14" s="37">
        <v>1484.7644694024364</v>
      </c>
      <c r="X14" s="37">
        <v>1811.6116748365307</v>
      </c>
      <c r="Y14" s="39">
        <v>3273.4734564396672</v>
      </c>
    </row>
    <row r="15" spans="1:35" x14ac:dyDescent="0.25">
      <c r="A15" s="40" t="s">
        <v>660</v>
      </c>
      <c r="B15">
        <v>0</v>
      </c>
      <c r="C15">
        <v>0.51117347881603326</v>
      </c>
      <c r="D15">
        <v>138.91298537425001</v>
      </c>
      <c r="E15">
        <v>271.75311539244302</v>
      </c>
      <c r="F15">
        <v>44438.558620561998</v>
      </c>
      <c r="G15">
        <v>28.800164710626198</v>
      </c>
      <c r="H15">
        <v>86.983065236439799</v>
      </c>
      <c r="I15">
        <v>643.61461651509001</v>
      </c>
      <c r="J15">
        <v>152130.45000000001</v>
      </c>
      <c r="K15">
        <v>331892.84999999998</v>
      </c>
      <c r="L15">
        <v>0.44562911313757902</v>
      </c>
      <c r="M15">
        <v>0.26274978295495499</v>
      </c>
      <c r="N15">
        <v>0.31106240320826301</v>
      </c>
      <c r="O15">
        <v>1.0136510116119399</v>
      </c>
      <c r="P15" s="37">
        <v>0.84948832085769166</v>
      </c>
      <c r="Q15" s="41">
        <v>6.1152549458861416E-3</v>
      </c>
      <c r="R15" s="37">
        <v>1095.1492374175127</v>
      </c>
      <c r="S15" s="39">
        <v>1221.3028340841952</v>
      </c>
      <c r="T15" s="37">
        <v>0.45919876267653648</v>
      </c>
      <c r="U15" s="38">
        <v>0.12674880989801332</v>
      </c>
      <c r="V15" s="37">
        <v>1.7129816068652801E-2</v>
      </c>
      <c r="W15" s="37">
        <v>835.86723183228924</v>
      </c>
      <c r="X15" s="37">
        <v>1961.4898691759429</v>
      </c>
      <c r="Y15" s="39">
        <v>2700.8074337724624</v>
      </c>
    </row>
    <row r="16" spans="1:35" x14ac:dyDescent="0.25">
      <c r="A16" s="40" t="s">
        <v>661</v>
      </c>
      <c r="B16">
        <v>0</v>
      </c>
      <c r="C16">
        <v>0.71093813283857088</v>
      </c>
      <c r="D16">
        <v>131.960858666353</v>
      </c>
      <c r="E16">
        <v>185.61510850384599</v>
      </c>
      <c r="F16">
        <v>63909.411100396603</v>
      </c>
      <c r="G16">
        <v>35.150266831119701</v>
      </c>
      <c r="H16">
        <v>59.411732850323503</v>
      </c>
      <c r="I16">
        <v>1561.0375268356199</v>
      </c>
      <c r="J16">
        <v>204735</v>
      </c>
      <c r="K16">
        <v>190885</v>
      </c>
      <c r="L16">
        <v>0.366835934651013</v>
      </c>
      <c r="M16">
        <v>0.26810203353599399</v>
      </c>
      <c r="N16">
        <v>0.94146059336158505</v>
      </c>
      <c r="O16">
        <v>0.16171698354335601</v>
      </c>
      <c r="P16" s="37">
        <v>0.38326012832660566</v>
      </c>
      <c r="Q16" s="41">
        <v>2.9043470329003567E-3</v>
      </c>
      <c r="R16" s="37">
        <v>1551.4827810998681</v>
      </c>
      <c r="S16" s="39">
        <v>1028.3915007707728</v>
      </c>
      <c r="T16" s="37">
        <v>0.37624180958681852</v>
      </c>
      <c r="U16" s="38">
        <v>0.18556940642979355</v>
      </c>
      <c r="V16" s="37">
        <v>7.0626104821123557E-3</v>
      </c>
      <c r="W16" s="37">
        <v>794.03489419285654</v>
      </c>
      <c r="X16" s="37">
        <v>1339.7533800873282</v>
      </c>
      <c r="Y16" s="39">
        <v>2088.5861562944892</v>
      </c>
    </row>
    <row r="17" spans="1:25" x14ac:dyDescent="0.25">
      <c r="A17" s="40" t="s">
        <v>662</v>
      </c>
      <c r="B17">
        <v>0</v>
      </c>
      <c r="C17">
        <v>0.69580747691641986</v>
      </c>
      <c r="D17">
        <v>131.364683909154</v>
      </c>
      <c r="E17">
        <v>188.79458509316001</v>
      </c>
      <c r="F17">
        <v>56127.779502774603</v>
      </c>
      <c r="G17">
        <v>64.969152373231594</v>
      </c>
      <c r="H17">
        <v>111.39924022647899</v>
      </c>
      <c r="I17">
        <v>1342.1795191214601</v>
      </c>
      <c r="J17">
        <v>100662.12</v>
      </c>
      <c r="K17">
        <v>140536.14000000001</v>
      </c>
      <c r="L17">
        <v>0.42749083574359198</v>
      </c>
      <c r="M17">
        <v>0.30214997834113899</v>
      </c>
      <c r="N17">
        <v>0.66973798575466004</v>
      </c>
      <c r="O17">
        <v>1.75586088318004</v>
      </c>
      <c r="P17" s="37">
        <v>0.44186570739533421</v>
      </c>
      <c r="Q17" s="41">
        <v>3.3636567625809459E-3</v>
      </c>
      <c r="R17" s="37">
        <v>766.27992398332469</v>
      </c>
      <c r="S17" s="39">
        <v>744.38649779416585</v>
      </c>
      <c r="T17" s="37">
        <v>0.20355814285563814</v>
      </c>
      <c r="U17" s="38">
        <v>9.8968359008425405E-2</v>
      </c>
      <c r="V17" s="37">
        <v>8.214251404474229E-3</v>
      </c>
      <c r="W17" s="37">
        <v>790.44759137414826</v>
      </c>
      <c r="X17" s="37">
        <v>1362.7025599346882</v>
      </c>
      <c r="Y17" s="39">
        <v>2105.5756296862023</v>
      </c>
    </row>
    <row r="18" spans="1:25" x14ac:dyDescent="0.25">
      <c r="A18" s="40" t="s">
        <v>663</v>
      </c>
      <c r="B18">
        <v>0</v>
      </c>
      <c r="C18">
        <v>0.66121727462982904</v>
      </c>
      <c r="D18">
        <v>160.693042554112</v>
      </c>
      <c r="E18">
        <v>243.02608041218099</v>
      </c>
      <c r="F18">
        <v>55456.617172000202</v>
      </c>
      <c r="G18">
        <v>55.277297340052399</v>
      </c>
      <c r="H18">
        <v>50.0634117909851</v>
      </c>
      <c r="I18">
        <v>1380.9269138707</v>
      </c>
      <c r="J18">
        <v>150232.25</v>
      </c>
      <c r="K18">
        <v>310939</v>
      </c>
      <c r="L18">
        <v>0.40156257201726597</v>
      </c>
      <c r="M18">
        <v>0.48443487937361501</v>
      </c>
      <c r="N18">
        <v>1.2044694598493999</v>
      </c>
      <c r="O18">
        <v>0.13028235877312599</v>
      </c>
      <c r="P18" s="37">
        <v>0.7042009100611194</v>
      </c>
      <c r="Q18" s="41">
        <v>4.3822737989666592E-3</v>
      </c>
      <c r="R18" s="37">
        <v>934.90201947860055</v>
      </c>
      <c r="S18" s="39">
        <v>1279.4470431841564</v>
      </c>
      <c r="T18" s="37">
        <v>0.23924831054317</v>
      </c>
      <c r="U18" s="38">
        <v>0.2202207082096084</v>
      </c>
      <c r="V18" s="37">
        <v>7.9837679237471215E-3</v>
      </c>
      <c r="W18" s="37">
        <v>966.92219444095315</v>
      </c>
      <c r="X18" s="37">
        <v>1754.1406801744693</v>
      </c>
      <c r="Y18" s="39">
        <v>2655.1195884632334</v>
      </c>
    </row>
    <row r="19" spans="1:25" x14ac:dyDescent="0.25">
      <c r="A19" s="40" t="s">
        <v>664</v>
      </c>
      <c r="B19">
        <v>0</v>
      </c>
      <c r="C19">
        <v>0.87703881871375544</v>
      </c>
      <c r="D19">
        <v>93.138878668175806</v>
      </c>
      <c r="E19">
        <v>106.19698544788599</v>
      </c>
      <c r="F19">
        <v>39149.025313405204</v>
      </c>
      <c r="G19">
        <v>55.961498411127401</v>
      </c>
      <c r="H19">
        <v>21.8510054870098</v>
      </c>
      <c r="I19">
        <v>1893.60233600681</v>
      </c>
      <c r="J19">
        <v>157717.25</v>
      </c>
      <c r="K19">
        <v>163518.25</v>
      </c>
      <c r="L19">
        <v>0.47874851457184098</v>
      </c>
      <c r="M19">
        <v>0.47903210680340103</v>
      </c>
      <c r="N19">
        <v>0.97884024172116002</v>
      </c>
      <c r="O19">
        <v>1.7688538273642199E-2</v>
      </c>
      <c r="P19" s="37">
        <v>0.25265170878136367</v>
      </c>
      <c r="Q19" s="41">
        <v>2.7126342124160776E-3</v>
      </c>
      <c r="R19" s="37">
        <v>1693.3556883575588</v>
      </c>
      <c r="S19" s="39">
        <v>1539.7635753064126</v>
      </c>
      <c r="T19" s="37">
        <v>0.23632319318616274</v>
      </c>
      <c r="U19" s="38">
        <v>0.50455344064392127</v>
      </c>
      <c r="V19" s="37">
        <v>5.8222361635069031E-3</v>
      </c>
      <c r="W19" s="37">
        <v>560.4352716096962</v>
      </c>
      <c r="X19" s="37">
        <v>766.52041612195615</v>
      </c>
      <c r="Y19" s="39">
        <v>1310.9623185770909</v>
      </c>
    </row>
    <row r="20" spans="1:25" x14ac:dyDescent="0.25">
      <c r="A20" s="40" t="s">
        <v>665</v>
      </c>
      <c r="B20">
        <v>0</v>
      </c>
      <c r="C20">
        <v>0.26143042030753993</v>
      </c>
      <c r="D20">
        <v>77.072459949465895</v>
      </c>
      <c r="E20">
        <v>294.81060336742701</v>
      </c>
      <c r="F20">
        <v>47772.633712820701</v>
      </c>
      <c r="G20">
        <v>81.626224677648494</v>
      </c>
      <c r="H20">
        <v>35.987283425642097</v>
      </c>
      <c r="I20">
        <v>972.63610694514705</v>
      </c>
      <c r="J20">
        <v>153612.79</v>
      </c>
      <c r="K20">
        <v>384538.7</v>
      </c>
      <c r="L20">
        <v>0.33887352362616102</v>
      </c>
      <c r="M20">
        <v>0.234226953761805</v>
      </c>
      <c r="N20">
        <v>1.0884068650882801</v>
      </c>
      <c r="O20">
        <v>0.89356254535097701</v>
      </c>
      <c r="P20" s="37">
        <v>0.4756233151662323</v>
      </c>
      <c r="Q20" s="41">
        <v>6.1711189117109313E-3</v>
      </c>
      <c r="R20" s="37">
        <v>1993.0957192844153</v>
      </c>
      <c r="S20" s="39">
        <v>1304.3584443967352</v>
      </c>
      <c r="T20" s="37">
        <v>0.16201900862409199</v>
      </c>
      <c r="U20" s="38">
        <v>0.3063582174181097</v>
      </c>
      <c r="V20" s="37">
        <v>1.1335174502854197E-2</v>
      </c>
      <c r="W20" s="37">
        <v>463.76041501737717</v>
      </c>
      <c r="X20" s="37">
        <v>2127.9167710580577</v>
      </c>
      <c r="Y20" s="39">
        <v>2445.7449495470992</v>
      </c>
    </row>
    <row r="21" spans="1:25" x14ac:dyDescent="0.25">
      <c r="A21" s="40" t="s">
        <v>666</v>
      </c>
      <c r="B21">
        <v>0</v>
      </c>
      <c r="C21">
        <v>0.44138325840406262</v>
      </c>
      <c r="D21">
        <v>100.645844278583</v>
      </c>
      <c r="E21">
        <v>228.023701312312</v>
      </c>
      <c r="F21">
        <v>35828.311475677903</v>
      </c>
      <c r="G21">
        <v>34.105611100665499</v>
      </c>
      <c r="H21">
        <v>51.053828247914701</v>
      </c>
      <c r="I21">
        <v>409.10185519692197</v>
      </c>
      <c r="J21">
        <v>201072.48</v>
      </c>
      <c r="K21">
        <v>209709.54</v>
      </c>
      <c r="L21">
        <v>0.41560128307940197</v>
      </c>
      <c r="M21">
        <v>0.33749238185868402</v>
      </c>
      <c r="N21">
        <v>0.96879947257607801</v>
      </c>
      <c r="O21">
        <v>3.8226990402214902</v>
      </c>
      <c r="P21" s="37">
        <v>0.64054478117631819</v>
      </c>
      <c r="Q21" s="41">
        <v>6.3643440597837319E-3</v>
      </c>
      <c r="R21" s="37">
        <v>1997.8219810391849</v>
      </c>
      <c r="S21" s="39">
        <v>919.68308028107981</v>
      </c>
      <c r="T21" s="37">
        <v>0.3877661057286243</v>
      </c>
      <c r="U21" s="38">
        <v>0.21594854643344624</v>
      </c>
      <c r="V21" s="37">
        <v>2.6949278914154745E-2</v>
      </c>
      <c r="W21" s="37">
        <v>605.60618595817152</v>
      </c>
      <c r="X21" s="37">
        <v>1645.85483927276</v>
      </c>
      <c r="Y21" s="39">
        <v>2161.5447448164459</v>
      </c>
    </row>
    <row r="22" spans="1:25" x14ac:dyDescent="0.25">
      <c r="A22" s="40" t="s">
        <v>667</v>
      </c>
      <c r="B22">
        <v>0</v>
      </c>
      <c r="C22">
        <v>1.0432665888172317</v>
      </c>
      <c r="D22">
        <v>281.72603592332399</v>
      </c>
      <c r="E22">
        <v>270.04222980314302</v>
      </c>
      <c r="F22">
        <v>44577.111808563903</v>
      </c>
      <c r="G22">
        <v>82.4263171698435</v>
      </c>
      <c r="H22">
        <v>52.096208383848499</v>
      </c>
      <c r="I22">
        <v>1502.7112258146999</v>
      </c>
      <c r="J22">
        <v>255716.39</v>
      </c>
      <c r="K22">
        <v>515888.86</v>
      </c>
      <c r="L22">
        <v>0.34786976651014201</v>
      </c>
      <c r="M22">
        <v>0.22656171007044101</v>
      </c>
      <c r="N22">
        <v>1.58749692422926</v>
      </c>
      <c r="O22">
        <v>0.16206945153067201</v>
      </c>
      <c r="P22" s="37">
        <v>1.7066589522679467</v>
      </c>
      <c r="Q22" s="41">
        <v>6.3199705968658201E-3</v>
      </c>
      <c r="R22" s="37">
        <v>907.67752139740855</v>
      </c>
      <c r="S22" s="39">
        <v>1910.4006820565646</v>
      </c>
      <c r="T22" s="37">
        <v>0.16044632896492556</v>
      </c>
      <c r="U22" s="38">
        <v>0.21162768543090563</v>
      </c>
      <c r="V22" s="37">
        <v>7.3367389626192202E-3</v>
      </c>
      <c r="W22" s="37">
        <v>1695.2019362904307</v>
      </c>
      <c r="X22" s="37">
        <v>1949.1408488311906</v>
      </c>
      <c r="Y22" s="39">
        <v>3628.7870632896547</v>
      </c>
    </row>
    <row r="23" spans="1:25" x14ac:dyDescent="0.25">
      <c r="A23" s="40" t="s">
        <v>668</v>
      </c>
      <c r="B23">
        <v>0</v>
      </c>
      <c r="C23">
        <v>0.35578290530863804</v>
      </c>
      <c r="D23">
        <v>55.905059039539303</v>
      </c>
      <c r="E23">
        <v>157.132504697049</v>
      </c>
      <c r="F23">
        <v>27807.6474558466</v>
      </c>
      <c r="G23">
        <v>52.989019938908498</v>
      </c>
      <c r="H23">
        <v>39.837075807871699</v>
      </c>
      <c r="I23">
        <v>1337.923314803</v>
      </c>
      <c r="J23">
        <v>98315.589000000007</v>
      </c>
      <c r="K23">
        <v>380469.52</v>
      </c>
      <c r="L23">
        <v>0.31364055190439399</v>
      </c>
      <c r="M23">
        <v>0.18866968534723999</v>
      </c>
      <c r="N23">
        <v>1.02631991594815</v>
      </c>
      <c r="O23">
        <v>0.53955571567391802</v>
      </c>
      <c r="P23" s="37">
        <v>0.31590237779256142</v>
      </c>
      <c r="Q23" s="41">
        <v>5.650693930385386E-3</v>
      </c>
      <c r="R23" s="37">
        <v>1758.617031966025</v>
      </c>
      <c r="S23" s="39">
        <v>2421.3291879585586</v>
      </c>
      <c r="T23" s="37">
        <v>0.24958000761756338</v>
      </c>
      <c r="U23" s="38">
        <v>0.27675224088163336</v>
      </c>
      <c r="V23" s="37">
        <v>8.2403825974311194E-3</v>
      </c>
      <c r="W23" s="37">
        <v>336.39192778778551</v>
      </c>
      <c r="X23" s="37">
        <v>1134.1684736029847</v>
      </c>
      <c r="Y23" s="39">
        <v>1401.0736087988735</v>
      </c>
    </row>
    <row r="24" spans="1:25" ht="15.75" customHeight="1" x14ac:dyDescent="0.25">
      <c r="A24" s="40" t="s">
        <v>669</v>
      </c>
      <c r="B24">
        <v>0</v>
      </c>
      <c r="C24">
        <v>0.77776618082078919</v>
      </c>
      <c r="D24">
        <v>98.7787769587691</v>
      </c>
      <c r="E24">
        <v>127.00317832607</v>
      </c>
      <c r="F24">
        <v>64238.797330982001</v>
      </c>
      <c r="G24">
        <v>36.7169130503896</v>
      </c>
      <c r="H24">
        <v>20.234874218131999</v>
      </c>
      <c r="I24">
        <v>1556.1458583900401</v>
      </c>
      <c r="J24">
        <v>150114.06</v>
      </c>
      <c r="K24">
        <v>114885.18</v>
      </c>
      <c r="L24">
        <v>0.40128322379257703</v>
      </c>
      <c r="M24">
        <v>0.29952412020833802</v>
      </c>
      <c r="N24">
        <v>0.74869319759841602</v>
      </c>
      <c r="O24">
        <v>7.8369165923394296E-2</v>
      </c>
      <c r="P24" s="37">
        <v>0.19529037195836729</v>
      </c>
      <c r="Q24" s="41">
        <v>1.9770478838777561E-3</v>
      </c>
      <c r="R24" s="37">
        <v>1519.6995207043167</v>
      </c>
      <c r="S24" s="39">
        <v>904.58507821782177</v>
      </c>
      <c r="T24" s="37">
        <v>0.36018823210573991</v>
      </c>
      <c r="U24" s="38">
        <v>0.5448514224081884</v>
      </c>
      <c r="V24" s="37">
        <v>7.0848114529612673E-3</v>
      </c>
      <c r="W24" s="37">
        <v>594.37166826313489</v>
      </c>
      <c r="X24" s="37">
        <v>916.69766979480755</v>
      </c>
      <c r="Y24" s="39">
        <v>1484.8890183692326</v>
      </c>
    </row>
    <row r="25" spans="1:25" x14ac:dyDescent="0.25">
      <c r="A25" s="40" t="s">
        <v>670</v>
      </c>
      <c r="B25">
        <v>0</v>
      </c>
      <c r="C25">
        <v>1.1223554257745549</v>
      </c>
      <c r="D25">
        <v>151.44450191326001</v>
      </c>
      <c r="E25">
        <v>134.934530038687</v>
      </c>
      <c r="F25">
        <v>49800.188276235902</v>
      </c>
      <c r="G25">
        <v>30.5117501923236</v>
      </c>
      <c r="H25">
        <v>69.911020462756994</v>
      </c>
      <c r="I25">
        <v>1315.38395328101</v>
      </c>
      <c r="J25">
        <v>248091.65</v>
      </c>
      <c r="K25">
        <v>239277.85</v>
      </c>
      <c r="L25">
        <v>0.42994993489752698</v>
      </c>
      <c r="M25">
        <v>0.217968591402013</v>
      </c>
      <c r="N25">
        <v>0.83997190939635502</v>
      </c>
      <c r="O25">
        <v>1.97956729272851</v>
      </c>
      <c r="P25" s="37">
        <v>0.41034167540206218</v>
      </c>
      <c r="Q25" s="41">
        <v>3.0410427581762309E-3</v>
      </c>
      <c r="R25" s="37">
        <v>1638.1687474009109</v>
      </c>
      <c r="S25" s="39">
        <v>1773.2884972541631</v>
      </c>
      <c r="T25" s="37">
        <v>0.43343957382448861</v>
      </c>
      <c r="U25" s="38">
        <v>0.15770045876920419</v>
      </c>
      <c r="V25" s="37">
        <v>8.3815831662686323E-3</v>
      </c>
      <c r="W25" s="37">
        <v>911.27187461570247</v>
      </c>
      <c r="X25" s="37">
        <v>973.94546255958608</v>
      </c>
      <c r="Y25" s="39">
        <v>1883.4148154142233</v>
      </c>
    </row>
    <row r="26" spans="1:25" x14ac:dyDescent="0.25">
      <c r="A26" s="40" t="s">
        <v>671</v>
      </c>
      <c r="B26">
        <v>0</v>
      </c>
      <c r="C26">
        <v>0.99832300638795812</v>
      </c>
      <c r="D26">
        <v>108.38329674194399</v>
      </c>
      <c r="E26">
        <v>108.565360157417</v>
      </c>
      <c r="F26">
        <v>45449.646702017999</v>
      </c>
      <c r="G26">
        <v>26.152508193864399</v>
      </c>
      <c r="H26">
        <v>46.785107978143301</v>
      </c>
      <c r="I26">
        <v>523.77240201514701</v>
      </c>
      <c r="J26">
        <v>186768.17</v>
      </c>
      <c r="K26">
        <v>232194.61</v>
      </c>
      <c r="L26">
        <v>0.44010300590920798</v>
      </c>
      <c r="M26">
        <v>0.226238556201419</v>
      </c>
      <c r="N26">
        <v>0.56130306390858598</v>
      </c>
      <c r="O26">
        <v>0.56923813583679195</v>
      </c>
      <c r="P26" s="37">
        <v>0.25889467794949661</v>
      </c>
      <c r="Q26" s="41">
        <v>2.3886953592666019E-3</v>
      </c>
      <c r="R26" s="37">
        <v>1723.2191270642659</v>
      </c>
      <c r="S26" s="39">
        <v>2138.7541077865326</v>
      </c>
      <c r="T26" s="37">
        <v>0.50568763431657004</v>
      </c>
      <c r="U26" s="38">
        <v>0.23565190883283996</v>
      </c>
      <c r="V26" s="37">
        <v>2.1049219007306854E-2</v>
      </c>
      <c r="W26" s="37">
        <v>652.16398582518343</v>
      </c>
      <c r="X26" s="37">
        <v>783.61513458525292</v>
      </c>
      <c r="Y26" s="39">
        <v>1426.7955017636746</v>
      </c>
    </row>
    <row r="27" spans="1:25" x14ac:dyDescent="0.25">
      <c r="A27" s="40" t="s">
        <v>672</v>
      </c>
      <c r="B27">
        <v>0</v>
      </c>
      <c r="C27">
        <v>0.78648596535138615</v>
      </c>
      <c r="D27">
        <v>149.52513433209899</v>
      </c>
      <c r="E27">
        <v>190.11799436916101</v>
      </c>
      <c r="F27">
        <v>35793.767308067399</v>
      </c>
      <c r="G27">
        <v>40.722360487590898</v>
      </c>
      <c r="H27">
        <v>148.01952184532101</v>
      </c>
      <c r="I27">
        <v>468.66070147259899</v>
      </c>
      <c r="J27">
        <v>257660</v>
      </c>
      <c r="K27">
        <v>391883.33</v>
      </c>
      <c r="L27">
        <v>0.52703208071912699</v>
      </c>
      <c r="M27">
        <v>0.25804231362123797</v>
      </c>
      <c r="N27">
        <v>0.78546072784934395</v>
      </c>
      <c r="O27">
        <v>4.0701395243799299</v>
      </c>
      <c r="P27" s="37">
        <v>0.79420024168819214</v>
      </c>
      <c r="Q27" s="41">
        <v>5.3114832180939826E-3</v>
      </c>
      <c r="R27" s="37">
        <v>1723.1885538904171</v>
      </c>
      <c r="S27" s="39">
        <v>2061.2637499166008</v>
      </c>
      <c r="T27" s="37">
        <v>0.3247601524481859</v>
      </c>
      <c r="U27" s="38">
        <v>7.4483418555567407E-2</v>
      </c>
      <c r="V27" s="37">
        <v>2.3524481496651782E-2</v>
      </c>
      <c r="W27" s="37">
        <v>899.72265578197425</v>
      </c>
      <c r="X27" s="37">
        <v>1372.2548106380546</v>
      </c>
      <c r="Y27" s="39">
        <v>2233.7141661157984</v>
      </c>
    </row>
    <row r="28" spans="1:25" x14ac:dyDescent="0.25">
      <c r="P28" s="52" t="s">
        <v>1840</v>
      </c>
      <c r="Q28" s="41">
        <f>MEDIAN(Q7:Q27)</f>
        <v>4.040826159591262E-3</v>
      </c>
      <c r="R28" s="37"/>
      <c r="S28" s="39"/>
      <c r="T28" s="37"/>
      <c r="U28" s="38"/>
      <c r="V28" s="37"/>
      <c r="W28" s="37"/>
      <c r="X28" s="37"/>
      <c r="Y28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2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2"/>
      <c r="R51" s="37"/>
      <c r="S51" s="39"/>
      <c r="T51" s="37"/>
      <c r="U51" s="38"/>
      <c r="V51" s="37"/>
      <c r="W51" s="37"/>
      <c r="X51" s="37"/>
      <c r="Y51" s="39"/>
    </row>
    <row r="70" ht="15.75" customHeight="1" x14ac:dyDescent="0.25"/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8">
    <cfRule type="cellIs" dxfId="1330" priority="5" operator="equal">
      <formula>2</formula>
    </cfRule>
    <cfRule type="cellIs" dxfId="1329" priority="6" operator="equal">
      <formula>1</formula>
    </cfRule>
  </conditionalFormatting>
  <conditionalFormatting sqref="B30:B49">
    <cfRule type="cellIs" dxfId="1328" priority="11" operator="equal">
      <formula>2</formula>
    </cfRule>
    <cfRule type="cellIs" dxfId="1327" priority="12" operator="equal">
      <formula>1</formula>
    </cfRule>
  </conditionalFormatting>
  <conditionalFormatting sqref="B192:B3259">
    <cfRule type="cellIs" dxfId="1326" priority="13" operator="equal">
      <formula>2</formula>
    </cfRule>
    <cfRule type="cellIs" dxfId="1325" priority="14" operator="equal">
      <formula>1</formula>
    </cfRule>
  </conditionalFormatting>
  <conditionalFormatting sqref="C2:C4">
    <cfRule type="cellIs" dxfId="1324" priority="19" operator="between">
      <formula>0.6</formula>
      <formula>1.5</formula>
    </cfRule>
  </conditionalFormatting>
  <conditionalFormatting sqref="C5:C6">
    <cfRule type="cellIs" dxfId="1323" priority="21" operator="between">
      <formula>0.5</formula>
      <formula>1.7</formula>
    </cfRule>
  </conditionalFormatting>
  <conditionalFormatting sqref="R3:S4">
    <cfRule type="cellIs" dxfId="1322" priority="20" operator="lessThan">
      <formula>100</formula>
    </cfRule>
  </conditionalFormatting>
  <conditionalFormatting sqref="R7:S28">
    <cfRule type="cellIs" dxfId="1321" priority="2" operator="lessThan">
      <formula>100</formula>
    </cfRule>
    <cfRule type="cellIs" dxfId="1320" priority="3" operator="lessThan">
      <formula>150</formula>
    </cfRule>
    <cfRule type="cellIs" dxfId="1319" priority="4" operator="lessThan">
      <formula>200</formula>
    </cfRule>
  </conditionalFormatting>
  <conditionalFormatting sqref="R30:S51">
    <cfRule type="cellIs" dxfId="1318" priority="8" operator="lessThan">
      <formula>100</formula>
    </cfRule>
    <cfRule type="cellIs" dxfId="1317" priority="9" operator="lessThan">
      <formula>150</formula>
    </cfRule>
    <cfRule type="cellIs" dxfId="1316" priority="10" operator="lessThan">
      <formula>200</formula>
    </cfRule>
  </conditionalFormatting>
  <conditionalFormatting sqref="Y7:Y28">
    <cfRule type="cellIs" dxfId="1315" priority="1" operator="lessThan">
      <formula>1000</formula>
    </cfRule>
  </conditionalFormatting>
  <conditionalFormatting sqref="Y30:Y51">
    <cfRule type="cellIs" dxfId="1314" priority="7" operator="lessThan">
      <formula>1000</formula>
    </cfRule>
  </conditionalFormatting>
  <conditionalFormatting sqref="AD4">
    <cfRule type="cellIs" dxfId="1313" priority="16" operator="greaterThan">
      <formula>2</formula>
    </cfRule>
    <cfRule type="cellIs" dxfId="1312" priority="17" operator="greaterThan">
      <formula>1</formula>
    </cfRule>
    <cfRule type="cellIs" dxfId="1311" priority="18" operator="greaterThan">
      <formula>10</formula>
    </cfRule>
  </conditionalFormatting>
  <conditionalFormatting sqref="AI5:AI6">
    <cfRule type="cellIs" dxfId="1310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F9B3-D536-4022-A95D-AB7AC6976F3A}">
  <sheetPr codeName="Sheet14"/>
  <dimension ref="A1:AI238"/>
  <sheetViews>
    <sheetView zoomScale="80" zoomScaleNormal="80" workbookViewId="0">
      <selection activeCell="Q50" sqref="Q5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165.45886084046018</v>
      </c>
      <c r="E5" s="31">
        <f t="shared" si="1"/>
        <v>226.15094081539704</v>
      </c>
      <c r="F5" s="31">
        <f t="shared" si="1"/>
        <v>25072.558656447261</v>
      </c>
      <c r="G5" s="31">
        <f t="shared" si="1"/>
        <v>56.4283567527511</v>
      </c>
      <c r="H5" s="31">
        <f t="shared" si="1"/>
        <v>72.765572751950927</v>
      </c>
      <c r="I5" s="31">
        <f t="shared" si="1"/>
        <v>889.60151356373626</v>
      </c>
      <c r="J5" s="31">
        <f t="shared" si="1"/>
        <v>215204.17941025645</v>
      </c>
      <c r="K5" s="31">
        <f t="shared" si="1"/>
        <v>298622.28069230774</v>
      </c>
      <c r="L5" s="31">
        <f t="shared" si="1"/>
        <v>0.41816496075222037</v>
      </c>
      <c r="M5" s="31">
        <f t="shared" si="1"/>
        <v>0.28482840001241078</v>
      </c>
      <c r="N5" s="31">
        <f t="shared" si="1"/>
        <v>0.88476743116403989</v>
      </c>
      <c r="O5" s="31">
        <f t="shared" si="1"/>
        <v>1.5531822954963557</v>
      </c>
      <c r="P5" s="31">
        <f t="shared" si="1"/>
        <v>8.8334787471217204</v>
      </c>
      <c r="Q5" s="31">
        <f t="shared" si="1"/>
        <v>5.9836465908711389E-2</v>
      </c>
      <c r="R5" s="31">
        <f t="shared" si="1"/>
        <v>1441.3361409314234</v>
      </c>
      <c r="S5" s="31">
        <f t="shared" si="1"/>
        <v>1295.3079366902516</v>
      </c>
      <c r="T5" s="31">
        <f t="shared" si="1"/>
        <v>0.27672796480730677</v>
      </c>
      <c r="U5" s="31">
        <f t="shared" si="1"/>
        <v>0.21052287681385748</v>
      </c>
      <c r="V5" s="31">
        <f t="shared" si="1"/>
        <v>2.4860599684226152E-2</v>
      </c>
      <c r="W5" s="31">
        <f t="shared" si="1"/>
        <v>995.59907679067169</v>
      </c>
      <c r="X5" s="31">
        <f t="shared" si="1"/>
        <v>1632.3374202110256</v>
      </c>
      <c r="Y5" s="31">
        <f t="shared" si="1"/>
        <v>2575.4808139159663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80.57286974406567</v>
      </c>
      <c r="E6" s="31">
        <f t="shared" si="2"/>
        <v>97.851155154449515</v>
      </c>
      <c r="F6" s="31">
        <f t="shared" si="2"/>
        <v>23380.955539471466</v>
      </c>
      <c r="G6" s="31">
        <f t="shared" si="2"/>
        <v>30.266057377673381</v>
      </c>
      <c r="H6" s="31">
        <f t="shared" si="2"/>
        <v>44.024108765807902</v>
      </c>
      <c r="I6" s="31">
        <f t="shared" si="2"/>
        <v>439.71296019198689</v>
      </c>
      <c r="J6" s="31">
        <f t="shared" si="2"/>
        <v>88468.024516313628</v>
      </c>
      <c r="K6" s="31">
        <f t="shared" si="2"/>
        <v>159380.1546213211</v>
      </c>
      <c r="L6" s="31">
        <f t="shared" si="2"/>
        <v>7.2204539983422383E-2</v>
      </c>
      <c r="M6" s="31">
        <f t="shared" si="2"/>
        <v>0.19969490829683925</v>
      </c>
      <c r="N6" s="31">
        <f t="shared" si="2"/>
        <v>0.4852002574064202</v>
      </c>
      <c r="O6" s="31">
        <f t="shared" si="2"/>
        <v>1.6547989400704</v>
      </c>
      <c r="P6" s="31">
        <f t="shared" si="2"/>
        <v>12.013460427024956</v>
      </c>
      <c r="Q6" s="49">
        <f t="shared" si="2"/>
        <v>7.491539486459961E-2</v>
      </c>
      <c r="R6" s="31">
        <f t="shared" si="2"/>
        <v>508.52693344326337</v>
      </c>
      <c r="S6" s="31">
        <f t="shared" si="2"/>
        <v>439.77861830472324</v>
      </c>
      <c r="T6" s="31">
        <f t="shared" si="2"/>
        <v>0.10740445002111755</v>
      </c>
      <c r="U6" s="31">
        <f t="shared" si="2"/>
        <v>0.1158850349353875</v>
      </c>
      <c r="V6" s="31">
        <f t="shared" si="2"/>
        <v>5.5564531025901948E-2</v>
      </c>
      <c r="W6" s="31">
        <f t="shared" si="2"/>
        <v>484.82308124262676</v>
      </c>
      <c r="X6" s="31">
        <f t="shared" si="2"/>
        <v>706.28095374524332</v>
      </c>
      <c r="Y6" s="31">
        <f t="shared" si="2"/>
        <v>1056.5686928848013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673</v>
      </c>
      <c r="B7">
        <v>0</v>
      </c>
      <c r="C7">
        <v>1.2144415753861564</v>
      </c>
      <c r="D7">
        <v>192.567181254422</v>
      </c>
      <c r="E7">
        <v>158.56438478169801</v>
      </c>
      <c r="F7">
        <v>1348.66536020793</v>
      </c>
      <c r="G7">
        <v>43.6155661003544</v>
      </c>
      <c r="H7">
        <v>68.030557925377806</v>
      </c>
      <c r="I7">
        <v>267.18981788863698</v>
      </c>
      <c r="J7">
        <v>187619.4</v>
      </c>
      <c r="K7">
        <v>120358.39999999999</v>
      </c>
      <c r="L7">
        <v>0.39713607169256299</v>
      </c>
      <c r="M7">
        <v>0.26717942300285202</v>
      </c>
      <c r="N7">
        <v>0.78452249167549803</v>
      </c>
      <c r="O7">
        <v>4.9999999999999396</v>
      </c>
      <c r="P7" s="37">
        <v>22.640380279393799</v>
      </c>
      <c r="Q7" s="41">
        <v>0.1427835154190755</v>
      </c>
      <c r="R7" s="37">
        <v>974.306207204202</v>
      </c>
      <c r="S7" s="39">
        <v>759.05065419137009</v>
      </c>
      <c r="T7" s="37">
        <v>0.30321743318820615</v>
      </c>
      <c r="U7" s="38">
        <v>0.16205952642771554</v>
      </c>
      <c r="V7" s="37">
        <v>4.1262799934221848E-2</v>
      </c>
      <c r="W7" s="37">
        <v>1158.715265554413</v>
      </c>
      <c r="X7" s="37">
        <v>1144.5036569765325</v>
      </c>
      <c r="Y7" s="39">
        <v>2309.2696037292058</v>
      </c>
    </row>
    <row r="8" spans="1:35" x14ac:dyDescent="0.25">
      <c r="A8" s="40" t="s">
        <v>674</v>
      </c>
      <c r="B8">
        <v>0</v>
      </c>
      <c r="C8">
        <v>1.5180838600242703</v>
      </c>
      <c r="D8">
        <v>195.059509571338</v>
      </c>
      <c r="E8">
        <v>128.49060233617101</v>
      </c>
      <c r="F8">
        <v>1552.22066423973</v>
      </c>
      <c r="G8">
        <v>23.670247893195398</v>
      </c>
      <c r="H8">
        <v>27.355719011199199</v>
      </c>
      <c r="I8">
        <v>403.95808590905102</v>
      </c>
      <c r="J8">
        <v>237728.5</v>
      </c>
      <c r="K8">
        <v>116070.75</v>
      </c>
      <c r="L8">
        <v>0.45524160443630901</v>
      </c>
      <c r="M8">
        <v>0.30527468702152399</v>
      </c>
      <c r="N8">
        <v>0.24935073849838299</v>
      </c>
      <c r="O8">
        <v>0.31598672255502303</v>
      </c>
      <c r="P8" s="37">
        <v>16.146746692420322</v>
      </c>
      <c r="Q8" s="41">
        <v>0.12566480659943874</v>
      </c>
      <c r="R8" s="37">
        <v>1218.7485784334801</v>
      </c>
      <c r="S8" s="39">
        <v>903.34038357391421</v>
      </c>
      <c r="T8" s="37">
        <v>0.55871827197052115</v>
      </c>
      <c r="U8" s="38">
        <v>0.4030235869686502</v>
      </c>
      <c r="V8" s="37">
        <v>2.729243548916661E-2</v>
      </c>
      <c r="W8" s="37">
        <v>1173.7121037943029</v>
      </c>
      <c r="X8" s="37">
        <v>927.43376429281875</v>
      </c>
      <c r="Y8" s="39">
        <v>2127.8760185130564</v>
      </c>
    </row>
    <row r="9" spans="1:35" x14ac:dyDescent="0.25">
      <c r="A9" s="40" t="s">
        <v>675</v>
      </c>
      <c r="B9">
        <v>0</v>
      </c>
      <c r="C9">
        <v>0.93674028314141489</v>
      </c>
      <c r="D9">
        <v>166.64502056460199</v>
      </c>
      <c r="E9">
        <v>177.89885154265801</v>
      </c>
      <c r="F9">
        <v>3719.8372862933202</v>
      </c>
      <c r="G9">
        <v>60.264636273323397</v>
      </c>
      <c r="H9">
        <v>30.033900898724099</v>
      </c>
      <c r="I9">
        <v>1407.3769576729901</v>
      </c>
      <c r="J9">
        <v>164894.25</v>
      </c>
      <c r="K9">
        <v>84121.25</v>
      </c>
      <c r="L9">
        <v>0.23578990736085101</v>
      </c>
      <c r="M9">
        <v>0.87412075130885702</v>
      </c>
      <c r="N9">
        <v>2.9943122243681701</v>
      </c>
      <c r="O9">
        <v>1.37614993394691E-2</v>
      </c>
      <c r="P9" s="37">
        <v>7.9696920838401564</v>
      </c>
      <c r="Q9" s="41">
        <v>4.7824363769396923E-2</v>
      </c>
      <c r="R9" s="37">
        <v>989.49401213027375</v>
      </c>
      <c r="S9" s="39">
        <v>472.85999471350567</v>
      </c>
      <c r="T9" s="37">
        <v>0.21944876494432852</v>
      </c>
      <c r="U9" s="38">
        <v>0.367085182746553</v>
      </c>
      <c r="V9" s="37">
        <v>7.8337221168017033E-3</v>
      </c>
      <c r="W9" s="37">
        <v>1002.736437221435</v>
      </c>
      <c r="X9" s="37">
        <v>1284.058122148992</v>
      </c>
      <c r="Y9" s="39">
        <v>2265.9446428881088</v>
      </c>
    </row>
    <row r="10" spans="1:35" x14ac:dyDescent="0.25">
      <c r="A10" s="40" t="s">
        <v>676</v>
      </c>
      <c r="B10">
        <v>0</v>
      </c>
      <c r="C10">
        <v>0.29371254274190239</v>
      </c>
      <c r="D10">
        <v>73.728787677680998</v>
      </c>
      <c r="E10">
        <v>251.02362667048101</v>
      </c>
      <c r="F10">
        <v>1079.75771415229</v>
      </c>
      <c r="G10">
        <v>67.900634044923606</v>
      </c>
      <c r="H10">
        <v>150.47453294351399</v>
      </c>
      <c r="I10">
        <v>635.98528654887104</v>
      </c>
      <c r="J10">
        <v>151273.07999999999</v>
      </c>
      <c r="K10">
        <v>405374.19</v>
      </c>
      <c r="L10">
        <v>0.32178940684471202</v>
      </c>
      <c r="M10">
        <v>0.29233988711624997</v>
      </c>
      <c r="N10">
        <v>0.89040073839107403</v>
      </c>
      <c r="O10">
        <v>0.19056804425071799</v>
      </c>
      <c r="P10" s="37">
        <v>17.140574621779475</v>
      </c>
      <c r="Q10" s="41">
        <v>0.23248143854897846</v>
      </c>
      <c r="R10" s="37">
        <v>2051.7505409327787</v>
      </c>
      <c r="S10" s="39">
        <v>1614.8846041975769</v>
      </c>
      <c r="T10" s="37">
        <v>0.19476990437600677</v>
      </c>
      <c r="U10" s="38">
        <v>7.3268212130876836E-2</v>
      </c>
      <c r="V10" s="37">
        <v>1.733530670155339E-2</v>
      </c>
      <c r="W10" s="37">
        <v>443.64086983273171</v>
      </c>
      <c r="X10" s="37">
        <v>1811.8662592953101</v>
      </c>
      <c r="Y10" s="39">
        <v>2135.7831415098076</v>
      </c>
    </row>
    <row r="11" spans="1:35" x14ac:dyDescent="0.25">
      <c r="A11" s="40" t="s">
        <v>677</v>
      </c>
      <c r="B11">
        <v>0</v>
      </c>
      <c r="C11">
        <v>0.43085641853690881</v>
      </c>
      <c r="D11">
        <v>66.742387537108996</v>
      </c>
      <c r="E11">
        <v>154.90633228524501</v>
      </c>
      <c r="F11">
        <v>1501.98515165138</v>
      </c>
      <c r="G11">
        <v>67.139655735723395</v>
      </c>
      <c r="H11">
        <v>115.91150295203001</v>
      </c>
      <c r="I11">
        <v>29.710209728305799</v>
      </c>
      <c r="J11">
        <v>100351.32</v>
      </c>
      <c r="K11">
        <v>128154.27</v>
      </c>
      <c r="L11">
        <v>0.432308888646735</v>
      </c>
      <c r="M11">
        <v>0.306152966991171</v>
      </c>
      <c r="N11">
        <v>0.56720881461625805</v>
      </c>
      <c r="O11">
        <v>0.956354196642202</v>
      </c>
      <c r="P11" s="37">
        <v>6.8834358648398313</v>
      </c>
      <c r="Q11" s="41">
        <v>0.10313439657837559</v>
      </c>
      <c r="R11" s="37">
        <v>1503.5620346096298</v>
      </c>
      <c r="S11" s="39">
        <v>827.30168682850433</v>
      </c>
      <c r="T11" s="37">
        <v>0.19697747709723953</v>
      </c>
      <c r="U11" s="38">
        <v>9.5115667722492525E-2</v>
      </c>
      <c r="V11" s="37">
        <v>0.37108455648147626</v>
      </c>
      <c r="W11" s="37">
        <v>401.60230209020062</v>
      </c>
      <c r="X11" s="37">
        <v>1118.1001587044173</v>
      </c>
      <c r="Y11" s="39">
        <v>1457.7061731288513</v>
      </c>
    </row>
    <row r="12" spans="1:35" x14ac:dyDescent="0.25">
      <c r="A12" s="40" t="s">
        <v>678</v>
      </c>
      <c r="B12">
        <v>0</v>
      </c>
      <c r="C12">
        <v>0.50445409081425485</v>
      </c>
      <c r="D12">
        <v>115.665414683489</v>
      </c>
      <c r="E12">
        <v>229.288287655255</v>
      </c>
      <c r="F12">
        <v>2846.7587800982701</v>
      </c>
      <c r="G12">
        <v>66.147919685386597</v>
      </c>
      <c r="H12">
        <v>117.054032369993</v>
      </c>
      <c r="I12">
        <v>1481.1186667832101</v>
      </c>
      <c r="J12">
        <v>124011.33</v>
      </c>
      <c r="K12">
        <v>269599</v>
      </c>
      <c r="L12">
        <v>0.32059165577668303</v>
      </c>
      <c r="M12">
        <v>0.19650606105120899</v>
      </c>
      <c r="N12">
        <v>1.2279290826115099</v>
      </c>
      <c r="O12">
        <v>4.9999999999999796</v>
      </c>
      <c r="P12" s="37">
        <v>9.316112436051462</v>
      </c>
      <c r="Q12" s="41">
        <v>8.0543630622380999E-2</v>
      </c>
      <c r="R12" s="37">
        <v>1072.1556684800644</v>
      </c>
      <c r="S12" s="39">
        <v>1175.8079872154392</v>
      </c>
      <c r="T12" s="37">
        <v>0.19993070171973479</v>
      </c>
      <c r="U12" s="38">
        <v>9.4187272123623794E-2</v>
      </c>
      <c r="V12" s="37">
        <v>7.4436979610450864E-3</v>
      </c>
      <c r="W12" s="37">
        <v>695.98194675429738</v>
      </c>
      <c r="X12" s="37">
        <v>1654.9825112657707</v>
      </c>
      <c r="Y12" s="39">
        <v>2268.6399531017109</v>
      </c>
    </row>
    <row r="13" spans="1:35" x14ac:dyDescent="0.25">
      <c r="A13" s="40" t="s">
        <v>679</v>
      </c>
      <c r="B13">
        <v>0</v>
      </c>
      <c r="C13">
        <v>0.60089091082242774</v>
      </c>
      <c r="D13">
        <v>279.485634276898</v>
      </c>
      <c r="E13">
        <v>465.118758235786</v>
      </c>
      <c r="F13">
        <v>6617.7315762554999</v>
      </c>
      <c r="G13">
        <v>56.072989642556102</v>
      </c>
      <c r="H13">
        <v>50.221111611311599</v>
      </c>
      <c r="I13">
        <v>1162.1951462823599</v>
      </c>
      <c r="J13">
        <v>211018.8</v>
      </c>
      <c r="K13">
        <v>444477.2</v>
      </c>
      <c r="L13">
        <v>0.368279969518709</v>
      </c>
      <c r="M13">
        <v>0.22128282392513299</v>
      </c>
      <c r="N13">
        <v>1.4951820617403899</v>
      </c>
      <c r="O13">
        <v>0.43110062000718202</v>
      </c>
      <c r="P13" s="37">
        <v>19.643288589406058</v>
      </c>
      <c r="Q13" s="41">
        <v>7.0283714725546995E-2</v>
      </c>
      <c r="R13" s="37">
        <v>755.02556883097225</v>
      </c>
      <c r="S13" s="39">
        <v>955.62088634291968</v>
      </c>
      <c r="T13" s="37">
        <v>0.23585330627641446</v>
      </c>
      <c r="U13" s="38">
        <v>0.21952919093723869</v>
      </c>
      <c r="V13" s="37">
        <v>9.4863586681349227E-3</v>
      </c>
      <c r="W13" s="37">
        <v>1681.7209912416624</v>
      </c>
      <c r="X13" s="37">
        <v>3357.18591827617</v>
      </c>
      <c r="Y13" s="39">
        <v>4897.0028808401448</v>
      </c>
    </row>
    <row r="14" spans="1:35" x14ac:dyDescent="0.25">
      <c r="A14" s="40" t="s">
        <v>680</v>
      </c>
      <c r="B14">
        <v>0</v>
      </c>
      <c r="C14">
        <v>0.44379998267789045</v>
      </c>
      <c r="D14">
        <v>180.477036497169</v>
      </c>
      <c r="E14">
        <v>406.66300933174898</v>
      </c>
      <c r="F14">
        <v>43534.334338434397</v>
      </c>
      <c r="G14">
        <v>43.5692307780185</v>
      </c>
      <c r="H14">
        <v>61.1639416199721</v>
      </c>
      <c r="I14">
        <v>856.21901908890504</v>
      </c>
      <c r="J14">
        <v>169368.53</v>
      </c>
      <c r="K14">
        <v>466437.36</v>
      </c>
      <c r="L14">
        <v>0.445670058771239</v>
      </c>
      <c r="M14">
        <v>0.23329131334707001</v>
      </c>
      <c r="N14">
        <v>0.41894923189259697</v>
      </c>
      <c r="O14">
        <v>2.5281614558291801</v>
      </c>
      <c r="P14" s="37">
        <v>1.6858724474034084</v>
      </c>
      <c r="Q14" s="41">
        <v>9.34120196188978E-3</v>
      </c>
      <c r="R14" s="37">
        <v>938.44919712351748</v>
      </c>
      <c r="S14" s="39">
        <v>1146.9874301242089</v>
      </c>
      <c r="T14" s="37">
        <v>0.30353990106872075</v>
      </c>
      <c r="U14" s="38">
        <v>0.18025326210173417</v>
      </c>
      <c r="V14" s="37">
        <v>1.287637830298561E-2</v>
      </c>
      <c r="W14" s="37">
        <v>1085.9664451077826</v>
      </c>
      <c r="X14" s="37">
        <v>2935.2575105566175</v>
      </c>
      <c r="Y14" s="39">
        <v>3861.4149000361267</v>
      </c>
    </row>
    <row r="15" spans="1:35" x14ac:dyDescent="0.25">
      <c r="A15" s="40" t="s">
        <v>681</v>
      </c>
      <c r="B15">
        <v>0</v>
      </c>
      <c r="C15">
        <v>1.2864259518941785</v>
      </c>
      <c r="D15">
        <v>358.17685619028799</v>
      </c>
      <c r="E15">
        <v>278.42788437445301</v>
      </c>
      <c r="F15">
        <v>12711.216891267501</v>
      </c>
      <c r="G15">
        <v>113.98009202567199</v>
      </c>
      <c r="H15">
        <v>80.884561399702505</v>
      </c>
      <c r="I15">
        <v>1012.85992600942</v>
      </c>
      <c r="J15">
        <v>239737.94</v>
      </c>
      <c r="K15">
        <v>340343.48</v>
      </c>
      <c r="L15">
        <v>0.48745041213793</v>
      </c>
      <c r="M15">
        <v>0.203750863714005</v>
      </c>
      <c r="N15">
        <v>0.66992196819871097</v>
      </c>
      <c r="O15">
        <v>3.3274121204884399</v>
      </c>
      <c r="P15" s="37">
        <v>7.8455450138267881</v>
      </c>
      <c r="Q15" s="41">
        <v>2.8178014682162529E-2</v>
      </c>
      <c r="R15" s="37">
        <v>669.3283942182876</v>
      </c>
      <c r="S15" s="39">
        <v>1222.3756997782511</v>
      </c>
      <c r="T15" s="37">
        <v>0.11602903423714822</v>
      </c>
      <c r="U15" s="38">
        <v>0.13630536914848806</v>
      </c>
      <c r="V15" s="37">
        <v>1.0885019455195093E-2</v>
      </c>
      <c r="W15" s="37">
        <v>2155.2218209375901</v>
      </c>
      <c r="X15" s="37">
        <v>2009.6677593112422</v>
      </c>
      <c r="Y15" s="39">
        <v>4186.7269114302535</v>
      </c>
    </row>
    <row r="16" spans="1:35" x14ac:dyDescent="0.25">
      <c r="A16" t="s">
        <v>307</v>
      </c>
      <c r="B16">
        <v>0</v>
      </c>
      <c r="C16">
        <v>1.870087335358984</v>
      </c>
      <c r="D16">
        <v>279.39849021395401</v>
      </c>
      <c r="E16">
        <v>149.403979659763</v>
      </c>
      <c r="F16">
        <v>994.46321878401295</v>
      </c>
      <c r="G16">
        <v>57.683970093157498</v>
      </c>
      <c r="H16">
        <v>147.619143948806</v>
      </c>
      <c r="I16">
        <v>450.92820172191301</v>
      </c>
      <c r="J16">
        <v>498058.8</v>
      </c>
      <c r="K16">
        <v>373718.8</v>
      </c>
      <c r="L16">
        <v>0.52710586404682502</v>
      </c>
      <c r="M16">
        <v>0.178790669483609</v>
      </c>
      <c r="N16">
        <v>0.58397217573326499</v>
      </c>
      <c r="O16">
        <v>4.9791323133795604</v>
      </c>
      <c r="P16" s="37">
        <v>41.9756563746379</v>
      </c>
      <c r="Q16" s="41">
        <v>0.28095407143925399</v>
      </c>
      <c r="R16" s="37">
        <v>1782.6109211205946</v>
      </c>
      <c r="S16" s="39">
        <v>2501.397893490308</v>
      </c>
      <c r="T16" s="37">
        <v>0.22926646655287614</v>
      </c>
      <c r="U16" s="38">
        <v>7.4685435134506969E-2</v>
      </c>
      <c r="V16" s="37">
        <v>2.4449568596286435E-2</v>
      </c>
      <c r="W16" s="37">
        <v>1681.196627975929</v>
      </c>
      <c r="X16" s="37">
        <v>1078.3846657801482</v>
      </c>
      <c r="Y16" s="39">
        <v>2820.0839954717185</v>
      </c>
    </row>
    <row r="17" spans="1:25" x14ac:dyDescent="0.25">
      <c r="A17" t="s">
        <v>308</v>
      </c>
      <c r="B17">
        <v>0</v>
      </c>
      <c r="C17">
        <v>0.59536895781249466</v>
      </c>
      <c r="D17">
        <v>81.210940208992</v>
      </c>
      <c r="E17">
        <v>136.404391165064</v>
      </c>
      <c r="F17">
        <v>1101.09743484659</v>
      </c>
      <c r="G17">
        <v>37.230944095953397</v>
      </c>
      <c r="H17">
        <v>27.280518900057899</v>
      </c>
      <c r="I17">
        <v>525.976384324327</v>
      </c>
      <c r="J17">
        <v>170913.46</v>
      </c>
      <c r="K17">
        <v>118699.17</v>
      </c>
      <c r="L17">
        <v>0.38455471723809698</v>
      </c>
      <c r="M17">
        <v>0.24193781108506901</v>
      </c>
      <c r="N17">
        <v>1.1514253069776399</v>
      </c>
      <c r="O17">
        <v>1.61386265853021</v>
      </c>
      <c r="P17" s="37">
        <v>10.060443794143742</v>
      </c>
      <c r="Q17" s="41">
        <v>0.12388040045163533</v>
      </c>
      <c r="R17" s="37">
        <v>2104.5620154152061</v>
      </c>
      <c r="S17" s="39">
        <v>870.20050444242099</v>
      </c>
      <c r="T17" s="37">
        <v>0.35521527377645562</v>
      </c>
      <c r="U17" s="38">
        <v>0.40413454158955164</v>
      </c>
      <c r="V17" s="37">
        <v>2.0961017126582198E-2</v>
      </c>
      <c r="W17" s="37">
        <v>488.66247891876884</v>
      </c>
      <c r="X17" s="37">
        <v>984.55478972155981</v>
      </c>
      <c r="Y17" s="39">
        <v>1431.1799868083399</v>
      </c>
    </row>
    <row r="18" spans="1:25" x14ac:dyDescent="0.25">
      <c r="A18" s="40" t="s">
        <v>682</v>
      </c>
      <c r="B18">
        <v>0</v>
      </c>
      <c r="C18">
        <v>0.62992261772519753</v>
      </c>
      <c r="D18">
        <v>270.440170508233</v>
      </c>
      <c r="E18">
        <v>429.32284521685801</v>
      </c>
      <c r="F18">
        <v>6378.2085134640201</v>
      </c>
      <c r="G18">
        <v>38.002808305119899</v>
      </c>
      <c r="H18">
        <v>67.234446985663297</v>
      </c>
      <c r="I18">
        <v>480.64252422588299</v>
      </c>
      <c r="J18">
        <v>359143.23</v>
      </c>
      <c r="K18">
        <v>601742.06999999995</v>
      </c>
      <c r="L18">
        <v>0.47188446060883199</v>
      </c>
      <c r="M18">
        <v>0.193992348258054</v>
      </c>
      <c r="N18">
        <v>0.55371065571317102</v>
      </c>
      <c r="O18">
        <v>1.44393526249352</v>
      </c>
      <c r="P18" s="37">
        <v>18.203566599999611</v>
      </c>
      <c r="Q18" s="41">
        <v>6.7310882720529278E-2</v>
      </c>
      <c r="R18" s="37">
        <v>1327.9951322507638</v>
      </c>
      <c r="S18" s="39">
        <v>1401.6073840562808</v>
      </c>
      <c r="T18" s="37">
        <v>0.34800059758263369</v>
      </c>
      <c r="U18" s="38">
        <v>0.16397844400134515</v>
      </c>
      <c r="V18" s="37">
        <v>2.293804531290012E-2</v>
      </c>
      <c r="W18" s="37">
        <v>1627.2926255954742</v>
      </c>
      <c r="X18" s="37">
        <v>3098.8141949451083</v>
      </c>
      <c r="Y18" s="39">
        <v>4602.0968159314016</v>
      </c>
    </row>
    <row r="19" spans="1:25" x14ac:dyDescent="0.25">
      <c r="A19" s="40" t="s">
        <v>683</v>
      </c>
      <c r="B19">
        <v>0</v>
      </c>
      <c r="C19">
        <v>0.65710180535969342</v>
      </c>
      <c r="D19">
        <v>223.33207799365101</v>
      </c>
      <c r="E19">
        <v>339.87439415327799</v>
      </c>
      <c r="F19">
        <v>2296.1245798457298</v>
      </c>
      <c r="G19">
        <v>86.807461384621107</v>
      </c>
      <c r="H19">
        <v>102.159382900815</v>
      </c>
      <c r="I19">
        <v>1713.37388830039</v>
      </c>
      <c r="J19">
        <v>277197.8</v>
      </c>
      <c r="K19">
        <v>543074</v>
      </c>
      <c r="L19">
        <v>0.400585885734976</v>
      </c>
      <c r="M19">
        <v>0.25335945956390599</v>
      </c>
      <c r="N19">
        <v>1.1784757869806499</v>
      </c>
      <c r="O19">
        <v>0.81978536432235105</v>
      </c>
      <c r="P19" s="37">
        <v>33.057812006082266</v>
      </c>
      <c r="Q19" s="41">
        <v>0.14802088577271935</v>
      </c>
      <c r="R19" s="37">
        <v>1241.1911557455724</v>
      </c>
      <c r="S19" s="39">
        <v>1597.8667688483829</v>
      </c>
      <c r="T19" s="37">
        <v>0.15234865516229637</v>
      </c>
      <c r="U19" s="38">
        <v>0.10791960255578288</v>
      </c>
      <c r="V19" s="37">
        <v>6.4346725926449312E-3</v>
      </c>
      <c r="W19" s="37">
        <v>1343.8338058099907</v>
      </c>
      <c r="X19" s="37">
        <v>2453.1832135989735</v>
      </c>
      <c r="Y19" s="39">
        <v>3704.0121497327114</v>
      </c>
    </row>
    <row r="20" spans="1:25" x14ac:dyDescent="0.25">
      <c r="A20" s="40" t="s">
        <v>684</v>
      </c>
      <c r="B20">
        <v>0</v>
      </c>
      <c r="C20">
        <v>0.65104367116666939</v>
      </c>
      <c r="D20">
        <v>237.17136799663501</v>
      </c>
      <c r="E20">
        <v>364.294099613355</v>
      </c>
      <c r="F20">
        <v>1813.8589811577301</v>
      </c>
      <c r="G20">
        <v>40.662850831458798</v>
      </c>
      <c r="H20">
        <v>147.016564881524</v>
      </c>
      <c r="I20">
        <v>501.54710303046301</v>
      </c>
      <c r="J20">
        <v>322694.83</v>
      </c>
      <c r="K20">
        <v>578480.31999999995</v>
      </c>
      <c r="L20">
        <v>0.52211782661923301</v>
      </c>
      <c r="M20">
        <v>0.245282673187561</v>
      </c>
      <c r="N20">
        <v>0.66058973153023803</v>
      </c>
      <c r="O20">
        <v>1.5145936153520601</v>
      </c>
      <c r="P20" s="37">
        <v>47.633322576849551</v>
      </c>
      <c r="Q20" s="41">
        <v>0.20083926225667076</v>
      </c>
      <c r="R20" s="37">
        <v>1360.597751430849</v>
      </c>
      <c r="S20" s="39">
        <v>1587.9486398873119</v>
      </c>
      <c r="T20" s="37">
        <v>0.3252354355285017</v>
      </c>
      <c r="U20" s="38">
        <v>7.499154948209201E-2</v>
      </c>
      <c r="V20" s="37">
        <v>2.1981983214307114E-2</v>
      </c>
      <c r="W20" s="37">
        <v>1427.1075832337017</v>
      </c>
      <c r="X20" s="37">
        <v>2629.4424803935044</v>
      </c>
      <c r="Y20" s="39">
        <v>3955.6281929424867</v>
      </c>
    </row>
    <row r="21" spans="1:25" x14ac:dyDescent="0.25">
      <c r="A21" s="40" t="s">
        <v>685</v>
      </c>
      <c r="B21">
        <v>0</v>
      </c>
      <c r="C21">
        <v>0.68842202858484669</v>
      </c>
      <c r="D21">
        <v>252.49071664103801</v>
      </c>
      <c r="E21">
        <v>366.76734060946598</v>
      </c>
      <c r="F21">
        <v>17629.704965013301</v>
      </c>
      <c r="G21">
        <v>45.066329844244699</v>
      </c>
      <c r="H21">
        <v>59.536777501512098</v>
      </c>
      <c r="I21">
        <v>1400.13515195731</v>
      </c>
      <c r="J21">
        <v>288624.34999999998</v>
      </c>
      <c r="K21">
        <v>583385.37</v>
      </c>
      <c r="L21">
        <v>0.41657839385701201</v>
      </c>
      <c r="M21">
        <v>0.28251697224254801</v>
      </c>
      <c r="N21">
        <v>0.495442983662707</v>
      </c>
      <c r="O21">
        <v>0.18402849558504</v>
      </c>
      <c r="P21" s="37">
        <v>5.2528019529986434</v>
      </c>
      <c r="Q21" s="41">
        <v>2.0803940924554735E-2</v>
      </c>
      <c r="R21" s="37">
        <v>1143.1087599562425</v>
      </c>
      <c r="S21" s="39">
        <v>1590.6142816058123</v>
      </c>
      <c r="T21" s="37">
        <v>0.29345633526642578</v>
      </c>
      <c r="U21" s="38">
        <v>0.18517965638499645</v>
      </c>
      <c r="V21" s="37">
        <v>7.8742398436234314E-3</v>
      </c>
      <c r="W21" s="37">
        <v>1519.2871696875718</v>
      </c>
      <c r="X21" s="37">
        <v>2647.2941144065921</v>
      </c>
      <c r="Y21" s="39">
        <v>4072.6438372273396</v>
      </c>
    </row>
    <row r="22" spans="1:25" x14ac:dyDescent="0.25">
      <c r="A22" s="40" t="s">
        <v>686</v>
      </c>
      <c r="B22">
        <v>0</v>
      </c>
      <c r="C22">
        <v>2.5058511231995135</v>
      </c>
      <c r="D22">
        <v>98.056894407746498</v>
      </c>
      <c r="E22">
        <v>39.131173236878404</v>
      </c>
      <c r="F22">
        <v>3350.5849970218901</v>
      </c>
      <c r="G22">
        <v>101.23021316851001</v>
      </c>
      <c r="H22">
        <v>70.048701471937903</v>
      </c>
      <c r="I22">
        <v>546.05311267760305</v>
      </c>
      <c r="J22">
        <v>94275.096999999994</v>
      </c>
      <c r="K22">
        <v>32440.577000000001</v>
      </c>
      <c r="L22">
        <v>0.40054814357467</v>
      </c>
      <c r="M22">
        <v>0.81897100068385698</v>
      </c>
      <c r="N22">
        <v>1.0156984381077501</v>
      </c>
      <c r="O22">
        <v>1.5227083055473401E-2</v>
      </c>
      <c r="P22" s="37">
        <v>1.145197428374551</v>
      </c>
      <c r="Q22" s="41">
        <v>2.926560421386196E-2</v>
      </c>
      <c r="R22" s="37">
        <v>961.43262102488393</v>
      </c>
      <c r="S22" s="39">
        <v>829.02132281142588</v>
      </c>
      <c r="T22" s="37">
        <v>0.13064281488754131</v>
      </c>
      <c r="U22" s="38">
        <v>0.15739049787263656</v>
      </c>
      <c r="V22" s="37">
        <v>2.0190343657118394E-2</v>
      </c>
      <c r="W22" s="37">
        <v>590.02795649273662</v>
      </c>
      <c r="X22" s="37">
        <v>282.44533558433017</v>
      </c>
      <c r="Y22" s="39">
        <v>902.23797929203988</v>
      </c>
    </row>
    <row r="23" spans="1:25" x14ac:dyDescent="0.25">
      <c r="A23" s="40" t="s">
        <v>687</v>
      </c>
      <c r="B23">
        <v>0</v>
      </c>
      <c r="C23">
        <v>0.80940206286985239</v>
      </c>
      <c r="D23">
        <v>103.224219866128</v>
      </c>
      <c r="E23">
        <v>127.531451427405</v>
      </c>
      <c r="F23">
        <v>5487.5697260226998</v>
      </c>
      <c r="G23">
        <v>37.713406035901002</v>
      </c>
      <c r="H23">
        <v>21.7588115402604</v>
      </c>
      <c r="I23">
        <v>329.068576953047</v>
      </c>
      <c r="J23">
        <v>199115.57</v>
      </c>
      <c r="K23">
        <v>153892.85</v>
      </c>
      <c r="L23">
        <v>0.392133287162305</v>
      </c>
      <c r="M23">
        <v>0.40666066646742799</v>
      </c>
      <c r="N23">
        <v>0.86116659181830801</v>
      </c>
      <c r="O23">
        <v>3.4233534907600699E-2</v>
      </c>
      <c r="P23" s="37">
        <v>2.3989370958809064</v>
      </c>
      <c r="Q23" s="41">
        <v>2.3240060317162966E-2</v>
      </c>
      <c r="R23" s="37">
        <v>1928.9617326072696</v>
      </c>
      <c r="S23" s="39">
        <v>1206.7050776694152</v>
      </c>
      <c r="T23" s="37">
        <v>0.35067105812215843</v>
      </c>
      <c r="U23" s="38">
        <v>0.50669127675472547</v>
      </c>
      <c r="V23" s="37">
        <v>3.3503654776411831E-2</v>
      </c>
      <c r="W23" s="37">
        <v>621.12078784494872</v>
      </c>
      <c r="X23" s="37">
        <v>920.51069815671019</v>
      </c>
      <c r="Y23" s="39">
        <v>1517.5994104485269</v>
      </c>
    </row>
    <row r="24" spans="1:25" x14ac:dyDescent="0.25">
      <c r="A24" s="40" t="s">
        <v>688</v>
      </c>
      <c r="B24">
        <v>0</v>
      </c>
      <c r="C24">
        <v>0.26743520080270206</v>
      </c>
      <c r="D24">
        <v>58.489863204219503</v>
      </c>
      <c r="E24">
        <v>218.70667372381499</v>
      </c>
      <c r="F24">
        <v>985.93278319548006</v>
      </c>
      <c r="G24">
        <v>200</v>
      </c>
      <c r="H24">
        <v>35.067390919601898</v>
      </c>
      <c r="I24">
        <v>549.92546859281197</v>
      </c>
      <c r="J24">
        <v>177748.38</v>
      </c>
      <c r="K24">
        <v>289839.45</v>
      </c>
      <c r="L24">
        <v>0.21202696001938501</v>
      </c>
      <c r="M24">
        <v>0.267156224639849</v>
      </c>
      <c r="N24">
        <v>0.93408979485052301</v>
      </c>
      <c r="O24">
        <v>0.60141543728329805</v>
      </c>
      <c r="P24" s="37">
        <v>12.974640508955998</v>
      </c>
      <c r="Q24" s="41">
        <v>0.22182716454053866</v>
      </c>
      <c r="R24" s="37">
        <v>3038.9604328426108</v>
      </c>
      <c r="S24" s="39">
        <v>1325.2428243959862</v>
      </c>
      <c r="T24" s="37">
        <v>6.6125000000000003E-2</v>
      </c>
      <c r="U24" s="38">
        <v>0.31439464730286698</v>
      </c>
      <c r="V24" s="37">
        <v>2.0048171306216358E-2</v>
      </c>
      <c r="W24" s="37">
        <v>351.94521170965209</v>
      </c>
      <c r="X24" s="37">
        <v>1578.6053610127665</v>
      </c>
      <c r="Y24" s="39">
        <v>1823.024754547595</v>
      </c>
    </row>
    <row r="25" spans="1:25" x14ac:dyDescent="0.25">
      <c r="A25" s="40" t="s">
        <v>689</v>
      </c>
      <c r="B25">
        <v>0</v>
      </c>
      <c r="C25">
        <v>0.60840137861479193</v>
      </c>
      <c r="D25">
        <v>71.631785245016601</v>
      </c>
      <c r="E25">
        <v>117.737710272958</v>
      </c>
      <c r="F25">
        <v>1965.4732496916899</v>
      </c>
      <c r="G25">
        <v>52.157188748814903</v>
      </c>
      <c r="H25">
        <v>41.088360480052302</v>
      </c>
      <c r="I25">
        <v>424.23958115235001</v>
      </c>
      <c r="J25">
        <v>164613.9</v>
      </c>
      <c r="K25">
        <v>164204.45000000001</v>
      </c>
      <c r="L25">
        <v>0.36868834461841299</v>
      </c>
      <c r="M25">
        <v>0.25420671816144602</v>
      </c>
      <c r="N25">
        <v>0.825037542841348</v>
      </c>
      <c r="O25">
        <v>1.1064363781608699</v>
      </c>
      <c r="P25" s="37">
        <v>4.2909575995681744</v>
      </c>
      <c r="Q25" s="41">
        <v>5.9902982801433038E-2</v>
      </c>
      <c r="R25" s="37">
        <v>2298.0566439456725</v>
      </c>
      <c r="S25" s="39">
        <v>1394.6631849669536</v>
      </c>
      <c r="T25" s="37">
        <v>0.25356044520901239</v>
      </c>
      <c r="U25" s="38">
        <v>0.26832416458555092</v>
      </c>
      <c r="V25" s="37">
        <v>2.5987674158203491E-2</v>
      </c>
      <c r="W25" s="37">
        <v>431.0227865497726</v>
      </c>
      <c r="X25" s="37">
        <v>849.82034368538291</v>
      </c>
      <c r="Y25" s="39">
        <v>1245.4169951448007</v>
      </c>
    </row>
    <row r="26" spans="1:25" x14ac:dyDescent="0.25">
      <c r="A26" s="40" t="s">
        <v>690</v>
      </c>
      <c r="B26">
        <v>0</v>
      </c>
      <c r="C26">
        <v>0.84052545024465652</v>
      </c>
      <c r="D26">
        <v>189.62774912321601</v>
      </c>
      <c r="E26">
        <v>225.60619558636799</v>
      </c>
      <c r="F26">
        <v>3760.9390025370599</v>
      </c>
      <c r="G26">
        <v>49.128156742568898</v>
      </c>
      <c r="H26">
        <v>44.003356539959697</v>
      </c>
      <c r="I26">
        <v>1007.47233295649</v>
      </c>
      <c r="J26">
        <v>248356.33</v>
      </c>
      <c r="K26">
        <v>291047.21000000002</v>
      </c>
      <c r="L26">
        <v>0.63319766043717995</v>
      </c>
      <c r="M26">
        <v>0.234695660837311</v>
      </c>
      <c r="N26">
        <v>0.713483836940775</v>
      </c>
      <c r="O26">
        <v>1.3154142740325601</v>
      </c>
      <c r="P26" s="37">
        <v>11.375136642321397</v>
      </c>
      <c r="Q26" s="41">
        <v>5.9986667009004464E-2</v>
      </c>
      <c r="R26" s="37">
        <v>1309.7045719749772</v>
      </c>
      <c r="S26" s="39">
        <v>1290.0674524631106</v>
      </c>
      <c r="T26" s="37">
        <v>0.26919389769290308</v>
      </c>
      <c r="U26" s="38">
        <v>0.25054906868270682</v>
      </c>
      <c r="V26" s="37">
        <v>1.0943228552635735E-2</v>
      </c>
      <c r="W26" s="37">
        <v>1141.0281141909129</v>
      </c>
      <c r="X26" s="37">
        <v>1628.4054974933065</v>
      </c>
      <c r="Y26" s="39">
        <v>2730.8485471106219</v>
      </c>
    </row>
    <row r="27" spans="1:25" x14ac:dyDescent="0.25">
      <c r="A27" s="40" t="s">
        <v>691</v>
      </c>
      <c r="B27">
        <v>0</v>
      </c>
      <c r="C27">
        <v>1.2436218100712506</v>
      </c>
      <c r="D27">
        <v>240.05310591465101</v>
      </c>
      <c r="E27">
        <v>193.02741715417301</v>
      </c>
      <c r="F27">
        <v>1388.4540953978701</v>
      </c>
      <c r="G27">
        <v>48.7489722036335</v>
      </c>
      <c r="H27">
        <v>196.220661258913</v>
      </c>
      <c r="I27">
        <v>1185.99354262972</v>
      </c>
      <c r="J27">
        <v>483964.38</v>
      </c>
      <c r="K27">
        <v>365704.84</v>
      </c>
      <c r="L27">
        <v>0.458642908208369</v>
      </c>
      <c r="M27">
        <v>0.17534840509559901</v>
      </c>
      <c r="N27">
        <v>0.84519754090322297</v>
      </c>
      <c r="O27">
        <v>4.9999993456392797</v>
      </c>
      <c r="P27" s="37">
        <v>33.372965781244723</v>
      </c>
      <c r="Q27" s="41">
        <v>0.1728923604390841</v>
      </c>
      <c r="R27" s="37">
        <v>2016.0721443532154</v>
      </c>
      <c r="S27" s="39">
        <v>1894.5745914835909</v>
      </c>
      <c r="T27" s="37">
        <v>0.27128777084277228</v>
      </c>
      <c r="U27" s="38">
        <v>5.6186743685735112E-2</v>
      </c>
      <c r="V27" s="37">
        <v>9.2960033960674971E-3</v>
      </c>
      <c r="W27" s="37">
        <v>1444.4475769708508</v>
      </c>
      <c r="X27" s="37">
        <v>1393.2547660928776</v>
      </c>
      <c r="Y27" s="39">
        <v>2848.2192563316926</v>
      </c>
    </row>
    <row r="28" spans="1:25" ht="13.5" customHeight="1" x14ac:dyDescent="0.25">
      <c r="A28" s="40" t="s">
        <v>695</v>
      </c>
      <c r="B28">
        <v>0</v>
      </c>
      <c r="C28">
        <v>0.71116652907919353</v>
      </c>
      <c r="D28">
        <v>150.903454504336</v>
      </c>
      <c r="E28">
        <v>212.191446495272</v>
      </c>
      <c r="F28">
        <v>44739.848740037203</v>
      </c>
      <c r="G28">
        <v>42.232839156560203</v>
      </c>
      <c r="H28">
        <v>88.489045095541798</v>
      </c>
      <c r="I28">
        <v>584.65319453717996</v>
      </c>
      <c r="J28">
        <v>153319.39000000001</v>
      </c>
      <c r="K28">
        <v>200500.19</v>
      </c>
      <c r="L28">
        <v>0.39855115465347801</v>
      </c>
      <c r="M28">
        <v>0.30984730692037898</v>
      </c>
      <c r="N28">
        <v>0.91152137493209395</v>
      </c>
      <c r="O28">
        <v>3.71948793429612</v>
      </c>
      <c r="P28" s="37">
        <v>0.71570251563577147</v>
      </c>
      <c r="Q28" s="41">
        <v>4.7427841727454081E-3</v>
      </c>
      <c r="R28" s="37">
        <v>1016.0098090769327</v>
      </c>
      <c r="S28" s="39">
        <v>944.90231963458291</v>
      </c>
      <c r="T28" s="37">
        <v>0.313144942753528</v>
      </c>
      <c r="U28" s="38">
        <v>0.12459169367345171</v>
      </c>
      <c r="V28" s="37">
        <v>1.8857333036087401E-2</v>
      </c>
      <c r="W28" s="37">
        <v>908.01628408347869</v>
      </c>
      <c r="X28" s="37">
        <v>1531.5790290948742</v>
      </c>
      <c r="Y28" s="39">
        <v>2387.9482770888421</v>
      </c>
    </row>
    <row r="29" spans="1:25" x14ac:dyDescent="0.25">
      <c r="A29" s="40" t="s">
        <v>696</v>
      </c>
      <c r="B29">
        <v>0</v>
      </c>
      <c r="C29">
        <v>0.57385987446550002</v>
      </c>
      <c r="D29">
        <v>145.08932422304301</v>
      </c>
      <c r="E29">
        <v>252.830578820624</v>
      </c>
      <c r="F29">
        <v>52174.423544877798</v>
      </c>
      <c r="G29">
        <v>32.9097974391549</v>
      </c>
      <c r="H29">
        <v>24.1164712345957</v>
      </c>
      <c r="I29">
        <v>1074.22195146236</v>
      </c>
      <c r="J29">
        <v>183367.79</v>
      </c>
      <c r="K29">
        <v>190454.03</v>
      </c>
      <c r="L29">
        <v>0.41660092486233502</v>
      </c>
      <c r="M29">
        <v>0.21048808612942099</v>
      </c>
      <c r="N29">
        <v>0.45276728269349897</v>
      </c>
      <c r="O29">
        <v>0.24841114069489501</v>
      </c>
      <c r="P29" s="37">
        <v>0.70308429555435858</v>
      </c>
      <c r="Q29" s="41">
        <v>4.8458720124267777E-3</v>
      </c>
      <c r="R29" s="37">
        <v>1263.8268941008523</v>
      </c>
      <c r="S29" s="39">
        <v>753.28716521715376</v>
      </c>
      <c r="T29" s="37">
        <v>0.40185601337872012</v>
      </c>
      <c r="U29" s="38">
        <v>0.4571564344034027</v>
      </c>
      <c r="V29" s="37">
        <v>1.0263242140035812E-2</v>
      </c>
      <c r="W29" s="37">
        <v>873.03149867523484</v>
      </c>
      <c r="X29" s="37">
        <v>1824.9086795504479</v>
      </c>
      <c r="Y29" s="39">
        <v>2616.9801456217906</v>
      </c>
    </row>
    <row r="30" spans="1:25" x14ac:dyDescent="0.25">
      <c r="A30" s="40" t="s">
        <v>697</v>
      </c>
      <c r="B30">
        <v>0</v>
      </c>
      <c r="C30">
        <v>0.63235130541690709</v>
      </c>
      <c r="D30">
        <v>132.70047820865301</v>
      </c>
      <c r="E30">
        <v>209.85246187032701</v>
      </c>
      <c r="F30">
        <v>31621.5890155753</v>
      </c>
      <c r="G30">
        <v>90.394259211727004</v>
      </c>
      <c r="H30">
        <v>57.055287997971199</v>
      </c>
      <c r="I30">
        <v>1126.3231232550499</v>
      </c>
      <c r="J30">
        <v>135508.5</v>
      </c>
      <c r="K30">
        <v>307308</v>
      </c>
      <c r="L30">
        <v>0.45031345483809798</v>
      </c>
      <c r="M30">
        <v>0.44750353181369801</v>
      </c>
      <c r="N30">
        <v>0.79391427300290496</v>
      </c>
      <c r="O30">
        <v>9.3636293492898204E-2</v>
      </c>
      <c r="P30" s="37">
        <v>0.88064904106302633</v>
      </c>
      <c r="Q30" s="41">
        <v>6.6363667482669383E-3</v>
      </c>
      <c r="R30" s="37">
        <v>1021.1606003931031</v>
      </c>
      <c r="S30" s="39">
        <v>1464.4002613126033</v>
      </c>
      <c r="T30" s="37">
        <v>0.14630353869069929</v>
      </c>
      <c r="U30" s="38">
        <v>0.19323362280446346</v>
      </c>
      <c r="V30" s="37">
        <v>9.7884876660775492E-3</v>
      </c>
      <c r="W30" s="37">
        <v>798.48533298924258</v>
      </c>
      <c r="X30" s="37">
        <v>1514.6964456537883</v>
      </c>
      <c r="Y30" s="39">
        <v>2252.8509786872519</v>
      </c>
    </row>
    <row r="31" spans="1:25" x14ac:dyDescent="0.25">
      <c r="A31" s="40" t="s">
        <v>698</v>
      </c>
      <c r="B31">
        <v>0</v>
      </c>
      <c r="C31">
        <v>0.61122432450462882</v>
      </c>
      <c r="D31">
        <v>123.208548454979</v>
      </c>
      <c r="E31">
        <v>201.57664463834001</v>
      </c>
      <c r="F31">
        <v>56233.150770696702</v>
      </c>
      <c r="G31">
        <v>35.738598209680497</v>
      </c>
      <c r="H31">
        <v>88.184327939588997</v>
      </c>
      <c r="I31">
        <v>1261.0983421216299</v>
      </c>
      <c r="J31">
        <v>187330.05</v>
      </c>
      <c r="K31">
        <v>334998.74</v>
      </c>
      <c r="L31">
        <v>0.37916906785015497</v>
      </c>
      <c r="M31">
        <v>0.74618971652733801</v>
      </c>
      <c r="N31">
        <v>0.52585533821604302</v>
      </c>
      <c r="O31">
        <v>1.50945917304389E-2</v>
      </c>
      <c r="P31" s="37">
        <v>0.44166057650920582</v>
      </c>
      <c r="Q31" s="41">
        <v>3.5846585488391721E-3</v>
      </c>
      <c r="R31" s="37">
        <v>1520.430622299323</v>
      </c>
      <c r="S31" s="39">
        <v>1661.8926294811586</v>
      </c>
      <c r="T31" s="37">
        <v>0.37004808981057769</v>
      </c>
      <c r="U31" s="38">
        <v>0.1250222149172891</v>
      </c>
      <c r="V31" s="37">
        <v>8.7423792671489087E-3</v>
      </c>
      <c r="W31" s="37">
        <v>741.37049216586809</v>
      </c>
      <c r="X31" s="37">
        <v>1454.962331341053</v>
      </c>
      <c r="Y31" s="39">
        <v>2135.9987158618769</v>
      </c>
    </row>
    <row r="32" spans="1:25" x14ac:dyDescent="0.25">
      <c r="A32" s="40" t="s">
        <v>699</v>
      </c>
      <c r="B32">
        <v>0</v>
      </c>
      <c r="C32">
        <v>0.89033234252568128</v>
      </c>
      <c r="D32">
        <v>418.393460644046</v>
      </c>
      <c r="E32">
        <v>469.929531546786</v>
      </c>
      <c r="F32">
        <v>52029.2057797003</v>
      </c>
      <c r="G32">
        <v>79.373698138116893</v>
      </c>
      <c r="H32">
        <v>83.546601056715801</v>
      </c>
      <c r="I32">
        <v>1133.3068182557099</v>
      </c>
      <c r="J32">
        <v>263677.36</v>
      </c>
      <c r="K32">
        <v>592584.29</v>
      </c>
      <c r="L32">
        <v>0.42923351644013602</v>
      </c>
      <c r="M32">
        <v>9.1649699422977904E-2</v>
      </c>
      <c r="N32">
        <v>0.65574828275276398</v>
      </c>
      <c r="O32">
        <v>2.7824622102958399E-2</v>
      </c>
      <c r="P32" s="37">
        <v>3.7789437685286869</v>
      </c>
      <c r="Q32" s="41">
        <v>9.0320335377891466E-3</v>
      </c>
      <c r="R32" s="37">
        <v>630.2138651835362</v>
      </c>
      <c r="S32" s="39">
        <v>1261.0067046637664</v>
      </c>
      <c r="T32" s="37">
        <v>0.16661690598045956</v>
      </c>
      <c r="U32" s="38">
        <v>0.13196228045849109</v>
      </c>
      <c r="V32" s="37">
        <v>9.7281687733677853E-3</v>
      </c>
      <c r="W32" s="37">
        <v>2517.5571802958143</v>
      </c>
      <c r="X32" s="37">
        <v>3391.9096530852503</v>
      </c>
      <c r="Y32" s="39">
        <v>5842.1898871633903</v>
      </c>
    </row>
    <row r="33" spans="1:25" x14ac:dyDescent="0.25">
      <c r="A33" s="40" t="s">
        <v>700</v>
      </c>
      <c r="B33">
        <v>0</v>
      </c>
      <c r="C33">
        <v>0.56849739254028986</v>
      </c>
      <c r="D33">
        <v>117.943522921576</v>
      </c>
      <c r="E33">
        <v>207.46537181912799</v>
      </c>
      <c r="F33">
        <v>52097.4949913132</v>
      </c>
      <c r="G33">
        <v>24.906848373808302</v>
      </c>
      <c r="H33">
        <v>61.406556065998998</v>
      </c>
      <c r="I33">
        <v>1110.0640832670599</v>
      </c>
      <c r="J33">
        <v>182364.25</v>
      </c>
      <c r="K33">
        <v>280636</v>
      </c>
      <c r="L33">
        <v>0.38892184118554601</v>
      </c>
      <c r="M33">
        <v>0.15484938368574</v>
      </c>
      <c r="N33">
        <v>0.84485916206004497</v>
      </c>
      <c r="O33">
        <v>3.3615063552151199</v>
      </c>
      <c r="P33" s="37">
        <v>0.46968087123311081</v>
      </c>
      <c r="Q33" s="41">
        <v>3.9822523492486737E-3</v>
      </c>
      <c r="R33" s="37">
        <v>1546.1997868357651</v>
      </c>
      <c r="S33" s="39">
        <v>1352.6883910277975</v>
      </c>
      <c r="T33" s="37">
        <v>0.53097846028192097</v>
      </c>
      <c r="U33" s="38">
        <v>0.17954108984959954</v>
      </c>
      <c r="V33" s="37">
        <v>9.9318590396619451E-3</v>
      </c>
      <c r="W33" s="37">
        <v>709.6897799108159</v>
      </c>
      <c r="X33" s="37">
        <v>1497.4666415152938</v>
      </c>
      <c r="Y33" s="39">
        <v>2140.1005836385661</v>
      </c>
    </row>
    <row r="34" spans="1:25" x14ac:dyDescent="0.25">
      <c r="A34" s="40" t="s">
        <v>701</v>
      </c>
      <c r="B34">
        <v>0</v>
      </c>
      <c r="C34">
        <v>0.47969017680664139</v>
      </c>
      <c r="D34">
        <v>110.393492842778</v>
      </c>
      <c r="E34">
        <v>230.13498749897599</v>
      </c>
      <c r="F34">
        <v>44832.611151011901</v>
      </c>
      <c r="G34">
        <v>48.226482137246698</v>
      </c>
      <c r="H34">
        <v>95.751841833111499</v>
      </c>
      <c r="I34">
        <v>1543.6898728948199</v>
      </c>
      <c r="J34">
        <v>151343.45000000001</v>
      </c>
      <c r="K34">
        <v>293370.34000000003</v>
      </c>
      <c r="L34">
        <v>0.40494032122076101</v>
      </c>
      <c r="M34">
        <v>0.221255507808301</v>
      </c>
      <c r="N34">
        <v>1.6069646555036099</v>
      </c>
      <c r="O34">
        <v>1.4763775930885501</v>
      </c>
      <c r="P34" s="37">
        <v>0.56667243872472051</v>
      </c>
      <c r="Q34" s="41">
        <v>5.133205084214278E-3</v>
      </c>
      <c r="R34" s="37">
        <v>1370.9453891049791</v>
      </c>
      <c r="S34" s="39">
        <v>1274.7750491493841</v>
      </c>
      <c r="T34" s="37">
        <v>0.27422692707221025</v>
      </c>
      <c r="U34" s="38">
        <v>0.11514138829011532</v>
      </c>
      <c r="V34" s="37">
        <v>7.1419785758685163E-3</v>
      </c>
      <c r="W34" s="37">
        <v>664.25973803810541</v>
      </c>
      <c r="X34" s="37">
        <v>1661.0939155942663</v>
      </c>
      <c r="Y34" s="39">
        <v>2239.5368144612175</v>
      </c>
    </row>
    <row r="35" spans="1:25" x14ac:dyDescent="0.25">
      <c r="A35" s="40" t="s">
        <v>702</v>
      </c>
      <c r="B35">
        <v>0</v>
      </c>
      <c r="C35">
        <v>0.90997733518590196</v>
      </c>
      <c r="D35">
        <v>176.20408829421299</v>
      </c>
      <c r="E35">
        <v>193.635689023195</v>
      </c>
      <c r="F35">
        <v>55559.635614090999</v>
      </c>
      <c r="G35">
        <v>53.489115256865198</v>
      </c>
      <c r="H35">
        <v>199.99999999731301</v>
      </c>
      <c r="I35">
        <v>1453.1992073142801</v>
      </c>
      <c r="J35">
        <v>313025.86</v>
      </c>
      <c r="K35">
        <v>170724.49</v>
      </c>
      <c r="L35">
        <v>0.43896109166041403</v>
      </c>
      <c r="M35">
        <v>0.21285781933811301</v>
      </c>
      <c r="N35">
        <v>1.5616187399191099</v>
      </c>
      <c r="O35">
        <v>0.79361599759222701</v>
      </c>
      <c r="P35" s="37">
        <v>0.61410410036779428</v>
      </c>
      <c r="Q35" s="41">
        <v>3.4851864466527425E-3</v>
      </c>
      <c r="R35" s="37">
        <v>1776.4960111330208</v>
      </c>
      <c r="S35" s="39">
        <v>881.67884164963743</v>
      </c>
      <c r="T35" s="37">
        <v>0.24724656477286944</v>
      </c>
      <c r="U35" s="38">
        <v>5.5125000000740589E-2</v>
      </c>
      <c r="V35" s="37">
        <v>7.5867093406799847E-3</v>
      </c>
      <c r="W35" s="37">
        <v>1060.2552606814659</v>
      </c>
      <c r="X35" s="37">
        <v>1397.6452184601608</v>
      </c>
      <c r="Y35" s="39">
        <v>2432.3069715731949</v>
      </c>
    </row>
    <row r="36" spans="1:25" x14ac:dyDescent="0.25">
      <c r="A36" s="40" t="s">
        <v>703</v>
      </c>
      <c r="B36">
        <v>0</v>
      </c>
      <c r="C36">
        <v>1.0832608228204959</v>
      </c>
      <c r="D36">
        <v>172.03903956625001</v>
      </c>
      <c r="E36">
        <v>158.81589728160799</v>
      </c>
      <c r="F36">
        <v>48137.595738163996</v>
      </c>
      <c r="G36">
        <v>45.650385940965897</v>
      </c>
      <c r="H36">
        <v>50.751023723143703</v>
      </c>
      <c r="I36">
        <v>1175.4676847093001</v>
      </c>
      <c r="J36">
        <v>202685.75</v>
      </c>
      <c r="K36">
        <v>126140.25</v>
      </c>
      <c r="L36">
        <v>0.42116062033164298</v>
      </c>
      <c r="M36">
        <v>0.36820239704173702</v>
      </c>
      <c r="N36">
        <v>0.17904797160955199</v>
      </c>
      <c r="O36">
        <v>1.0099529212720799</v>
      </c>
      <c r="P36" s="37">
        <v>0.56759241954658857</v>
      </c>
      <c r="Q36" s="41">
        <v>3.5739017898198775E-3</v>
      </c>
      <c r="R36" s="37">
        <v>1178.1381162730122</v>
      </c>
      <c r="S36" s="39">
        <v>794.25455611872133</v>
      </c>
      <c r="T36" s="37">
        <v>0.28970182239208858</v>
      </c>
      <c r="U36" s="38">
        <v>0.21723699723070472</v>
      </c>
      <c r="V36" s="37">
        <v>9.3792455066312973E-3</v>
      </c>
      <c r="W36" s="37">
        <v>1035.1933289886899</v>
      </c>
      <c r="X36" s="37">
        <v>1146.3190518794838</v>
      </c>
      <c r="Y36" s="39">
        <v>2175.9172994088208</v>
      </c>
    </row>
    <row r="37" spans="1:25" x14ac:dyDescent="0.25">
      <c r="A37" s="40" t="s">
        <v>704</v>
      </c>
      <c r="B37">
        <v>0</v>
      </c>
      <c r="C37">
        <v>1.6287759123357597</v>
      </c>
      <c r="D37">
        <v>209.22713831608601</v>
      </c>
      <c r="E37">
        <v>128.45667518255601</v>
      </c>
      <c r="F37">
        <v>36114.374993765501</v>
      </c>
      <c r="G37">
        <v>49.916330228686597</v>
      </c>
      <c r="H37">
        <v>31.482896400725899</v>
      </c>
      <c r="I37">
        <v>370.252973842416</v>
      </c>
      <c r="J37">
        <v>214973.46</v>
      </c>
      <c r="K37">
        <v>121790.55</v>
      </c>
      <c r="L37">
        <v>0.39757471325934002</v>
      </c>
      <c r="M37">
        <v>0.155718201669897</v>
      </c>
      <c r="N37">
        <v>1.08608661944931</v>
      </c>
      <c r="O37">
        <v>0.18315775596880299</v>
      </c>
      <c r="P37" s="37">
        <v>0.74420843641029222</v>
      </c>
      <c r="Q37" s="41">
        <v>5.7934586532981764E-3</v>
      </c>
      <c r="R37" s="37">
        <v>1027.4645140690727</v>
      </c>
      <c r="S37" s="39">
        <v>948.10604296676331</v>
      </c>
      <c r="T37" s="37">
        <v>0.26494335499847455</v>
      </c>
      <c r="U37" s="38">
        <v>0.35019014323427355</v>
      </c>
      <c r="V37" s="37">
        <v>2.9776938414794115E-2</v>
      </c>
      <c r="W37" s="37">
        <v>1258.9615611333377</v>
      </c>
      <c r="X37" s="37">
        <v>927.18888110901537</v>
      </c>
      <c r="Y37" s="39">
        <v>2220.8284347285362</v>
      </c>
    </row>
    <row r="38" spans="1:25" x14ac:dyDescent="0.25">
      <c r="A38" s="40" t="s">
        <v>705</v>
      </c>
      <c r="B38">
        <v>0</v>
      </c>
      <c r="C38">
        <v>0.79053456552775969</v>
      </c>
      <c r="D38">
        <v>103.60293475113301</v>
      </c>
      <c r="E38">
        <v>131.05427551035399</v>
      </c>
      <c r="F38">
        <v>35677.153119493698</v>
      </c>
      <c r="G38">
        <v>60.217985484988198</v>
      </c>
      <c r="H38">
        <v>24.667893144403699</v>
      </c>
      <c r="I38">
        <v>485.46496116776598</v>
      </c>
      <c r="J38">
        <v>153895.16</v>
      </c>
      <c r="K38">
        <v>129430.08</v>
      </c>
      <c r="L38">
        <v>0.43316621421026502</v>
      </c>
      <c r="M38">
        <v>0.27316475636599702</v>
      </c>
      <c r="N38">
        <v>1.5295496634104899</v>
      </c>
      <c r="O38">
        <v>0.40210151131490302</v>
      </c>
      <c r="P38" s="37">
        <v>0.38056869361410794</v>
      </c>
      <c r="Q38" s="41">
        <v>3.6733389312598214E-3</v>
      </c>
      <c r="R38" s="37">
        <v>1485.4324384697702</v>
      </c>
      <c r="S38" s="39">
        <v>987.60669574472854</v>
      </c>
      <c r="T38" s="37">
        <v>0.21961877159269758</v>
      </c>
      <c r="U38" s="38">
        <v>0.44693723681469705</v>
      </c>
      <c r="V38" s="37">
        <v>2.2710186896866488E-2</v>
      </c>
      <c r="W38" s="37">
        <v>623.39959109527103</v>
      </c>
      <c r="X38" s="37">
        <v>945.93812974149489</v>
      </c>
      <c r="Y38" s="39">
        <v>1543.2584688128049</v>
      </c>
    </row>
    <row r="39" spans="1:25" x14ac:dyDescent="0.25">
      <c r="A39" s="40" t="s">
        <v>706</v>
      </c>
      <c r="B39">
        <v>0</v>
      </c>
      <c r="C39">
        <v>0.43557146639392808</v>
      </c>
      <c r="D39">
        <v>79.475613743875897</v>
      </c>
      <c r="E39">
        <v>182.46285598514999</v>
      </c>
      <c r="F39">
        <v>43403.046206611099</v>
      </c>
      <c r="G39">
        <v>48.857322369337197</v>
      </c>
      <c r="H39">
        <v>35.0980816101142</v>
      </c>
      <c r="I39">
        <v>1042.5903095240701</v>
      </c>
      <c r="J39">
        <v>142018.95000000001</v>
      </c>
      <c r="K39">
        <v>257394.39</v>
      </c>
      <c r="L39">
        <v>0.38814781110472002</v>
      </c>
      <c r="M39">
        <v>0.15591809452691299</v>
      </c>
      <c r="N39">
        <v>1.3373960374209899</v>
      </c>
      <c r="O39">
        <v>1.1367902507054499</v>
      </c>
      <c r="P39" s="37">
        <v>0.33410897926034067</v>
      </c>
      <c r="Q39" s="41">
        <v>4.2039182023439975E-3</v>
      </c>
      <c r="R39" s="37">
        <v>1786.9500254213951</v>
      </c>
      <c r="S39" s="39">
        <v>1410.6673306755017</v>
      </c>
      <c r="T39" s="37">
        <v>0.27068613994081664</v>
      </c>
      <c r="U39" s="38">
        <v>0.3141197323110369</v>
      </c>
      <c r="V39" s="37">
        <v>1.0574623511542879E-2</v>
      </c>
      <c r="W39" s="37">
        <v>478.22067231001978</v>
      </c>
      <c r="X39" s="37">
        <v>1317.0007011655891</v>
      </c>
      <c r="Y39" s="39">
        <v>1722.6777786488126</v>
      </c>
    </row>
    <row r="40" spans="1:25" x14ac:dyDescent="0.25">
      <c r="A40" s="40" t="s">
        <v>707</v>
      </c>
      <c r="B40">
        <v>0</v>
      </c>
      <c r="C40">
        <v>0.3662380006893472</v>
      </c>
      <c r="D40">
        <v>90.596298739315003</v>
      </c>
      <c r="E40">
        <v>247.37001231109599</v>
      </c>
      <c r="F40">
        <v>55492.8146579612</v>
      </c>
      <c r="G40">
        <v>42.591303882487097</v>
      </c>
      <c r="H40">
        <v>54.494213334132702</v>
      </c>
      <c r="I40">
        <v>1394.47789224705</v>
      </c>
      <c r="J40">
        <v>187396.57</v>
      </c>
      <c r="K40">
        <v>293426.7</v>
      </c>
      <c r="L40">
        <v>0.42322931445773598</v>
      </c>
      <c r="M40">
        <v>0.26828396252209402</v>
      </c>
      <c r="N40">
        <v>0.65075464247668302</v>
      </c>
      <c r="O40">
        <v>2.1449627762235202</v>
      </c>
      <c r="P40" s="37">
        <v>0.4038506187263462</v>
      </c>
      <c r="Q40" s="41">
        <v>4.457694457125674E-3</v>
      </c>
      <c r="R40" s="37">
        <v>2068.4793154654312</v>
      </c>
      <c r="S40" s="39">
        <v>1186.1854121225595</v>
      </c>
      <c r="T40" s="37">
        <v>0.31050939498092994</v>
      </c>
      <c r="U40" s="38">
        <v>0.2023150592595937</v>
      </c>
      <c r="V40" s="37">
        <v>7.9061848605103419E-3</v>
      </c>
      <c r="W40" s="37">
        <v>545.13605936453791</v>
      </c>
      <c r="X40" s="37">
        <v>1785.4947951026727</v>
      </c>
      <c r="Y40" s="39">
        <v>2222.6863224052049</v>
      </c>
    </row>
    <row r="41" spans="1:25" x14ac:dyDescent="0.25">
      <c r="A41" s="40" t="s">
        <v>708</v>
      </c>
      <c r="B41">
        <v>0</v>
      </c>
      <c r="C41">
        <v>0.83097234592269809</v>
      </c>
      <c r="D41">
        <v>145.42356656221301</v>
      </c>
      <c r="E41">
        <v>175.00409884367099</v>
      </c>
      <c r="F41">
        <v>47835.037420498702</v>
      </c>
      <c r="G41">
        <v>44.207085192872903</v>
      </c>
      <c r="H41">
        <v>55.302610956832297</v>
      </c>
      <c r="I41">
        <v>921.40758984988497</v>
      </c>
      <c r="J41">
        <v>183805.5</v>
      </c>
      <c r="K41">
        <v>323985.5</v>
      </c>
      <c r="L41">
        <v>0.39212247545864298</v>
      </c>
      <c r="M41">
        <v>0.18952037957881199</v>
      </c>
      <c r="N41">
        <v>0.65039778439426099</v>
      </c>
      <c r="O41">
        <v>3.27607582520471</v>
      </c>
      <c r="P41" s="37">
        <v>0.53203094612709023</v>
      </c>
      <c r="Q41" s="41">
        <v>3.6584919398155763E-3</v>
      </c>
      <c r="R41" s="37">
        <v>1263.932004592715</v>
      </c>
      <c r="S41" s="39">
        <v>1851.3023531489525</v>
      </c>
      <c r="T41" s="37">
        <v>0.29916018987228193</v>
      </c>
      <c r="U41" s="38">
        <v>0.19935767605268784</v>
      </c>
      <c r="V41" s="37">
        <v>1.1965388739413555E-2</v>
      </c>
      <c r="W41" s="37">
        <v>875.04270171756013</v>
      </c>
      <c r="X41" s="37">
        <v>1263.1640540731466</v>
      </c>
      <c r="Y41" s="39">
        <v>2107.3407790389401</v>
      </c>
    </row>
    <row r="42" spans="1:25" x14ac:dyDescent="0.25">
      <c r="A42" s="40" t="s">
        <v>709</v>
      </c>
      <c r="B42">
        <v>0</v>
      </c>
      <c r="C42">
        <v>0.69313133143694683</v>
      </c>
      <c r="D42">
        <v>155.528060117341</v>
      </c>
      <c r="E42">
        <v>224.384691707576</v>
      </c>
      <c r="F42">
        <v>63984.977899003301</v>
      </c>
      <c r="G42">
        <v>40.410811275247099</v>
      </c>
      <c r="H42">
        <v>49.003184472603103</v>
      </c>
      <c r="I42">
        <v>1563.4560577755001</v>
      </c>
      <c r="J42">
        <v>170387.64</v>
      </c>
      <c r="K42">
        <v>263992.5</v>
      </c>
      <c r="L42">
        <v>0.464602962111474</v>
      </c>
      <c r="M42">
        <v>0.21237938671881601</v>
      </c>
      <c r="N42">
        <v>0.404261466893025</v>
      </c>
      <c r="O42">
        <v>4.9999999859705797</v>
      </c>
      <c r="P42" s="37">
        <v>0.5454110787752654</v>
      </c>
      <c r="Q42" s="41">
        <v>3.5068339331421612E-3</v>
      </c>
      <c r="R42" s="37">
        <v>1095.5427584671727</v>
      </c>
      <c r="S42" s="39">
        <v>1176.5174263493961</v>
      </c>
      <c r="T42" s="37">
        <v>0.32726390742124822</v>
      </c>
      <c r="U42" s="38">
        <v>0.22498537837196886</v>
      </c>
      <c r="V42" s="37">
        <v>7.051685236159737E-3</v>
      </c>
      <c r="W42" s="37">
        <v>935.84346151864963</v>
      </c>
      <c r="X42" s="37">
        <v>1619.5887909030268</v>
      </c>
      <c r="Y42" s="39">
        <v>2498.5534048173563</v>
      </c>
    </row>
    <row r="43" spans="1:25" x14ac:dyDescent="0.25">
      <c r="A43" s="40" t="s">
        <v>710</v>
      </c>
      <c r="B43">
        <v>0</v>
      </c>
      <c r="C43">
        <v>0.84546896632804236</v>
      </c>
      <c r="D43">
        <v>141.78996940071201</v>
      </c>
      <c r="E43">
        <v>167.705705410478</v>
      </c>
      <c r="F43">
        <v>47486.506145719897</v>
      </c>
      <c r="G43">
        <v>49.455850379641497</v>
      </c>
      <c r="H43">
        <v>45.183661075331202</v>
      </c>
      <c r="I43">
        <v>370.04357415869401</v>
      </c>
      <c r="J43">
        <v>197397.91</v>
      </c>
      <c r="K43">
        <v>287072.42</v>
      </c>
      <c r="L43">
        <v>0.52606365794870702</v>
      </c>
      <c r="M43">
        <v>0.23899813560901501</v>
      </c>
      <c r="N43">
        <v>0.71192863258828798</v>
      </c>
      <c r="O43">
        <v>0.16405881624878199</v>
      </c>
      <c r="P43" s="37">
        <v>0.50075250357452905</v>
      </c>
      <c r="Q43" s="41">
        <v>3.5316497047781612E-3</v>
      </c>
      <c r="R43" s="37">
        <v>1392.1852923328775</v>
      </c>
      <c r="S43" s="39">
        <v>1711.7629915890991</v>
      </c>
      <c r="T43" s="37">
        <v>0.26741022343120147</v>
      </c>
      <c r="U43" s="38">
        <v>0.24400413197192841</v>
      </c>
      <c r="V43" s="37">
        <v>2.979378854251338E-2</v>
      </c>
      <c r="W43" s="37">
        <v>853.17862045262382</v>
      </c>
      <c r="X43" s="37">
        <v>1210.4848979950473</v>
      </c>
      <c r="Y43" s="39">
        <v>2035.4448971802767</v>
      </c>
    </row>
    <row r="44" spans="1:25" x14ac:dyDescent="0.25">
      <c r="A44" s="40" t="s">
        <v>711</v>
      </c>
      <c r="B44">
        <v>0</v>
      </c>
      <c r="C44">
        <v>0.54331088151758178</v>
      </c>
      <c r="D44">
        <v>130.787668458556</v>
      </c>
      <c r="E44">
        <v>240.72344749149599</v>
      </c>
      <c r="F44">
        <v>43439.274135866202</v>
      </c>
      <c r="G44">
        <v>43.454694378661102</v>
      </c>
      <c r="H44">
        <v>72.927435893210301</v>
      </c>
      <c r="I44">
        <v>1111.55410000695</v>
      </c>
      <c r="J44">
        <v>233223.63</v>
      </c>
      <c r="K44">
        <v>443041.47</v>
      </c>
      <c r="L44">
        <v>0.50507892923654596</v>
      </c>
      <c r="M44">
        <v>0.23073932040991699</v>
      </c>
      <c r="N44">
        <v>0.71455563703234903</v>
      </c>
      <c r="O44">
        <v>0.83339151327719696</v>
      </c>
      <c r="P44" s="37">
        <v>0.72477404530854028</v>
      </c>
      <c r="Q44" s="41">
        <v>5.5416084241780537E-3</v>
      </c>
      <c r="R44" s="37">
        <v>1783.2233936787695</v>
      </c>
      <c r="S44" s="39">
        <v>1840.4583127102783</v>
      </c>
      <c r="T44" s="37">
        <v>0.30433996117331524</v>
      </c>
      <c r="U44" s="38">
        <v>0.15117767222947776</v>
      </c>
      <c r="V44" s="37">
        <v>9.9185455750026609E-3</v>
      </c>
      <c r="W44" s="37">
        <v>786.97557393735929</v>
      </c>
      <c r="X44" s="37">
        <v>1737.520480108567</v>
      </c>
      <c r="Y44" s="39">
        <v>2443.2987816957461</v>
      </c>
    </row>
    <row r="45" spans="1:25" x14ac:dyDescent="0.25">
      <c r="A45" s="40" t="s">
        <v>712</v>
      </c>
      <c r="B45">
        <v>0</v>
      </c>
      <c r="C45">
        <v>0.50816406847247952</v>
      </c>
      <c r="D45">
        <v>115.913703452365</v>
      </c>
      <c r="E45">
        <v>228.102911330974</v>
      </c>
      <c r="F45">
        <v>44906.128367477802</v>
      </c>
      <c r="G45">
        <v>31.879232668107999</v>
      </c>
      <c r="H45">
        <v>60.2322274338242</v>
      </c>
      <c r="I45">
        <v>601.21830816192903</v>
      </c>
      <c r="J45">
        <v>266532.5</v>
      </c>
      <c r="K45">
        <v>558254</v>
      </c>
      <c r="L45">
        <v>0.39827297119556998</v>
      </c>
      <c r="M45">
        <v>0.16792452721054499</v>
      </c>
      <c r="N45">
        <v>0.77263451299035801</v>
      </c>
      <c r="O45">
        <v>0.29625521810468203</v>
      </c>
      <c r="P45" s="37">
        <v>0.58878941876869428</v>
      </c>
      <c r="Q45" s="41">
        <v>5.0795497101053166E-3</v>
      </c>
      <c r="R45" s="37">
        <v>2299.4045747967334</v>
      </c>
      <c r="S45" s="39">
        <v>2447.3777942710321</v>
      </c>
      <c r="T45" s="37">
        <v>0.41484687343903032</v>
      </c>
      <c r="U45" s="38">
        <v>0.18304154552665214</v>
      </c>
      <c r="V45" s="37">
        <v>1.8337764918879652E-2</v>
      </c>
      <c r="W45" s="37">
        <v>697.47594996340194</v>
      </c>
      <c r="X45" s="37">
        <v>1646.4265701576787</v>
      </c>
      <c r="Y45" s="39">
        <v>2262.4770557235038</v>
      </c>
    </row>
    <row r="46" spans="1:25" x14ac:dyDescent="0.25">
      <c r="A46" s="40" t="s">
        <v>692</v>
      </c>
      <c r="B46">
        <v>2</v>
      </c>
      <c r="C46">
        <v>0.97460275389981643</v>
      </c>
      <c r="D46">
        <v>131.72252273904201</v>
      </c>
      <c r="E46">
        <v>135.15508981681199</v>
      </c>
      <c r="F46">
        <v>47838.728051179598</v>
      </c>
      <c r="G46">
        <v>32.0478507926791</v>
      </c>
      <c r="H46">
        <v>73.092606831627194</v>
      </c>
      <c r="I46">
        <v>919.41497281689396</v>
      </c>
      <c r="J46">
        <v>156764.21</v>
      </c>
      <c r="K46">
        <v>142963.19</v>
      </c>
      <c r="L46">
        <v>0.39200087705009701</v>
      </c>
      <c r="M46">
        <v>0.99999624678573096</v>
      </c>
      <c r="N46">
        <v>1.3155869023996301</v>
      </c>
      <c r="O46">
        <v>1.63149342221279E-3</v>
      </c>
      <c r="P46" s="37">
        <v>0.37214554226119945</v>
      </c>
      <c r="Q46" s="41">
        <v>2.8252233143033867E-3</v>
      </c>
      <c r="R46" s="37">
        <v>1190.1093809945362</v>
      </c>
      <c r="S46" s="39">
        <v>1057.7714105607938</v>
      </c>
      <c r="T46" s="37">
        <v>0.41266417787432641</v>
      </c>
      <c r="U46" s="38">
        <v>0.15083604864985437</v>
      </c>
      <c r="V46" s="37">
        <v>1.1991320922501098E-2</v>
      </c>
      <c r="W46" s="37">
        <v>792.60077922318033</v>
      </c>
      <c r="X46" s="37">
        <v>975.53744346370604</v>
      </c>
      <c r="Y46" s="39">
        <v>1755.1607949928857</v>
      </c>
    </row>
    <row r="47" spans="1:25" x14ac:dyDescent="0.25">
      <c r="A47" s="40" t="s">
        <v>693</v>
      </c>
      <c r="B47">
        <v>2</v>
      </c>
      <c r="C47">
        <v>0.4851361205088438</v>
      </c>
      <c r="D47">
        <v>65.6056767597521</v>
      </c>
      <c r="E47">
        <v>135.231482436188</v>
      </c>
      <c r="F47">
        <v>64023.566605099797</v>
      </c>
      <c r="G47">
        <v>39.551026890835502</v>
      </c>
      <c r="H47">
        <v>39.202586179946003</v>
      </c>
      <c r="I47">
        <v>1579.4590311638001</v>
      </c>
      <c r="J47">
        <v>58980</v>
      </c>
      <c r="K47">
        <v>90711</v>
      </c>
      <c r="L47">
        <v>0.44432733662360802</v>
      </c>
      <c r="M47">
        <v>0.15842455612370601</v>
      </c>
      <c r="N47">
        <v>0.46184320187349398</v>
      </c>
      <c r="O47">
        <v>0.46379853549787298</v>
      </c>
      <c r="P47" s="37">
        <v>0.13857323786994316</v>
      </c>
      <c r="Q47" s="41">
        <v>2.1122141362461388E-3</v>
      </c>
      <c r="R47" s="37">
        <v>899.00756935996071</v>
      </c>
      <c r="S47" s="39">
        <v>670.78315171767792</v>
      </c>
      <c r="T47" s="37">
        <v>0.33437817016742005</v>
      </c>
      <c r="U47" s="38">
        <v>0.2812314460427055</v>
      </c>
      <c r="V47" s="37">
        <v>6.9802380324334185E-3</v>
      </c>
      <c r="W47" s="37">
        <v>394.76248586781196</v>
      </c>
      <c r="X47" s="37">
        <v>976.08883861061895</v>
      </c>
      <c r="Y47" s="39">
        <v>1320.8358116763543</v>
      </c>
    </row>
    <row r="48" spans="1:25" x14ac:dyDescent="0.25">
      <c r="A48" s="40" t="s">
        <v>694</v>
      </c>
      <c r="B48">
        <v>2</v>
      </c>
      <c r="C48">
        <v>0.57458462425337176</v>
      </c>
      <c r="D48">
        <v>94.042934123348005</v>
      </c>
      <c r="E48">
        <v>163.67116374815899</v>
      </c>
      <c r="F48">
        <v>51992.637940644097</v>
      </c>
      <c r="G48">
        <v>24.084932526695301</v>
      </c>
      <c r="H48">
        <v>51.153939160718302</v>
      </c>
      <c r="I48">
        <v>1143.9488874409301</v>
      </c>
      <c r="J48">
        <v>176936.6</v>
      </c>
      <c r="K48">
        <v>237781.26</v>
      </c>
      <c r="L48">
        <v>0.448648836138207</v>
      </c>
      <c r="M48">
        <v>0.14217767165820799</v>
      </c>
      <c r="N48">
        <v>0.72132457303980502</v>
      </c>
      <c r="O48">
        <v>0.143390142127714</v>
      </c>
      <c r="P48" s="37">
        <v>0.29604415317091215</v>
      </c>
      <c r="Q48" s="41">
        <v>3.1479680629978705E-3</v>
      </c>
      <c r="R48" s="37">
        <v>1881.4449128940144</v>
      </c>
      <c r="S48" s="39">
        <v>1452.7987371426912</v>
      </c>
      <c r="T48" s="37">
        <v>0.54909848658872729</v>
      </c>
      <c r="U48" s="38">
        <v>0.21552592392466663</v>
      </c>
      <c r="V48" s="37">
        <v>9.6376683617949623E-3</v>
      </c>
      <c r="W48" s="37">
        <v>565.87515420023874</v>
      </c>
      <c r="X48" s="37">
        <v>1181.3639343366226</v>
      </c>
      <c r="Y48" s="39">
        <v>1694.8955611867289</v>
      </c>
    </row>
    <row r="49" spans="16:25" x14ac:dyDescent="0.25">
      <c r="P49" s="52" t="s">
        <v>1840</v>
      </c>
      <c r="Q49" s="41">
        <f>MEDIAN(Q7:Q45)</f>
        <v>2.0803940924554735E-2</v>
      </c>
      <c r="R49" s="37"/>
      <c r="S49" s="39"/>
      <c r="T49" s="37"/>
      <c r="U49" s="38"/>
      <c r="V49" s="37"/>
      <c r="W49" s="37"/>
      <c r="X49" s="37"/>
      <c r="Y49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  <row r="238" spans="13:13" x14ac:dyDescent="0.25">
      <c r="M238" s="36"/>
    </row>
  </sheetData>
  <sortState xmlns:xlrd2="http://schemas.microsoft.com/office/spreadsheetml/2017/richdata2" ref="A7:AA48">
    <sortCondition ref="B7:B4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9">
    <cfRule type="cellIs" dxfId="1309" priority="5" operator="equal">
      <formula>2</formula>
    </cfRule>
    <cfRule type="cellIs" dxfId="1308" priority="6" operator="equal">
      <formula>1</formula>
    </cfRule>
  </conditionalFormatting>
  <conditionalFormatting sqref="B77:B78">
    <cfRule type="cellIs" dxfId="1307" priority="35" operator="equal">
      <formula>2</formula>
    </cfRule>
    <cfRule type="cellIs" dxfId="1306" priority="36" operator="equal">
      <formula>1</formula>
    </cfRule>
  </conditionalFormatting>
  <conditionalFormatting sqref="B192:B3259">
    <cfRule type="cellIs" dxfId="1305" priority="37" operator="equal">
      <formula>2</formula>
    </cfRule>
    <cfRule type="cellIs" dxfId="1304" priority="38" operator="equal">
      <formula>1</formula>
    </cfRule>
  </conditionalFormatting>
  <conditionalFormatting sqref="C2:C4">
    <cfRule type="cellIs" dxfId="1303" priority="43" operator="between">
      <formula>0.6</formula>
      <formula>1.5</formula>
    </cfRule>
  </conditionalFormatting>
  <conditionalFormatting sqref="C5:C6">
    <cfRule type="cellIs" dxfId="1302" priority="45" operator="between">
      <formula>0.5</formula>
      <formula>1.7</formula>
    </cfRule>
  </conditionalFormatting>
  <conditionalFormatting sqref="R3:S4">
    <cfRule type="cellIs" dxfId="1301" priority="44" operator="lessThan">
      <formula>100</formula>
    </cfRule>
  </conditionalFormatting>
  <conditionalFormatting sqref="R7:S49">
    <cfRule type="cellIs" dxfId="1300" priority="2" operator="lessThan">
      <formula>100</formula>
    </cfRule>
    <cfRule type="cellIs" dxfId="1299" priority="3" operator="lessThan">
      <formula>150</formula>
    </cfRule>
    <cfRule type="cellIs" dxfId="1298" priority="4" operator="lessThan">
      <formula>200</formula>
    </cfRule>
  </conditionalFormatting>
  <conditionalFormatting sqref="R77:S78 R91:S94">
    <cfRule type="cellIs" dxfId="1297" priority="32" operator="lessThan">
      <formula>100</formula>
    </cfRule>
    <cfRule type="cellIs" dxfId="1296" priority="33" operator="lessThan">
      <formula>150</formula>
    </cfRule>
    <cfRule type="cellIs" dxfId="1295" priority="34" operator="lessThan">
      <formula>200</formula>
    </cfRule>
  </conditionalFormatting>
  <conditionalFormatting sqref="Y7:Y49">
    <cfRule type="cellIs" dxfId="1294" priority="1" operator="lessThan">
      <formula>1000</formula>
    </cfRule>
  </conditionalFormatting>
  <conditionalFormatting sqref="Y77:Y78 Y91:Y94">
    <cfRule type="cellIs" dxfId="1293" priority="31" operator="lessThan">
      <formula>1000</formula>
    </cfRule>
  </conditionalFormatting>
  <conditionalFormatting sqref="AD4">
    <cfRule type="cellIs" dxfId="1292" priority="40" operator="greaterThan">
      <formula>2</formula>
    </cfRule>
    <cfRule type="cellIs" dxfId="1291" priority="41" operator="greaterThan">
      <formula>1</formula>
    </cfRule>
    <cfRule type="cellIs" dxfId="1290" priority="42" operator="greaterThan">
      <formula>10</formula>
    </cfRule>
  </conditionalFormatting>
  <conditionalFormatting sqref="AI5:AI6">
    <cfRule type="cellIs" dxfId="1289" priority="3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4455E-0D56-4F3C-AEF5-B0D0F2A43DFB}">
  <sheetPr codeName="Sheet15"/>
  <dimension ref="A1:AI238"/>
  <sheetViews>
    <sheetView zoomScale="80" zoomScaleNormal="80" workbookViewId="0">
      <selection activeCell="M35" sqref="M3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177.79405759887982</v>
      </c>
      <c r="E5" s="31">
        <f t="shared" si="1"/>
        <v>236.10425757299413</v>
      </c>
      <c r="F5" s="31">
        <f t="shared" si="1"/>
        <v>5812.6152052180187</v>
      </c>
      <c r="G5" s="31">
        <f t="shared" si="1"/>
        <v>63.656822553958904</v>
      </c>
      <c r="H5" s="31">
        <f t="shared" si="1"/>
        <v>79.055427526710844</v>
      </c>
      <c r="I5" s="31">
        <f t="shared" si="1"/>
        <v>779.61757068733596</v>
      </c>
      <c r="J5" s="31">
        <f t="shared" si="1"/>
        <v>231938.53699999998</v>
      </c>
      <c r="K5" s="31">
        <f t="shared" si="1"/>
        <v>308150.71461904759</v>
      </c>
      <c r="L5" s="31">
        <f t="shared" si="1"/>
        <v>0.41201535368147751</v>
      </c>
      <c r="M5" s="31">
        <f t="shared" si="1"/>
        <v>0.30727701843734806</v>
      </c>
      <c r="N5" s="31">
        <f t="shared" si="1"/>
        <v>0.91028893990724691</v>
      </c>
      <c r="O5" s="31">
        <f t="shared" si="1"/>
        <v>1.7329242105644735</v>
      </c>
      <c r="P5" s="31">
        <f t="shared" si="1"/>
        <v>15.762527923334227</v>
      </c>
      <c r="Q5" s="31">
        <f t="shared" si="1"/>
        <v>0.10710282694255686</v>
      </c>
      <c r="R5" s="31">
        <f t="shared" si="1"/>
        <v>1461.2416230776696</v>
      </c>
      <c r="S5" s="31">
        <f t="shared" si="1"/>
        <v>1265.1494882422235</v>
      </c>
      <c r="T5" s="31">
        <f t="shared" si="1"/>
        <v>0.25588040692866182</v>
      </c>
      <c r="U5" s="31">
        <f t="shared" si="1"/>
        <v>0.20453585230189855</v>
      </c>
      <c r="V5" s="31">
        <f t="shared" si="1"/>
        <v>3.476708941159895E-2</v>
      </c>
      <c r="W5" s="31">
        <f t="shared" si="1"/>
        <v>1069.8224241673679</v>
      </c>
      <c r="X5" s="31">
        <f t="shared" si="1"/>
        <v>1704.1795772237681</v>
      </c>
      <c r="Y5" s="31">
        <f t="shared" si="1"/>
        <v>2722.0645783888835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86.145610458013635</v>
      </c>
      <c r="E6" s="31">
        <f t="shared" si="2"/>
        <v>114.12820970220959</v>
      </c>
      <c r="F6" s="31">
        <f t="shared" si="2"/>
        <v>18926.903796036888</v>
      </c>
      <c r="G6" s="31">
        <f t="shared" si="2"/>
        <v>37.213827765927519</v>
      </c>
      <c r="H6" s="31">
        <f t="shared" si="2"/>
        <v>47.173530696310287</v>
      </c>
      <c r="I6" s="31">
        <f t="shared" si="2"/>
        <v>468.59525523007909</v>
      </c>
      <c r="J6" s="31">
        <f t="shared" si="2"/>
        <v>109672.74929631068</v>
      </c>
      <c r="K6" s="31">
        <f t="shared" si="2"/>
        <v>178911.22925380259</v>
      </c>
      <c r="L6" s="31">
        <f t="shared" si="2"/>
        <v>8.9644775060367901E-2</v>
      </c>
      <c r="M6" s="31">
        <f t="shared" si="2"/>
        <v>0.23050831189750673</v>
      </c>
      <c r="N6" s="31">
        <f t="shared" si="2"/>
        <v>0.54042672684983128</v>
      </c>
      <c r="O6" s="31">
        <f t="shared" si="2"/>
        <v>1.7777877022585415</v>
      </c>
      <c r="P6" s="31">
        <f t="shared" si="2"/>
        <v>13.430104308326356</v>
      </c>
      <c r="Q6" s="49">
        <f t="shared" si="2"/>
        <v>7.9721428181341605E-2</v>
      </c>
      <c r="R6" s="31">
        <f t="shared" si="2"/>
        <v>577.17729473222471</v>
      </c>
      <c r="S6" s="31">
        <f t="shared" si="2"/>
        <v>442.26178442529442</v>
      </c>
      <c r="T6" s="31">
        <f t="shared" si="2"/>
        <v>0.11978706870681194</v>
      </c>
      <c r="U6" s="31">
        <f t="shared" si="2"/>
        <v>0.12192887923267581</v>
      </c>
      <c r="V6" s="31">
        <f t="shared" si="2"/>
        <v>7.289246961476116E-2</v>
      </c>
      <c r="W6" s="31">
        <f t="shared" si="2"/>
        <v>518.35537731802413</v>
      </c>
      <c r="X6" s="31">
        <f t="shared" si="2"/>
        <v>823.76728890408526</v>
      </c>
      <c r="Y6" s="31">
        <f t="shared" si="2"/>
        <v>1176.1018535091819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673</v>
      </c>
      <c r="B7">
        <v>0</v>
      </c>
      <c r="C7">
        <v>1.2144415753861564</v>
      </c>
      <c r="D7">
        <v>192.567181254422</v>
      </c>
      <c r="E7">
        <v>158.56438478169801</v>
      </c>
      <c r="F7">
        <v>1348.66536020793</v>
      </c>
      <c r="G7">
        <v>43.6155661003544</v>
      </c>
      <c r="H7">
        <v>68.030557925377806</v>
      </c>
      <c r="I7">
        <v>267.18981788863698</v>
      </c>
      <c r="J7">
        <v>187619.4</v>
      </c>
      <c r="K7">
        <v>120358.39999999999</v>
      </c>
      <c r="L7">
        <v>0.39713607169256299</v>
      </c>
      <c r="M7">
        <v>0.26717942300285202</v>
      </c>
      <c r="N7">
        <v>0.78452249167549803</v>
      </c>
      <c r="O7">
        <v>4.9999999999999396</v>
      </c>
      <c r="P7" s="37">
        <v>22.640380279393799</v>
      </c>
      <c r="Q7" s="41">
        <v>0.1427835154190755</v>
      </c>
      <c r="R7" s="37">
        <v>974.306207204202</v>
      </c>
      <c r="S7" s="39">
        <v>759.05065419137009</v>
      </c>
      <c r="T7" s="37">
        <v>0.30321743318820615</v>
      </c>
      <c r="U7" s="38">
        <v>0.16205952642771554</v>
      </c>
      <c r="V7" s="37">
        <v>4.1262799934221848E-2</v>
      </c>
      <c r="W7" s="37">
        <v>1158.715265554413</v>
      </c>
      <c r="X7" s="37">
        <v>1144.5036569765325</v>
      </c>
      <c r="Y7" s="39">
        <v>2309.2696037292058</v>
      </c>
    </row>
    <row r="8" spans="1:35" x14ac:dyDescent="0.25">
      <c r="A8" s="40" t="s">
        <v>674</v>
      </c>
      <c r="B8">
        <v>0</v>
      </c>
      <c r="C8">
        <v>1.5180838600242703</v>
      </c>
      <c r="D8">
        <v>195.059509571338</v>
      </c>
      <c r="E8">
        <v>128.49060233617101</v>
      </c>
      <c r="F8">
        <v>1552.22066423973</v>
      </c>
      <c r="G8">
        <v>23.670247893195398</v>
      </c>
      <c r="H8">
        <v>27.355719011199199</v>
      </c>
      <c r="I8">
        <v>403.95808590905102</v>
      </c>
      <c r="J8">
        <v>237728.5</v>
      </c>
      <c r="K8">
        <v>116070.75</v>
      </c>
      <c r="L8">
        <v>0.45524160443630901</v>
      </c>
      <c r="M8">
        <v>0.30527468702152399</v>
      </c>
      <c r="N8">
        <v>0.24935073849838299</v>
      </c>
      <c r="O8">
        <v>0.31598672255502303</v>
      </c>
      <c r="P8" s="37">
        <v>16.146746692420322</v>
      </c>
      <c r="Q8" s="41">
        <v>0.12566480659943874</v>
      </c>
      <c r="R8" s="37">
        <v>1218.7485784334801</v>
      </c>
      <c r="S8" s="39">
        <v>903.34038357391421</v>
      </c>
      <c r="T8" s="37">
        <v>0.55871827197052115</v>
      </c>
      <c r="U8" s="38">
        <v>0.4030235869686502</v>
      </c>
      <c r="V8" s="37">
        <v>2.729243548916661E-2</v>
      </c>
      <c r="W8" s="37">
        <v>1173.7121037943029</v>
      </c>
      <c r="X8" s="37">
        <v>927.43376429281875</v>
      </c>
      <c r="Y8" s="39">
        <v>2127.8760185130564</v>
      </c>
    </row>
    <row r="9" spans="1:35" x14ac:dyDescent="0.25">
      <c r="A9" s="40" t="s">
        <v>675</v>
      </c>
      <c r="B9">
        <v>0</v>
      </c>
      <c r="C9">
        <v>0.93674028314141489</v>
      </c>
      <c r="D9">
        <v>166.64502056460199</v>
      </c>
      <c r="E9">
        <v>177.89885154265801</v>
      </c>
      <c r="F9">
        <v>3719.8372862933202</v>
      </c>
      <c r="G9">
        <v>60.264636273323397</v>
      </c>
      <c r="H9">
        <v>30.033900898724099</v>
      </c>
      <c r="I9">
        <v>1407.3769576729901</v>
      </c>
      <c r="J9">
        <v>164894.25</v>
      </c>
      <c r="K9">
        <v>84121.25</v>
      </c>
      <c r="L9">
        <v>0.23578990736085101</v>
      </c>
      <c r="M9">
        <v>0.87412075130885702</v>
      </c>
      <c r="N9">
        <v>2.9943122243681701</v>
      </c>
      <c r="O9">
        <v>1.37614993394691E-2</v>
      </c>
      <c r="P9" s="37">
        <v>7.9696920838401564</v>
      </c>
      <c r="Q9" s="41">
        <v>4.7824363769396923E-2</v>
      </c>
      <c r="R9" s="37">
        <v>989.49401213027375</v>
      </c>
      <c r="S9" s="39">
        <v>472.85999471350567</v>
      </c>
      <c r="T9" s="37">
        <v>0.21944876494432852</v>
      </c>
      <c r="U9" s="38">
        <v>0.367085182746553</v>
      </c>
      <c r="V9" s="37">
        <v>7.8337221168017033E-3</v>
      </c>
      <c r="W9" s="37">
        <v>1002.736437221435</v>
      </c>
      <c r="X9" s="37">
        <v>1284.058122148992</v>
      </c>
      <c r="Y9" s="39">
        <v>2265.9446428881088</v>
      </c>
    </row>
    <row r="10" spans="1:35" x14ac:dyDescent="0.25">
      <c r="A10" s="40" t="s">
        <v>676</v>
      </c>
      <c r="B10">
        <v>0</v>
      </c>
      <c r="C10">
        <v>0.29371254274190239</v>
      </c>
      <c r="D10">
        <v>73.728787677680998</v>
      </c>
      <c r="E10">
        <v>251.02362667048101</v>
      </c>
      <c r="F10">
        <v>1079.75771415229</v>
      </c>
      <c r="G10">
        <v>67.900634044923606</v>
      </c>
      <c r="H10">
        <v>150.47453294351399</v>
      </c>
      <c r="I10">
        <v>635.98528654887104</v>
      </c>
      <c r="J10">
        <v>151273.07999999999</v>
      </c>
      <c r="K10">
        <v>405374.19</v>
      </c>
      <c r="L10">
        <v>0.32178940684471202</v>
      </c>
      <c r="M10">
        <v>0.29233988711624997</v>
      </c>
      <c r="N10">
        <v>0.89040073839107403</v>
      </c>
      <c r="O10">
        <v>0.19056804425071799</v>
      </c>
      <c r="P10" s="37">
        <v>17.140574621779475</v>
      </c>
      <c r="Q10" s="41">
        <v>0.23248143854897846</v>
      </c>
      <c r="R10" s="37">
        <v>2051.7505409327787</v>
      </c>
      <c r="S10" s="39">
        <v>1614.8846041975769</v>
      </c>
      <c r="T10" s="37">
        <v>0.19476990437600677</v>
      </c>
      <c r="U10" s="38">
        <v>7.3268212130876836E-2</v>
      </c>
      <c r="V10" s="37">
        <v>1.733530670155339E-2</v>
      </c>
      <c r="W10" s="37">
        <v>443.64086983273171</v>
      </c>
      <c r="X10" s="37">
        <v>1811.8662592953101</v>
      </c>
      <c r="Y10" s="39">
        <v>2135.7831415098076</v>
      </c>
    </row>
    <row r="11" spans="1:35" x14ac:dyDescent="0.25">
      <c r="A11" s="40" t="s">
        <v>677</v>
      </c>
      <c r="B11">
        <v>0</v>
      </c>
      <c r="C11">
        <v>0.43085641853690881</v>
      </c>
      <c r="D11">
        <v>66.742387537108996</v>
      </c>
      <c r="E11">
        <v>154.90633228524501</v>
      </c>
      <c r="F11">
        <v>1501.98515165138</v>
      </c>
      <c r="G11">
        <v>67.139655735723395</v>
      </c>
      <c r="H11">
        <v>115.91150295203001</v>
      </c>
      <c r="I11">
        <v>29.710209728305799</v>
      </c>
      <c r="J11">
        <v>100351.32</v>
      </c>
      <c r="K11">
        <v>128154.27</v>
      </c>
      <c r="L11">
        <v>0.432308888646735</v>
      </c>
      <c r="M11">
        <v>0.306152966991171</v>
      </c>
      <c r="N11">
        <v>0.56720881461625805</v>
      </c>
      <c r="O11">
        <v>0.956354196642202</v>
      </c>
      <c r="P11" s="37">
        <v>6.8834358648398313</v>
      </c>
      <c r="Q11" s="41">
        <v>0.10313439657837559</v>
      </c>
      <c r="R11" s="37">
        <v>1503.5620346096298</v>
      </c>
      <c r="S11" s="39">
        <v>827.30168682850433</v>
      </c>
      <c r="T11" s="37">
        <v>0.19697747709723953</v>
      </c>
      <c r="U11" s="38">
        <v>9.5115667722492525E-2</v>
      </c>
      <c r="V11" s="37">
        <v>0.37108455648147626</v>
      </c>
      <c r="W11" s="37">
        <v>401.60230209020062</v>
      </c>
      <c r="X11" s="37">
        <v>1118.1001587044173</v>
      </c>
      <c r="Y11" s="39">
        <v>1457.7061731288513</v>
      </c>
    </row>
    <row r="12" spans="1:35" x14ac:dyDescent="0.25">
      <c r="A12" s="40" t="s">
        <v>678</v>
      </c>
      <c r="B12">
        <v>0</v>
      </c>
      <c r="C12">
        <v>0.50445409081425485</v>
      </c>
      <c r="D12">
        <v>115.665414683489</v>
      </c>
      <c r="E12">
        <v>229.288287655255</v>
      </c>
      <c r="F12">
        <v>2846.7587800982701</v>
      </c>
      <c r="G12">
        <v>66.147919685386597</v>
      </c>
      <c r="H12">
        <v>117.054032369993</v>
      </c>
      <c r="I12">
        <v>1481.1186667832101</v>
      </c>
      <c r="J12">
        <v>124011.33</v>
      </c>
      <c r="K12">
        <v>269599</v>
      </c>
      <c r="L12">
        <v>0.32059165577668303</v>
      </c>
      <c r="M12">
        <v>0.19650606105120899</v>
      </c>
      <c r="N12">
        <v>1.2279290826115099</v>
      </c>
      <c r="O12">
        <v>4.9999999999999796</v>
      </c>
      <c r="P12" s="37">
        <v>9.316112436051462</v>
      </c>
      <c r="Q12" s="41">
        <v>8.0543630622380999E-2</v>
      </c>
      <c r="R12" s="37">
        <v>1072.1556684800644</v>
      </c>
      <c r="S12" s="39">
        <v>1175.8079872154392</v>
      </c>
      <c r="T12" s="37">
        <v>0.19993070171973479</v>
      </c>
      <c r="U12" s="38">
        <v>9.4187272123623794E-2</v>
      </c>
      <c r="V12" s="37">
        <v>7.4436979610450864E-3</v>
      </c>
      <c r="W12" s="37">
        <v>695.98194675429738</v>
      </c>
      <c r="X12" s="37">
        <v>1654.9825112657707</v>
      </c>
      <c r="Y12" s="39">
        <v>2268.6399531017109</v>
      </c>
    </row>
    <row r="13" spans="1:35" x14ac:dyDescent="0.25">
      <c r="A13" s="40" t="s">
        <v>679</v>
      </c>
      <c r="B13">
        <v>0</v>
      </c>
      <c r="C13">
        <v>0.60089091082242774</v>
      </c>
      <c r="D13">
        <v>279.485634276898</v>
      </c>
      <c r="E13">
        <v>465.118758235786</v>
      </c>
      <c r="F13">
        <v>6617.7315762554999</v>
      </c>
      <c r="G13">
        <v>56.072989642556102</v>
      </c>
      <c r="H13">
        <v>50.221111611311599</v>
      </c>
      <c r="I13">
        <v>1162.1951462823599</v>
      </c>
      <c r="J13">
        <v>211018.8</v>
      </c>
      <c r="K13">
        <v>444477.2</v>
      </c>
      <c r="L13">
        <v>0.368279969518709</v>
      </c>
      <c r="M13">
        <v>0.22128282392513299</v>
      </c>
      <c r="N13">
        <v>1.4951820617403899</v>
      </c>
      <c r="O13">
        <v>0.43110062000718202</v>
      </c>
      <c r="P13" s="37">
        <v>19.643288589406058</v>
      </c>
      <c r="Q13" s="41">
        <v>7.0283714725546995E-2</v>
      </c>
      <c r="R13" s="37">
        <v>755.02556883097225</v>
      </c>
      <c r="S13" s="39">
        <v>955.62088634291968</v>
      </c>
      <c r="T13" s="37">
        <v>0.23585330627641446</v>
      </c>
      <c r="U13" s="38">
        <v>0.21952919093723869</v>
      </c>
      <c r="V13" s="37">
        <v>9.4863586681349227E-3</v>
      </c>
      <c r="W13" s="37">
        <v>1681.7209912416624</v>
      </c>
      <c r="X13" s="37">
        <v>3357.18591827617</v>
      </c>
      <c r="Y13" s="39">
        <v>4897.0028808401448</v>
      </c>
    </row>
    <row r="14" spans="1:35" x14ac:dyDescent="0.25">
      <c r="A14" s="40" t="s">
        <v>680</v>
      </c>
      <c r="B14">
        <v>0</v>
      </c>
      <c r="C14">
        <v>0.44379998267789045</v>
      </c>
      <c r="D14">
        <v>180.477036497169</v>
      </c>
      <c r="E14">
        <v>406.66300933174898</v>
      </c>
      <c r="F14">
        <v>43534.334338434397</v>
      </c>
      <c r="G14">
        <v>43.5692307780185</v>
      </c>
      <c r="H14">
        <v>61.1639416199721</v>
      </c>
      <c r="I14">
        <v>856.21901908890504</v>
      </c>
      <c r="J14">
        <v>169368.53</v>
      </c>
      <c r="K14">
        <v>466437.36</v>
      </c>
      <c r="L14">
        <v>0.445670058771239</v>
      </c>
      <c r="M14">
        <v>0.23329131334707001</v>
      </c>
      <c r="N14">
        <v>0.41894923189259697</v>
      </c>
      <c r="O14">
        <v>2.5281614558291801</v>
      </c>
      <c r="P14" s="37">
        <v>1.6858724474034084</v>
      </c>
      <c r="Q14" s="41">
        <v>9.34120196188978E-3</v>
      </c>
      <c r="R14" s="37">
        <v>938.44919712351748</v>
      </c>
      <c r="S14" s="39">
        <v>1146.9874301242089</v>
      </c>
      <c r="T14" s="37">
        <v>0.30353990106872075</v>
      </c>
      <c r="U14" s="38">
        <v>0.18025326210173417</v>
      </c>
      <c r="V14" s="37">
        <v>1.287637830298561E-2</v>
      </c>
      <c r="W14" s="37">
        <v>1085.9664451077826</v>
      </c>
      <c r="X14" s="37">
        <v>2935.2575105566175</v>
      </c>
      <c r="Y14" s="39">
        <v>3861.4149000361267</v>
      </c>
    </row>
    <row r="15" spans="1:35" x14ac:dyDescent="0.25">
      <c r="A15" s="40" t="s">
        <v>681</v>
      </c>
      <c r="B15">
        <v>0</v>
      </c>
      <c r="C15">
        <v>1.2864259518941785</v>
      </c>
      <c r="D15">
        <v>358.17685619028799</v>
      </c>
      <c r="E15">
        <v>278.42788437445301</v>
      </c>
      <c r="F15">
        <v>12711.216891267501</v>
      </c>
      <c r="G15">
        <v>113.98009202567199</v>
      </c>
      <c r="H15">
        <v>80.884561399702505</v>
      </c>
      <c r="I15">
        <v>1012.85992600942</v>
      </c>
      <c r="J15">
        <v>239737.94</v>
      </c>
      <c r="K15">
        <v>340343.48</v>
      </c>
      <c r="L15">
        <v>0.48745041213793</v>
      </c>
      <c r="M15">
        <v>0.203750863714005</v>
      </c>
      <c r="N15">
        <v>0.66992196819871097</v>
      </c>
      <c r="O15">
        <v>3.3274121204884399</v>
      </c>
      <c r="P15" s="37">
        <v>7.8455450138267881</v>
      </c>
      <c r="Q15" s="41">
        <v>2.8178014682162529E-2</v>
      </c>
      <c r="R15" s="37">
        <v>669.3283942182876</v>
      </c>
      <c r="S15" s="39">
        <v>1222.3756997782511</v>
      </c>
      <c r="T15" s="37">
        <v>0.11602903423714822</v>
      </c>
      <c r="U15" s="38">
        <v>0.13630536914848806</v>
      </c>
      <c r="V15" s="37">
        <v>1.0885019455195093E-2</v>
      </c>
      <c r="W15" s="37">
        <v>2155.2218209375901</v>
      </c>
      <c r="X15" s="37">
        <v>2009.6677593112422</v>
      </c>
      <c r="Y15" s="39">
        <v>4186.7269114302535</v>
      </c>
    </row>
    <row r="16" spans="1:35" x14ac:dyDescent="0.25">
      <c r="A16" t="s">
        <v>307</v>
      </c>
      <c r="B16">
        <v>0</v>
      </c>
      <c r="C16">
        <v>1.870087335358984</v>
      </c>
      <c r="D16">
        <v>279.39849021395401</v>
      </c>
      <c r="E16">
        <v>149.403979659763</v>
      </c>
      <c r="F16">
        <v>994.46321878401295</v>
      </c>
      <c r="G16">
        <v>57.683970093157498</v>
      </c>
      <c r="H16">
        <v>147.619143948806</v>
      </c>
      <c r="I16">
        <v>450.92820172191301</v>
      </c>
      <c r="J16">
        <v>498058.8</v>
      </c>
      <c r="K16">
        <v>373718.8</v>
      </c>
      <c r="L16">
        <v>0.52710586404682502</v>
      </c>
      <c r="M16">
        <v>0.178790669483609</v>
      </c>
      <c r="N16">
        <v>0.58397217573326499</v>
      </c>
      <c r="O16">
        <v>4.9791323133795604</v>
      </c>
      <c r="P16" s="37">
        <v>41.9756563746379</v>
      </c>
      <c r="Q16" s="41">
        <v>0.28095407143925399</v>
      </c>
      <c r="R16" s="37">
        <v>1782.6109211205946</v>
      </c>
      <c r="S16" s="39">
        <v>2501.397893490308</v>
      </c>
      <c r="T16" s="37">
        <v>0.22926646655287614</v>
      </c>
      <c r="U16" s="38">
        <v>7.4685435134506969E-2</v>
      </c>
      <c r="V16" s="37">
        <v>2.4449568596286435E-2</v>
      </c>
      <c r="W16" s="37">
        <v>1681.196627975929</v>
      </c>
      <c r="X16" s="37">
        <v>1078.3846657801482</v>
      </c>
      <c r="Y16" s="39">
        <v>2820.0839954717185</v>
      </c>
    </row>
    <row r="17" spans="1:25" x14ac:dyDescent="0.25">
      <c r="A17" t="s">
        <v>308</v>
      </c>
      <c r="B17">
        <v>0</v>
      </c>
      <c r="C17">
        <v>0.59536895781249466</v>
      </c>
      <c r="D17">
        <v>81.210940208992</v>
      </c>
      <c r="E17">
        <v>136.404391165064</v>
      </c>
      <c r="F17">
        <v>1101.09743484659</v>
      </c>
      <c r="G17">
        <v>37.230944095953397</v>
      </c>
      <c r="H17">
        <v>27.280518900057899</v>
      </c>
      <c r="I17">
        <v>525.976384324327</v>
      </c>
      <c r="J17">
        <v>170913.46</v>
      </c>
      <c r="K17">
        <v>118699.17</v>
      </c>
      <c r="L17">
        <v>0.38455471723809698</v>
      </c>
      <c r="M17">
        <v>0.24193781108506901</v>
      </c>
      <c r="N17">
        <v>1.1514253069776399</v>
      </c>
      <c r="O17">
        <v>1.61386265853021</v>
      </c>
      <c r="P17" s="37">
        <v>10.060443794143742</v>
      </c>
      <c r="Q17" s="41">
        <v>0.12388040045163533</v>
      </c>
      <c r="R17" s="37">
        <v>2104.5620154152061</v>
      </c>
      <c r="S17" s="39">
        <v>870.20050444242099</v>
      </c>
      <c r="T17" s="37">
        <v>0.35521527377645562</v>
      </c>
      <c r="U17" s="38">
        <v>0.40413454158955164</v>
      </c>
      <c r="V17" s="37">
        <v>2.0961017126582198E-2</v>
      </c>
      <c r="W17" s="37">
        <v>488.66247891876884</v>
      </c>
      <c r="X17" s="37">
        <v>984.55478972155981</v>
      </c>
      <c r="Y17" s="39">
        <v>1431.1799868083399</v>
      </c>
    </row>
    <row r="18" spans="1:25" x14ac:dyDescent="0.25">
      <c r="A18" s="40" t="s">
        <v>682</v>
      </c>
      <c r="B18">
        <v>0</v>
      </c>
      <c r="C18">
        <v>0.62992261772519753</v>
      </c>
      <c r="D18">
        <v>270.440170508233</v>
      </c>
      <c r="E18">
        <v>429.32284521685801</v>
      </c>
      <c r="F18">
        <v>6378.2085134640201</v>
      </c>
      <c r="G18">
        <v>38.002808305119899</v>
      </c>
      <c r="H18">
        <v>67.234446985663297</v>
      </c>
      <c r="I18">
        <v>480.64252422588299</v>
      </c>
      <c r="J18">
        <v>359143.23</v>
      </c>
      <c r="K18">
        <v>601742.06999999995</v>
      </c>
      <c r="L18">
        <v>0.47188446060883199</v>
      </c>
      <c r="M18">
        <v>0.193992348258054</v>
      </c>
      <c r="N18">
        <v>0.55371065571317102</v>
      </c>
      <c r="O18">
        <v>1.44393526249352</v>
      </c>
      <c r="P18" s="37">
        <v>18.203566599999611</v>
      </c>
      <c r="Q18" s="41">
        <v>6.7310882720529278E-2</v>
      </c>
      <c r="R18" s="37">
        <v>1327.9951322507638</v>
      </c>
      <c r="S18" s="39">
        <v>1401.6073840562808</v>
      </c>
      <c r="T18" s="37">
        <v>0.34800059758263369</v>
      </c>
      <c r="U18" s="38">
        <v>0.16397844400134515</v>
      </c>
      <c r="V18" s="37">
        <v>2.293804531290012E-2</v>
      </c>
      <c r="W18" s="37">
        <v>1627.2926255954742</v>
      </c>
      <c r="X18" s="37">
        <v>3098.8141949451083</v>
      </c>
      <c r="Y18" s="39">
        <v>4602.0968159314016</v>
      </c>
    </row>
    <row r="19" spans="1:25" x14ac:dyDescent="0.25">
      <c r="A19" s="40" t="s">
        <v>683</v>
      </c>
      <c r="B19">
        <v>0</v>
      </c>
      <c r="C19">
        <v>0.65710180535969342</v>
      </c>
      <c r="D19">
        <v>223.33207799365101</v>
      </c>
      <c r="E19">
        <v>339.87439415327799</v>
      </c>
      <c r="F19">
        <v>2296.1245798457298</v>
      </c>
      <c r="G19">
        <v>86.807461384621107</v>
      </c>
      <c r="H19">
        <v>102.159382900815</v>
      </c>
      <c r="I19">
        <v>1713.37388830039</v>
      </c>
      <c r="J19">
        <v>277197.8</v>
      </c>
      <c r="K19">
        <v>543074</v>
      </c>
      <c r="L19">
        <v>0.400585885734976</v>
      </c>
      <c r="M19">
        <v>0.25335945956390599</v>
      </c>
      <c r="N19">
        <v>1.1784757869806499</v>
      </c>
      <c r="O19">
        <v>0.81978536432235105</v>
      </c>
      <c r="P19" s="37">
        <v>33.057812006082266</v>
      </c>
      <c r="Q19" s="41">
        <v>0.14802088577271935</v>
      </c>
      <c r="R19" s="37">
        <v>1241.1911557455724</v>
      </c>
      <c r="S19" s="39">
        <v>1597.8667688483829</v>
      </c>
      <c r="T19" s="37">
        <v>0.15234865516229637</v>
      </c>
      <c r="U19" s="38">
        <v>0.10791960255578288</v>
      </c>
      <c r="V19" s="37">
        <v>6.4346725926449312E-3</v>
      </c>
      <c r="W19" s="37">
        <v>1343.8338058099907</v>
      </c>
      <c r="X19" s="37">
        <v>2453.1832135989735</v>
      </c>
      <c r="Y19" s="39">
        <v>3704.0121497327114</v>
      </c>
    </row>
    <row r="20" spans="1:25" x14ac:dyDescent="0.25">
      <c r="A20" s="40" t="s">
        <v>684</v>
      </c>
      <c r="B20">
        <v>0</v>
      </c>
      <c r="C20">
        <v>0.65104367116666939</v>
      </c>
      <c r="D20">
        <v>237.17136799663501</v>
      </c>
      <c r="E20">
        <v>364.294099613355</v>
      </c>
      <c r="F20">
        <v>1813.8589811577301</v>
      </c>
      <c r="G20">
        <v>40.662850831458798</v>
      </c>
      <c r="H20">
        <v>147.016564881524</v>
      </c>
      <c r="I20">
        <v>501.54710303046301</v>
      </c>
      <c r="J20">
        <v>322694.83</v>
      </c>
      <c r="K20">
        <v>578480.31999999995</v>
      </c>
      <c r="L20">
        <v>0.52211782661923301</v>
      </c>
      <c r="M20">
        <v>0.245282673187561</v>
      </c>
      <c r="N20">
        <v>0.66058973153023803</v>
      </c>
      <c r="O20">
        <v>1.5145936153520601</v>
      </c>
      <c r="P20" s="37">
        <v>47.633322576849551</v>
      </c>
      <c r="Q20" s="41">
        <v>0.20083926225667076</v>
      </c>
      <c r="R20" s="37">
        <v>1360.597751430849</v>
      </c>
      <c r="S20" s="39">
        <v>1587.9486398873119</v>
      </c>
      <c r="T20" s="37">
        <v>0.3252354355285017</v>
      </c>
      <c r="U20" s="38">
        <v>7.499154948209201E-2</v>
      </c>
      <c r="V20" s="37">
        <v>2.1981983214307114E-2</v>
      </c>
      <c r="W20" s="37">
        <v>1427.1075832337017</v>
      </c>
      <c r="X20" s="37">
        <v>2629.4424803935044</v>
      </c>
      <c r="Y20" s="39">
        <v>3955.6281929424867</v>
      </c>
    </row>
    <row r="21" spans="1:25" x14ac:dyDescent="0.25">
      <c r="A21" s="40" t="s">
        <v>685</v>
      </c>
      <c r="B21">
        <v>0</v>
      </c>
      <c r="C21">
        <v>0.68842202858484669</v>
      </c>
      <c r="D21">
        <v>252.49071664103801</v>
      </c>
      <c r="E21">
        <v>366.76734060946598</v>
      </c>
      <c r="F21">
        <v>17629.704965013301</v>
      </c>
      <c r="G21">
        <v>45.066329844244699</v>
      </c>
      <c r="H21">
        <v>59.536777501512098</v>
      </c>
      <c r="I21">
        <v>1400.13515195731</v>
      </c>
      <c r="J21">
        <v>288624.34999999998</v>
      </c>
      <c r="K21">
        <v>583385.37</v>
      </c>
      <c r="L21">
        <v>0.41657839385701201</v>
      </c>
      <c r="M21">
        <v>0.28251697224254801</v>
      </c>
      <c r="N21">
        <v>0.495442983662707</v>
      </c>
      <c r="O21">
        <v>0.18402849558504</v>
      </c>
      <c r="P21" s="37">
        <v>5.2528019529986434</v>
      </c>
      <c r="Q21" s="41">
        <v>2.0803940924554735E-2</v>
      </c>
      <c r="R21" s="37">
        <v>1143.1087599562425</v>
      </c>
      <c r="S21" s="39">
        <v>1590.6142816058123</v>
      </c>
      <c r="T21" s="37">
        <v>0.29345633526642578</v>
      </c>
      <c r="U21" s="38">
        <v>0.18517965638499645</v>
      </c>
      <c r="V21" s="37">
        <v>7.8742398436234314E-3</v>
      </c>
      <c r="W21" s="37">
        <v>1519.2871696875718</v>
      </c>
      <c r="X21" s="37">
        <v>2647.2941144065921</v>
      </c>
      <c r="Y21" s="39">
        <v>4072.6438372273396</v>
      </c>
    </row>
    <row r="22" spans="1:25" x14ac:dyDescent="0.25">
      <c r="A22" s="40" t="s">
        <v>686</v>
      </c>
      <c r="B22">
        <v>0</v>
      </c>
      <c r="C22">
        <v>2.5058511231995135</v>
      </c>
      <c r="D22">
        <v>98.056894407746498</v>
      </c>
      <c r="E22">
        <v>39.131173236878404</v>
      </c>
      <c r="F22">
        <v>3350.5849970218901</v>
      </c>
      <c r="G22">
        <v>101.23021316851001</v>
      </c>
      <c r="H22">
        <v>70.048701471937903</v>
      </c>
      <c r="I22">
        <v>546.05311267760305</v>
      </c>
      <c r="J22">
        <v>94275.096999999994</v>
      </c>
      <c r="K22">
        <v>32440.577000000001</v>
      </c>
      <c r="L22">
        <v>0.40054814357467</v>
      </c>
      <c r="M22">
        <v>0.81897100068385698</v>
      </c>
      <c r="N22">
        <v>1.0156984381077501</v>
      </c>
      <c r="O22">
        <v>1.5227083055473401E-2</v>
      </c>
      <c r="P22" s="37">
        <v>1.145197428374551</v>
      </c>
      <c r="Q22" s="41">
        <v>2.926560421386196E-2</v>
      </c>
      <c r="R22" s="37">
        <v>961.43262102488393</v>
      </c>
      <c r="S22" s="39">
        <v>829.02132281142588</v>
      </c>
      <c r="T22" s="37">
        <v>0.13064281488754131</v>
      </c>
      <c r="U22" s="38">
        <v>0.15739049787263656</v>
      </c>
      <c r="V22" s="37">
        <v>2.0190343657118394E-2</v>
      </c>
      <c r="W22" s="37">
        <v>590.02795649273662</v>
      </c>
      <c r="X22" s="37">
        <v>282.44533558433017</v>
      </c>
      <c r="Y22" s="39">
        <v>902.23797929203988</v>
      </c>
    </row>
    <row r="23" spans="1:25" x14ac:dyDescent="0.25">
      <c r="A23" s="40" t="s">
        <v>687</v>
      </c>
      <c r="B23">
        <v>0</v>
      </c>
      <c r="C23">
        <v>0.80940206286985239</v>
      </c>
      <c r="D23">
        <v>103.224219866128</v>
      </c>
      <c r="E23">
        <v>127.531451427405</v>
      </c>
      <c r="F23">
        <v>5487.5697260226998</v>
      </c>
      <c r="G23">
        <v>37.713406035901002</v>
      </c>
      <c r="H23">
        <v>21.7588115402604</v>
      </c>
      <c r="I23">
        <v>329.068576953047</v>
      </c>
      <c r="J23">
        <v>199115.57</v>
      </c>
      <c r="K23">
        <v>153892.85</v>
      </c>
      <c r="L23">
        <v>0.392133287162305</v>
      </c>
      <c r="M23">
        <v>0.40666066646742799</v>
      </c>
      <c r="N23">
        <v>0.86116659181830801</v>
      </c>
      <c r="O23">
        <v>3.4233534907600699E-2</v>
      </c>
      <c r="P23" s="37">
        <v>2.3989370958809064</v>
      </c>
      <c r="Q23" s="41">
        <v>2.3240060317162966E-2</v>
      </c>
      <c r="R23" s="37">
        <v>1928.9617326072696</v>
      </c>
      <c r="S23" s="39">
        <v>1206.7050776694152</v>
      </c>
      <c r="T23" s="37">
        <v>0.35067105812215843</v>
      </c>
      <c r="U23" s="38">
        <v>0.50669127675472547</v>
      </c>
      <c r="V23" s="37">
        <v>3.3503654776411831E-2</v>
      </c>
      <c r="W23" s="37">
        <v>621.12078784494872</v>
      </c>
      <c r="X23" s="37">
        <v>920.51069815671019</v>
      </c>
      <c r="Y23" s="39">
        <v>1517.5994104485269</v>
      </c>
    </row>
    <row r="24" spans="1:25" x14ac:dyDescent="0.25">
      <c r="A24" s="40" t="s">
        <v>688</v>
      </c>
      <c r="B24">
        <v>0</v>
      </c>
      <c r="C24">
        <v>0.26743520080270206</v>
      </c>
      <c r="D24">
        <v>58.489863204219503</v>
      </c>
      <c r="E24">
        <v>218.70667372381499</v>
      </c>
      <c r="F24">
        <v>985.93278319548006</v>
      </c>
      <c r="G24">
        <v>200</v>
      </c>
      <c r="H24">
        <v>35.067390919601898</v>
      </c>
      <c r="I24">
        <v>549.92546859281197</v>
      </c>
      <c r="J24">
        <v>177748.38</v>
      </c>
      <c r="K24">
        <v>289839.45</v>
      </c>
      <c r="L24">
        <v>0.21202696001938501</v>
      </c>
      <c r="M24">
        <v>0.267156224639849</v>
      </c>
      <c r="N24">
        <v>0.93408979485052301</v>
      </c>
      <c r="O24">
        <v>0.60141543728329805</v>
      </c>
      <c r="P24" s="37">
        <v>12.974640508955998</v>
      </c>
      <c r="Q24" s="41">
        <v>0.22182716454053866</v>
      </c>
      <c r="R24" s="37">
        <v>3038.9604328426108</v>
      </c>
      <c r="S24" s="39">
        <v>1325.2428243959862</v>
      </c>
      <c r="T24" s="37">
        <v>6.6125000000000003E-2</v>
      </c>
      <c r="U24" s="38">
        <v>0.31439464730286698</v>
      </c>
      <c r="V24" s="37">
        <v>2.0048171306216358E-2</v>
      </c>
      <c r="W24" s="37">
        <v>351.94521170965209</v>
      </c>
      <c r="X24" s="37">
        <v>1578.6053610127665</v>
      </c>
      <c r="Y24" s="39">
        <v>1823.024754547595</v>
      </c>
    </row>
    <row r="25" spans="1:25" x14ac:dyDescent="0.25">
      <c r="A25" s="40" t="s">
        <v>689</v>
      </c>
      <c r="B25">
        <v>0</v>
      </c>
      <c r="C25">
        <v>0.60840137861479193</v>
      </c>
      <c r="D25">
        <v>71.631785245016601</v>
      </c>
      <c r="E25">
        <v>117.737710272958</v>
      </c>
      <c r="F25">
        <v>1965.4732496916899</v>
      </c>
      <c r="G25">
        <v>52.157188748814903</v>
      </c>
      <c r="H25">
        <v>41.088360480052302</v>
      </c>
      <c r="I25">
        <v>424.23958115235001</v>
      </c>
      <c r="J25">
        <v>164613.9</v>
      </c>
      <c r="K25">
        <v>164204.45000000001</v>
      </c>
      <c r="L25">
        <v>0.36868834461841299</v>
      </c>
      <c r="M25">
        <v>0.25420671816144602</v>
      </c>
      <c r="N25">
        <v>0.825037542841348</v>
      </c>
      <c r="O25">
        <v>1.1064363781608699</v>
      </c>
      <c r="P25" s="37">
        <v>4.2909575995681744</v>
      </c>
      <c r="Q25" s="41">
        <v>5.9902982801433038E-2</v>
      </c>
      <c r="R25" s="37">
        <v>2298.0566439456725</v>
      </c>
      <c r="S25" s="39">
        <v>1394.6631849669536</v>
      </c>
      <c r="T25" s="37">
        <v>0.25356044520901239</v>
      </c>
      <c r="U25" s="38">
        <v>0.26832416458555092</v>
      </c>
      <c r="V25" s="37">
        <v>2.5987674158203491E-2</v>
      </c>
      <c r="W25" s="37">
        <v>431.0227865497726</v>
      </c>
      <c r="X25" s="37">
        <v>849.82034368538291</v>
      </c>
      <c r="Y25" s="39">
        <v>1245.4169951448007</v>
      </c>
    </row>
    <row r="26" spans="1:25" x14ac:dyDescent="0.25">
      <c r="A26" s="40" t="s">
        <v>690</v>
      </c>
      <c r="B26">
        <v>0</v>
      </c>
      <c r="C26">
        <v>0.84052545024465652</v>
      </c>
      <c r="D26">
        <v>189.62774912321601</v>
      </c>
      <c r="E26">
        <v>225.60619558636799</v>
      </c>
      <c r="F26">
        <v>3760.9390025370599</v>
      </c>
      <c r="G26">
        <v>49.128156742568898</v>
      </c>
      <c r="H26">
        <v>44.003356539959697</v>
      </c>
      <c r="I26">
        <v>1007.47233295649</v>
      </c>
      <c r="J26">
        <v>248356.33</v>
      </c>
      <c r="K26">
        <v>291047.21000000002</v>
      </c>
      <c r="L26">
        <v>0.63319766043717995</v>
      </c>
      <c r="M26">
        <v>0.234695660837311</v>
      </c>
      <c r="N26">
        <v>0.713483836940775</v>
      </c>
      <c r="O26">
        <v>1.3154142740325601</v>
      </c>
      <c r="P26" s="37">
        <v>11.375136642321397</v>
      </c>
      <c r="Q26" s="41">
        <v>5.9986667009004464E-2</v>
      </c>
      <c r="R26" s="37">
        <v>1309.7045719749772</v>
      </c>
      <c r="S26" s="39">
        <v>1290.0674524631106</v>
      </c>
      <c r="T26" s="37">
        <v>0.26919389769290308</v>
      </c>
      <c r="U26" s="38">
        <v>0.25054906868270682</v>
      </c>
      <c r="V26" s="37">
        <v>1.0943228552635735E-2</v>
      </c>
      <c r="W26" s="37">
        <v>1141.0281141909129</v>
      </c>
      <c r="X26" s="37">
        <v>1628.4054974933065</v>
      </c>
      <c r="Y26" s="39">
        <v>2730.8485471106219</v>
      </c>
    </row>
    <row r="27" spans="1:25" x14ac:dyDescent="0.25">
      <c r="A27" s="40" t="s">
        <v>691</v>
      </c>
      <c r="B27">
        <v>0</v>
      </c>
      <c r="C27">
        <v>1.2436218100712506</v>
      </c>
      <c r="D27">
        <v>240.05310591465101</v>
      </c>
      <c r="E27">
        <v>193.02741715417301</v>
      </c>
      <c r="F27">
        <v>1388.4540953978701</v>
      </c>
      <c r="G27">
        <v>48.7489722036335</v>
      </c>
      <c r="H27">
        <v>196.220661258913</v>
      </c>
      <c r="I27">
        <v>1185.99354262972</v>
      </c>
      <c r="J27">
        <v>483964.38</v>
      </c>
      <c r="K27">
        <v>365704.84</v>
      </c>
      <c r="L27">
        <v>0.458642908208369</v>
      </c>
      <c r="M27">
        <v>0.17534840509559901</v>
      </c>
      <c r="N27">
        <v>0.84519754090322297</v>
      </c>
      <c r="O27">
        <v>4.9999993456392797</v>
      </c>
      <c r="P27" s="37">
        <v>33.372965781244723</v>
      </c>
      <c r="Q27" s="41">
        <v>0.1728923604390841</v>
      </c>
      <c r="R27" s="37">
        <v>2016.0721443532154</v>
      </c>
      <c r="S27" s="39">
        <v>1894.5745914835909</v>
      </c>
      <c r="T27" s="37">
        <v>0.27128777084277228</v>
      </c>
      <c r="U27" s="38">
        <v>5.6186743685735112E-2</v>
      </c>
      <c r="V27" s="37">
        <v>9.2960033960674971E-3</v>
      </c>
      <c r="W27" s="37">
        <v>1444.4475769708508</v>
      </c>
      <c r="X27" s="37">
        <v>1393.2547660928776</v>
      </c>
      <c r="Y27" s="39">
        <v>2848.2192563316926</v>
      </c>
    </row>
    <row r="28" spans="1:25" x14ac:dyDescent="0.25">
      <c r="A28" s="40" t="s">
        <v>692</v>
      </c>
      <c r="B28">
        <v>2</v>
      </c>
      <c r="C28">
        <v>0.97460275389981643</v>
      </c>
      <c r="D28">
        <v>131.72252273904201</v>
      </c>
      <c r="E28">
        <v>135.15508981681199</v>
      </c>
      <c r="F28">
        <v>47838.728051179598</v>
      </c>
      <c r="G28">
        <v>32.0478507926791</v>
      </c>
      <c r="H28">
        <v>73.092606831627194</v>
      </c>
      <c r="I28">
        <v>919.41497281689396</v>
      </c>
      <c r="J28">
        <v>156764.21</v>
      </c>
      <c r="K28">
        <v>142963.19</v>
      </c>
      <c r="L28">
        <v>0.39200087705009701</v>
      </c>
      <c r="M28">
        <v>0.99999624678573096</v>
      </c>
      <c r="N28">
        <v>1.3155869023996301</v>
      </c>
      <c r="O28">
        <v>1.63149342221279E-3</v>
      </c>
      <c r="P28" s="37">
        <v>0.37214554226119945</v>
      </c>
      <c r="Q28" s="41">
        <v>2.8252233143033867E-3</v>
      </c>
      <c r="R28" s="37">
        <v>1190.1093809945362</v>
      </c>
      <c r="S28" s="39">
        <v>1057.7714105607938</v>
      </c>
      <c r="T28" s="37">
        <v>0.41266417787432641</v>
      </c>
      <c r="U28" s="38">
        <v>0.15083604864985437</v>
      </c>
      <c r="V28" s="37">
        <v>1.1991320922501098E-2</v>
      </c>
      <c r="W28" s="37">
        <v>792.60077922318033</v>
      </c>
      <c r="X28" s="37">
        <v>975.53744346370604</v>
      </c>
      <c r="Y28" s="39">
        <v>1755.1607949928857</v>
      </c>
    </row>
    <row r="29" spans="1:25" x14ac:dyDescent="0.25">
      <c r="A29" s="40" t="s">
        <v>693</v>
      </c>
      <c r="B29">
        <v>2</v>
      </c>
      <c r="C29">
        <v>0.4851361205088438</v>
      </c>
      <c r="D29">
        <v>65.6056767597521</v>
      </c>
      <c r="E29">
        <v>135.231482436188</v>
      </c>
      <c r="F29">
        <v>64023.566605099797</v>
      </c>
      <c r="G29">
        <v>39.551026890835502</v>
      </c>
      <c r="H29">
        <v>39.202586179946003</v>
      </c>
      <c r="I29">
        <v>1579.4590311638001</v>
      </c>
      <c r="J29">
        <v>58980</v>
      </c>
      <c r="K29">
        <v>90711</v>
      </c>
      <c r="L29">
        <v>0.44432733662360802</v>
      </c>
      <c r="M29">
        <v>0.15842455612370601</v>
      </c>
      <c r="N29">
        <v>0.46184320187349398</v>
      </c>
      <c r="O29">
        <v>0.46379853549787298</v>
      </c>
      <c r="P29" s="37">
        <v>0.13857323786994316</v>
      </c>
      <c r="Q29" s="41">
        <v>2.1122141362461388E-3</v>
      </c>
      <c r="R29" s="37">
        <v>899.00756935996071</v>
      </c>
      <c r="S29" s="39">
        <v>670.78315171767792</v>
      </c>
      <c r="T29" s="37">
        <v>0.33437817016742005</v>
      </c>
      <c r="U29" s="38">
        <v>0.2812314460427055</v>
      </c>
      <c r="V29" s="37">
        <v>6.9802380324334185E-3</v>
      </c>
      <c r="W29" s="37">
        <v>394.76248586781196</v>
      </c>
      <c r="X29" s="37">
        <v>976.08883861061895</v>
      </c>
      <c r="Y29" s="39">
        <v>1320.8358116763543</v>
      </c>
    </row>
    <row r="30" spans="1:25" x14ac:dyDescent="0.25">
      <c r="A30" s="40" t="s">
        <v>694</v>
      </c>
      <c r="B30">
        <v>2</v>
      </c>
      <c r="C30">
        <v>0.57458462425337176</v>
      </c>
      <c r="D30">
        <v>94.042934123348005</v>
      </c>
      <c r="E30">
        <v>163.67116374815899</v>
      </c>
      <c r="F30">
        <v>51992.637940644097</v>
      </c>
      <c r="G30">
        <v>24.084932526695301</v>
      </c>
      <c r="H30">
        <v>51.153939160718302</v>
      </c>
      <c r="I30">
        <v>1143.9488874409301</v>
      </c>
      <c r="J30">
        <v>176936.6</v>
      </c>
      <c r="K30">
        <v>237781.26</v>
      </c>
      <c r="L30">
        <v>0.448648836138207</v>
      </c>
      <c r="M30">
        <v>0.14217767165820799</v>
      </c>
      <c r="N30">
        <v>0.72132457303980502</v>
      </c>
      <c r="O30">
        <v>0.143390142127714</v>
      </c>
      <c r="P30" s="37">
        <v>0.29604415317091215</v>
      </c>
      <c r="Q30" s="41">
        <v>3.1479680629978705E-3</v>
      </c>
      <c r="R30" s="37">
        <v>1881.4449128940144</v>
      </c>
      <c r="S30" s="39">
        <v>1452.7987371426912</v>
      </c>
      <c r="T30" s="37">
        <v>0.54909848658872729</v>
      </c>
      <c r="U30" s="38">
        <v>0.21552592392466663</v>
      </c>
      <c r="V30" s="37">
        <v>9.6376683617949623E-3</v>
      </c>
      <c r="W30" s="37">
        <v>565.87515420023874</v>
      </c>
      <c r="X30" s="37">
        <v>1181.3639343366226</v>
      </c>
      <c r="Y30" s="39">
        <v>1694.8955611867289</v>
      </c>
    </row>
    <row r="31" spans="1:25" x14ac:dyDescent="0.25">
      <c r="P31" s="52" t="s">
        <v>1840</v>
      </c>
      <c r="Q31" s="41">
        <f>MEDIAN(Q7:Q27)</f>
        <v>8.0543630622380999E-2</v>
      </c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70" ht="15.75" customHeight="1" x14ac:dyDescent="0.25"/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4">
    <cfRule type="cellIs" dxfId="1288" priority="5" operator="equal">
      <formula>2</formula>
    </cfRule>
    <cfRule type="cellIs" dxfId="1287" priority="6" operator="equal">
      <formula>1</formula>
    </cfRule>
  </conditionalFormatting>
  <conditionalFormatting sqref="B36:B48">
    <cfRule type="cellIs" dxfId="1286" priority="11" operator="equal">
      <formula>2</formula>
    </cfRule>
    <cfRule type="cellIs" dxfId="1285" priority="12" operator="equal">
      <formula>1</formula>
    </cfRule>
  </conditionalFormatting>
  <conditionalFormatting sqref="B192:B3259">
    <cfRule type="cellIs" dxfId="1284" priority="13" operator="equal">
      <formula>2</formula>
    </cfRule>
    <cfRule type="cellIs" dxfId="1283" priority="14" operator="equal">
      <formula>1</formula>
    </cfRule>
  </conditionalFormatting>
  <conditionalFormatting sqref="C2:C4">
    <cfRule type="cellIs" dxfId="1282" priority="19" operator="between">
      <formula>0.6</formula>
      <formula>1.5</formula>
    </cfRule>
  </conditionalFormatting>
  <conditionalFormatting sqref="C5:C6">
    <cfRule type="cellIs" dxfId="1281" priority="21" operator="between">
      <formula>0.5</formula>
      <formula>1.7</formula>
    </cfRule>
  </conditionalFormatting>
  <conditionalFormatting sqref="R3:S4">
    <cfRule type="cellIs" dxfId="1280" priority="20" operator="lessThan">
      <formula>100</formula>
    </cfRule>
  </conditionalFormatting>
  <conditionalFormatting sqref="R7:S34">
    <cfRule type="cellIs" dxfId="1279" priority="2" operator="lessThan">
      <formula>100</formula>
    </cfRule>
    <cfRule type="cellIs" dxfId="1278" priority="3" operator="lessThan">
      <formula>150</formula>
    </cfRule>
    <cfRule type="cellIs" dxfId="1277" priority="4" operator="lessThan">
      <formula>200</formula>
    </cfRule>
  </conditionalFormatting>
  <conditionalFormatting sqref="R36:S48 R91:S94">
    <cfRule type="cellIs" dxfId="1276" priority="8" operator="lessThan">
      <formula>100</formula>
    </cfRule>
    <cfRule type="cellIs" dxfId="1275" priority="9" operator="lessThan">
      <formula>150</formula>
    </cfRule>
    <cfRule type="cellIs" dxfId="1274" priority="10" operator="lessThan">
      <formula>200</formula>
    </cfRule>
  </conditionalFormatting>
  <conditionalFormatting sqref="Y7:Y34">
    <cfRule type="cellIs" dxfId="1273" priority="1" operator="lessThan">
      <formula>1000</formula>
    </cfRule>
  </conditionalFormatting>
  <conditionalFormatting sqref="Y36:Y48 Y91:Y94">
    <cfRule type="cellIs" dxfId="1272" priority="7" operator="lessThan">
      <formula>1000</formula>
    </cfRule>
  </conditionalFormatting>
  <conditionalFormatting sqref="AD4">
    <cfRule type="cellIs" dxfId="1271" priority="16" operator="greaterThan">
      <formula>2</formula>
    </cfRule>
    <cfRule type="cellIs" dxfId="1270" priority="17" operator="greaterThan">
      <formula>1</formula>
    </cfRule>
    <cfRule type="cellIs" dxfId="1269" priority="18" operator="greaterThan">
      <formula>10</formula>
    </cfRule>
  </conditionalFormatting>
  <conditionalFormatting sqref="AI5:AI6">
    <cfRule type="cellIs" dxfId="1268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77E-2DB9-4320-B5F6-9B4DAE0FD3B6}">
  <sheetPr codeName="Sheet16"/>
  <dimension ref="A1:AI238"/>
  <sheetViews>
    <sheetView zoomScale="80" zoomScaleNormal="80" workbookViewId="0">
      <selection activeCell="L37" sqref="L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151.06779795563727</v>
      </c>
      <c r="E5" s="31">
        <f t="shared" si="1"/>
        <v>214.53873793153372</v>
      </c>
      <c r="F5" s="31">
        <f t="shared" si="1"/>
        <v>47542.492682881384</v>
      </c>
      <c r="G5" s="31">
        <f t="shared" si="1"/>
        <v>47.995146651341962</v>
      </c>
      <c r="H5" s="31">
        <f t="shared" si="1"/>
        <v>65.427408848064346</v>
      </c>
      <c r="I5" s="31">
        <f t="shared" si="1"/>
        <v>1017.9161135862028</v>
      </c>
      <c r="J5" s="31">
        <f t="shared" si="1"/>
        <v>195680.76222222223</v>
      </c>
      <c r="K5" s="31">
        <f t="shared" si="1"/>
        <v>287505.77444444445</v>
      </c>
      <c r="L5" s="31">
        <f t="shared" si="1"/>
        <v>0.42533950233475371</v>
      </c>
      <c r="M5" s="31">
        <f t="shared" si="1"/>
        <v>0.25863834518331724</v>
      </c>
      <c r="N5" s="31">
        <f t="shared" si="1"/>
        <v>0.85499233763029858</v>
      </c>
      <c r="O5" s="31">
        <f t="shared" si="1"/>
        <v>1.3434833945835509</v>
      </c>
      <c r="P5" s="31">
        <f t="shared" si="1"/>
        <v>0.74958804154047054</v>
      </c>
      <c r="Q5" s="31">
        <f t="shared" si="1"/>
        <v>4.6923780358916643E-3</v>
      </c>
      <c r="R5" s="31">
        <f t="shared" si="1"/>
        <v>1418.1130784274703</v>
      </c>
      <c r="S5" s="31">
        <f t="shared" si="1"/>
        <v>1330.492793212951</v>
      </c>
      <c r="T5" s="31">
        <f t="shared" si="1"/>
        <v>0.30105011566572604</v>
      </c>
      <c r="U5" s="31">
        <f t="shared" si="1"/>
        <v>0.21750773874447632</v>
      </c>
      <c r="V5" s="31">
        <f t="shared" si="1"/>
        <v>1.3303028335624554E-2</v>
      </c>
      <c r="W5" s="31">
        <f t="shared" si="1"/>
        <v>909.00517151785971</v>
      </c>
      <c r="X5" s="31">
        <f t="shared" si="1"/>
        <v>1548.5215703628257</v>
      </c>
      <c r="Y5" s="31">
        <f t="shared" si="1"/>
        <v>2404.4664220308964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73.819376794540986</v>
      </c>
      <c r="E6" s="31">
        <f t="shared" si="2"/>
        <v>73.537056810466211</v>
      </c>
      <c r="F6" s="31">
        <f t="shared" si="2"/>
        <v>8106.3692630936075</v>
      </c>
      <c r="G6" s="31">
        <f t="shared" si="2"/>
        <v>15.903153576278628</v>
      </c>
      <c r="H6" s="31">
        <f t="shared" si="2"/>
        <v>39.95137619207717</v>
      </c>
      <c r="I6" s="31">
        <f t="shared" si="2"/>
        <v>385.6824361804679</v>
      </c>
      <c r="J6" s="31">
        <f t="shared" si="2"/>
        <v>47590.00598622195</v>
      </c>
      <c r="K6" s="31">
        <f t="shared" si="2"/>
        <v>133997.12711986186</v>
      </c>
      <c r="L6" s="31">
        <f t="shared" si="2"/>
        <v>4.0301121766165425E-2</v>
      </c>
      <c r="M6" s="31">
        <f t="shared" si="2"/>
        <v>0.14757460914502485</v>
      </c>
      <c r="N6" s="31">
        <f t="shared" si="2"/>
        <v>0.41397466465214883</v>
      </c>
      <c r="O6" s="31">
        <f t="shared" si="2"/>
        <v>1.5180588295855102</v>
      </c>
      <c r="P6" s="31">
        <f t="shared" si="2"/>
        <v>0.76931442046314935</v>
      </c>
      <c r="Q6" s="49">
        <f t="shared" si="2"/>
        <v>1.3871015928533369E-3</v>
      </c>
      <c r="R6" s="31">
        <f t="shared" si="2"/>
        <v>415.40943177042584</v>
      </c>
      <c r="S6" s="31">
        <f t="shared" si="2"/>
        <v>443.63950928353626</v>
      </c>
      <c r="T6" s="31">
        <f t="shared" si="2"/>
        <v>8.9910697969082423E-2</v>
      </c>
      <c r="U6" s="31">
        <f t="shared" si="2"/>
        <v>0.11042604314376119</v>
      </c>
      <c r="V6" s="31">
        <f t="shared" si="2"/>
        <v>7.394309915654089E-3</v>
      </c>
      <c r="W6" s="31">
        <f t="shared" si="2"/>
        <v>444.18596267729072</v>
      </c>
      <c r="X6" s="31">
        <f t="shared" si="2"/>
        <v>530.78394974218588</v>
      </c>
      <c r="Y6" s="31">
        <f t="shared" si="2"/>
        <v>895.63661913702799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695</v>
      </c>
      <c r="B7">
        <v>0</v>
      </c>
      <c r="C7">
        <v>0.71116652907919353</v>
      </c>
      <c r="D7">
        <v>150.903454504336</v>
      </c>
      <c r="E7">
        <v>212.191446495272</v>
      </c>
      <c r="F7">
        <v>44739.848740037203</v>
      </c>
      <c r="G7">
        <v>42.232839156560203</v>
      </c>
      <c r="H7">
        <v>88.489045095541798</v>
      </c>
      <c r="I7">
        <v>584.65319453717996</v>
      </c>
      <c r="J7">
        <v>153319.39000000001</v>
      </c>
      <c r="K7">
        <v>200500.19</v>
      </c>
      <c r="L7">
        <v>0.39855115465347801</v>
      </c>
      <c r="M7">
        <v>0.30984730692037898</v>
      </c>
      <c r="N7">
        <v>0.91152137493209395</v>
      </c>
      <c r="O7">
        <v>3.71948793429612</v>
      </c>
      <c r="P7" s="37">
        <v>0.71570251563577147</v>
      </c>
      <c r="Q7" s="41">
        <v>4.7427841727454081E-3</v>
      </c>
      <c r="R7" s="37">
        <v>1016.0098090769327</v>
      </c>
      <c r="S7" s="39">
        <v>944.90231963458291</v>
      </c>
      <c r="T7" s="37">
        <v>0.313144942753528</v>
      </c>
      <c r="U7" s="38">
        <v>0.12459169367345171</v>
      </c>
      <c r="V7" s="37">
        <v>1.8857333036087401E-2</v>
      </c>
      <c r="W7" s="37">
        <v>908.01628408347869</v>
      </c>
      <c r="X7" s="37">
        <v>1531.5790290948742</v>
      </c>
      <c r="Y7" s="39">
        <v>2387.9482770888421</v>
      </c>
    </row>
    <row r="8" spans="1:35" x14ac:dyDescent="0.25">
      <c r="A8" s="40" t="s">
        <v>696</v>
      </c>
      <c r="B8">
        <v>0</v>
      </c>
      <c r="C8">
        <v>0.57385987446550002</v>
      </c>
      <c r="D8">
        <v>145.08932422304301</v>
      </c>
      <c r="E8">
        <v>252.830578820624</v>
      </c>
      <c r="F8">
        <v>52174.423544877798</v>
      </c>
      <c r="G8">
        <v>32.9097974391549</v>
      </c>
      <c r="H8">
        <v>24.1164712345957</v>
      </c>
      <c r="I8">
        <v>1074.22195146236</v>
      </c>
      <c r="J8">
        <v>183367.79</v>
      </c>
      <c r="K8">
        <v>190454.03</v>
      </c>
      <c r="L8">
        <v>0.41660092486233502</v>
      </c>
      <c r="M8">
        <v>0.21048808612942099</v>
      </c>
      <c r="N8">
        <v>0.45276728269349897</v>
      </c>
      <c r="O8">
        <v>0.24841114069489501</v>
      </c>
      <c r="P8" s="37">
        <v>0.70308429555435858</v>
      </c>
      <c r="Q8" s="41">
        <v>4.8458720124267777E-3</v>
      </c>
      <c r="R8" s="37">
        <v>1263.8268941008523</v>
      </c>
      <c r="S8" s="39">
        <v>753.28716521715376</v>
      </c>
      <c r="T8" s="37">
        <v>0.40185601337872012</v>
      </c>
      <c r="U8" s="38">
        <v>0.4571564344034027</v>
      </c>
      <c r="V8" s="37">
        <v>1.0263242140035812E-2</v>
      </c>
      <c r="W8" s="37">
        <v>873.03149867523484</v>
      </c>
      <c r="X8" s="37">
        <v>1824.9086795504479</v>
      </c>
      <c r="Y8" s="39">
        <v>2616.9801456217906</v>
      </c>
    </row>
    <row r="9" spans="1:35" x14ac:dyDescent="0.25">
      <c r="A9" s="40" t="s">
        <v>697</v>
      </c>
      <c r="B9">
        <v>0</v>
      </c>
      <c r="C9">
        <v>0.63235130541690709</v>
      </c>
      <c r="D9">
        <v>132.70047820865301</v>
      </c>
      <c r="E9">
        <v>209.85246187032701</v>
      </c>
      <c r="F9">
        <v>31621.5890155753</v>
      </c>
      <c r="G9">
        <v>90.394259211727004</v>
      </c>
      <c r="H9">
        <v>57.055287997971199</v>
      </c>
      <c r="I9">
        <v>1126.3231232550499</v>
      </c>
      <c r="J9">
        <v>135508.5</v>
      </c>
      <c r="K9">
        <v>307308</v>
      </c>
      <c r="L9">
        <v>0.45031345483809798</v>
      </c>
      <c r="M9">
        <v>0.44750353181369801</v>
      </c>
      <c r="N9">
        <v>0.79391427300290496</v>
      </c>
      <c r="O9">
        <v>9.3636293492898204E-2</v>
      </c>
      <c r="P9" s="37">
        <v>0.88064904106302633</v>
      </c>
      <c r="Q9" s="41">
        <v>6.6363667482669383E-3</v>
      </c>
      <c r="R9" s="37">
        <v>1021.1606003931031</v>
      </c>
      <c r="S9" s="39">
        <v>1464.4002613126033</v>
      </c>
      <c r="T9" s="37">
        <v>0.14630353869069929</v>
      </c>
      <c r="U9" s="38">
        <v>0.19323362280446346</v>
      </c>
      <c r="V9" s="37">
        <v>9.7884876660775492E-3</v>
      </c>
      <c r="W9" s="37">
        <v>798.48533298924258</v>
      </c>
      <c r="X9" s="37">
        <v>1514.6964456537883</v>
      </c>
      <c r="Y9" s="39">
        <v>2252.8509786872519</v>
      </c>
    </row>
    <row r="10" spans="1:35" x14ac:dyDescent="0.25">
      <c r="A10" s="40" t="s">
        <v>698</v>
      </c>
      <c r="B10">
        <v>0</v>
      </c>
      <c r="C10">
        <v>0.61122432450462882</v>
      </c>
      <c r="D10">
        <v>123.208548454979</v>
      </c>
      <c r="E10">
        <v>201.57664463834001</v>
      </c>
      <c r="F10">
        <v>56233.150770696702</v>
      </c>
      <c r="G10">
        <v>35.738598209680497</v>
      </c>
      <c r="H10">
        <v>88.184327939588997</v>
      </c>
      <c r="I10">
        <v>1261.0983421216299</v>
      </c>
      <c r="J10">
        <v>187330.05</v>
      </c>
      <c r="K10">
        <v>334998.74</v>
      </c>
      <c r="L10">
        <v>0.37916906785015497</v>
      </c>
      <c r="M10">
        <v>0.74618971652733801</v>
      </c>
      <c r="N10">
        <v>0.52585533821604302</v>
      </c>
      <c r="O10">
        <v>1.50945917304389E-2</v>
      </c>
      <c r="P10" s="37">
        <v>0.44166057650920582</v>
      </c>
      <c r="Q10" s="41">
        <v>3.5846585488391721E-3</v>
      </c>
      <c r="R10" s="37">
        <v>1520.430622299323</v>
      </c>
      <c r="S10" s="39">
        <v>1661.8926294811586</v>
      </c>
      <c r="T10" s="37">
        <v>0.37004808981057769</v>
      </c>
      <c r="U10" s="38">
        <v>0.1250222149172891</v>
      </c>
      <c r="V10" s="37">
        <v>8.7423792671489087E-3</v>
      </c>
      <c r="W10" s="37">
        <v>741.37049216586809</v>
      </c>
      <c r="X10" s="37">
        <v>1454.962331341053</v>
      </c>
      <c r="Y10" s="39">
        <v>2135.9987158618769</v>
      </c>
    </row>
    <row r="11" spans="1:35" x14ac:dyDescent="0.25">
      <c r="A11" s="40" t="s">
        <v>699</v>
      </c>
      <c r="B11">
        <v>0</v>
      </c>
      <c r="C11">
        <v>0.89033234252568128</v>
      </c>
      <c r="D11">
        <v>418.393460644046</v>
      </c>
      <c r="E11">
        <v>469.929531546786</v>
      </c>
      <c r="F11">
        <v>52029.2057797003</v>
      </c>
      <c r="G11">
        <v>79.373698138116893</v>
      </c>
      <c r="H11">
        <v>83.546601056715801</v>
      </c>
      <c r="I11">
        <v>1133.3068182557099</v>
      </c>
      <c r="J11">
        <v>263677.36</v>
      </c>
      <c r="K11">
        <v>592584.29</v>
      </c>
      <c r="L11">
        <v>0.42923351644013602</v>
      </c>
      <c r="M11">
        <v>9.1649699422977904E-2</v>
      </c>
      <c r="N11">
        <v>0.65574828275276398</v>
      </c>
      <c r="O11">
        <v>2.7824622102958399E-2</v>
      </c>
      <c r="P11" s="37">
        <v>3.7789437685286869</v>
      </c>
      <c r="Q11" s="41">
        <v>9.0320335377891466E-3</v>
      </c>
      <c r="R11" s="37">
        <v>630.2138651835362</v>
      </c>
      <c r="S11" s="39">
        <v>1261.0067046637664</v>
      </c>
      <c r="T11" s="37">
        <v>0.16661690598045956</v>
      </c>
      <c r="U11" s="38">
        <v>0.13196228045849109</v>
      </c>
      <c r="V11" s="37">
        <v>9.7281687733677853E-3</v>
      </c>
      <c r="W11" s="37">
        <v>2517.5571802958143</v>
      </c>
      <c r="X11" s="37">
        <v>3391.9096530852503</v>
      </c>
      <c r="Y11" s="39">
        <v>5842.1898871633903</v>
      </c>
    </row>
    <row r="12" spans="1:35" x14ac:dyDescent="0.25">
      <c r="A12" s="40" t="s">
        <v>700</v>
      </c>
      <c r="B12">
        <v>0</v>
      </c>
      <c r="C12">
        <v>0.56849739254028986</v>
      </c>
      <c r="D12">
        <v>117.943522921576</v>
      </c>
      <c r="E12">
        <v>207.46537181912799</v>
      </c>
      <c r="F12">
        <v>52097.4949913132</v>
      </c>
      <c r="G12">
        <v>24.906848373808302</v>
      </c>
      <c r="H12">
        <v>61.406556065998998</v>
      </c>
      <c r="I12">
        <v>1110.0640832670599</v>
      </c>
      <c r="J12">
        <v>182364.25</v>
      </c>
      <c r="K12">
        <v>280636</v>
      </c>
      <c r="L12">
        <v>0.38892184118554601</v>
      </c>
      <c r="M12">
        <v>0.15484938368574</v>
      </c>
      <c r="N12">
        <v>0.84485916206004497</v>
      </c>
      <c r="O12">
        <v>3.3615063552151199</v>
      </c>
      <c r="P12" s="37">
        <v>0.46968087123311081</v>
      </c>
      <c r="Q12" s="41">
        <v>3.9822523492486737E-3</v>
      </c>
      <c r="R12" s="37">
        <v>1546.1997868357651</v>
      </c>
      <c r="S12" s="39">
        <v>1352.6883910277975</v>
      </c>
      <c r="T12" s="37">
        <v>0.53097846028192097</v>
      </c>
      <c r="U12" s="38">
        <v>0.17954108984959954</v>
      </c>
      <c r="V12" s="37">
        <v>9.9318590396619451E-3</v>
      </c>
      <c r="W12" s="37">
        <v>709.6897799108159</v>
      </c>
      <c r="X12" s="37">
        <v>1497.4666415152938</v>
      </c>
      <c r="Y12" s="39">
        <v>2140.1005836385661</v>
      </c>
    </row>
    <row r="13" spans="1:35" x14ac:dyDescent="0.25">
      <c r="A13" s="40" t="s">
        <v>701</v>
      </c>
      <c r="B13">
        <v>0</v>
      </c>
      <c r="C13">
        <v>0.47969017680664139</v>
      </c>
      <c r="D13">
        <v>110.393492842778</v>
      </c>
      <c r="E13">
        <v>230.13498749897599</v>
      </c>
      <c r="F13">
        <v>44832.611151011901</v>
      </c>
      <c r="G13">
        <v>48.226482137246698</v>
      </c>
      <c r="H13">
        <v>95.751841833111499</v>
      </c>
      <c r="I13">
        <v>1543.6898728948199</v>
      </c>
      <c r="J13">
        <v>151343.45000000001</v>
      </c>
      <c r="K13">
        <v>293370.34000000003</v>
      </c>
      <c r="L13">
        <v>0.40494032122076101</v>
      </c>
      <c r="M13">
        <v>0.221255507808301</v>
      </c>
      <c r="N13">
        <v>1.6069646555036099</v>
      </c>
      <c r="O13">
        <v>1.4763775930885501</v>
      </c>
      <c r="P13" s="37">
        <v>0.56667243872472051</v>
      </c>
      <c r="Q13" s="41">
        <v>5.133205084214278E-3</v>
      </c>
      <c r="R13" s="37">
        <v>1370.9453891049791</v>
      </c>
      <c r="S13" s="39">
        <v>1274.7750491493841</v>
      </c>
      <c r="T13" s="37">
        <v>0.27422692707221025</v>
      </c>
      <c r="U13" s="38">
        <v>0.11514138829011532</v>
      </c>
      <c r="V13" s="37">
        <v>7.1419785758685163E-3</v>
      </c>
      <c r="W13" s="37">
        <v>664.25973803810541</v>
      </c>
      <c r="X13" s="37">
        <v>1661.0939155942663</v>
      </c>
      <c r="Y13" s="39">
        <v>2239.5368144612175</v>
      </c>
    </row>
    <row r="14" spans="1:35" x14ac:dyDescent="0.25">
      <c r="A14" s="40" t="s">
        <v>702</v>
      </c>
      <c r="B14">
        <v>0</v>
      </c>
      <c r="C14">
        <v>0.90997733518590196</v>
      </c>
      <c r="D14">
        <v>176.20408829421299</v>
      </c>
      <c r="E14">
        <v>193.635689023195</v>
      </c>
      <c r="F14">
        <v>55559.635614090999</v>
      </c>
      <c r="G14">
        <v>53.489115256865198</v>
      </c>
      <c r="H14">
        <v>199.99999999731301</v>
      </c>
      <c r="I14">
        <v>1453.1992073142801</v>
      </c>
      <c r="J14">
        <v>313025.86</v>
      </c>
      <c r="K14">
        <v>170724.49</v>
      </c>
      <c r="L14">
        <v>0.43896109166041403</v>
      </c>
      <c r="M14">
        <v>0.21285781933811301</v>
      </c>
      <c r="N14">
        <v>1.5616187399191099</v>
      </c>
      <c r="O14">
        <v>0.79361599759222701</v>
      </c>
      <c r="P14" s="37">
        <v>0.61410410036779428</v>
      </c>
      <c r="Q14" s="41">
        <v>3.4851864466527425E-3</v>
      </c>
      <c r="R14" s="37">
        <v>1776.4960111330208</v>
      </c>
      <c r="S14" s="39">
        <v>881.67884164963743</v>
      </c>
      <c r="T14" s="37">
        <v>0.24724656477286944</v>
      </c>
      <c r="U14" s="38">
        <v>5.5125000000740589E-2</v>
      </c>
      <c r="V14" s="37">
        <v>7.5867093406799847E-3</v>
      </c>
      <c r="W14" s="37">
        <v>1060.2552606814659</v>
      </c>
      <c r="X14" s="37">
        <v>1397.6452184601608</v>
      </c>
      <c r="Y14" s="39">
        <v>2432.3069715731949</v>
      </c>
    </row>
    <row r="15" spans="1:35" x14ac:dyDescent="0.25">
      <c r="A15" s="40" t="s">
        <v>703</v>
      </c>
      <c r="B15">
        <v>0</v>
      </c>
      <c r="C15">
        <v>1.0832608228204959</v>
      </c>
      <c r="D15">
        <v>172.03903956625001</v>
      </c>
      <c r="E15">
        <v>158.81589728160799</v>
      </c>
      <c r="F15">
        <v>48137.595738163996</v>
      </c>
      <c r="G15">
        <v>45.650385940965897</v>
      </c>
      <c r="H15">
        <v>50.751023723143703</v>
      </c>
      <c r="I15">
        <v>1175.4676847093001</v>
      </c>
      <c r="J15">
        <v>202685.75</v>
      </c>
      <c r="K15">
        <v>126140.25</v>
      </c>
      <c r="L15">
        <v>0.42116062033164298</v>
      </c>
      <c r="M15">
        <v>0.36820239704173702</v>
      </c>
      <c r="N15">
        <v>0.17904797160955199</v>
      </c>
      <c r="O15">
        <v>1.0099529212720799</v>
      </c>
      <c r="P15" s="37">
        <v>0.56759241954658857</v>
      </c>
      <c r="Q15" s="41">
        <v>3.5739017898198775E-3</v>
      </c>
      <c r="R15" s="37">
        <v>1178.1381162730122</v>
      </c>
      <c r="S15" s="39">
        <v>794.25455611872133</v>
      </c>
      <c r="T15" s="37">
        <v>0.28970182239208858</v>
      </c>
      <c r="U15" s="38">
        <v>0.21723699723070472</v>
      </c>
      <c r="V15" s="37">
        <v>9.3792455066312973E-3</v>
      </c>
      <c r="W15" s="37">
        <v>1035.1933289886899</v>
      </c>
      <c r="X15" s="37">
        <v>1146.3190518794838</v>
      </c>
      <c r="Y15" s="39">
        <v>2175.9172994088208</v>
      </c>
    </row>
    <row r="16" spans="1:35" x14ac:dyDescent="0.25">
      <c r="A16" s="40" t="s">
        <v>704</v>
      </c>
      <c r="B16">
        <v>0</v>
      </c>
      <c r="C16">
        <v>1.6287759123357597</v>
      </c>
      <c r="D16">
        <v>209.22713831608601</v>
      </c>
      <c r="E16">
        <v>128.45667518255601</v>
      </c>
      <c r="F16">
        <v>36114.374993765501</v>
      </c>
      <c r="G16">
        <v>49.916330228686597</v>
      </c>
      <c r="H16">
        <v>31.482896400725899</v>
      </c>
      <c r="I16">
        <v>370.252973842416</v>
      </c>
      <c r="J16">
        <v>214973.46</v>
      </c>
      <c r="K16">
        <v>121790.55</v>
      </c>
      <c r="L16">
        <v>0.39757471325934002</v>
      </c>
      <c r="M16">
        <v>0.155718201669897</v>
      </c>
      <c r="N16">
        <v>1.08608661944931</v>
      </c>
      <c r="O16">
        <v>0.18315775596880299</v>
      </c>
      <c r="P16" s="37">
        <v>0.74420843641029222</v>
      </c>
      <c r="Q16" s="41">
        <v>5.7934586532981764E-3</v>
      </c>
      <c r="R16" s="37">
        <v>1027.4645140690727</v>
      </c>
      <c r="S16" s="39">
        <v>948.10604296676331</v>
      </c>
      <c r="T16" s="37">
        <v>0.26494335499847455</v>
      </c>
      <c r="U16" s="38">
        <v>0.35019014323427355</v>
      </c>
      <c r="V16" s="37">
        <v>2.9776938414794115E-2</v>
      </c>
      <c r="W16" s="37">
        <v>1258.9615611333377</v>
      </c>
      <c r="X16" s="37">
        <v>927.18888110901537</v>
      </c>
      <c r="Y16" s="39">
        <v>2220.8284347285362</v>
      </c>
    </row>
    <row r="17" spans="1:25" x14ac:dyDescent="0.25">
      <c r="A17" s="40" t="s">
        <v>705</v>
      </c>
      <c r="B17">
        <v>0</v>
      </c>
      <c r="C17">
        <v>0.79053456552775969</v>
      </c>
      <c r="D17">
        <v>103.60293475113301</v>
      </c>
      <c r="E17">
        <v>131.05427551035399</v>
      </c>
      <c r="F17">
        <v>35677.153119493698</v>
      </c>
      <c r="G17">
        <v>60.217985484988198</v>
      </c>
      <c r="H17">
        <v>24.667893144403699</v>
      </c>
      <c r="I17">
        <v>485.46496116776598</v>
      </c>
      <c r="J17">
        <v>153895.16</v>
      </c>
      <c r="K17">
        <v>129430.08</v>
      </c>
      <c r="L17">
        <v>0.43316621421026502</v>
      </c>
      <c r="M17">
        <v>0.27316475636599702</v>
      </c>
      <c r="N17">
        <v>1.5295496634104899</v>
      </c>
      <c r="O17">
        <v>0.40210151131490302</v>
      </c>
      <c r="P17" s="37">
        <v>0.38056869361410794</v>
      </c>
      <c r="Q17" s="41">
        <v>3.6733389312598214E-3</v>
      </c>
      <c r="R17" s="37">
        <v>1485.4324384697702</v>
      </c>
      <c r="S17" s="39">
        <v>987.60669574472854</v>
      </c>
      <c r="T17" s="37">
        <v>0.21961877159269758</v>
      </c>
      <c r="U17" s="38">
        <v>0.44693723681469705</v>
      </c>
      <c r="V17" s="37">
        <v>2.2710186896866488E-2</v>
      </c>
      <c r="W17" s="37">
        <v>623.39959109527103</v>
      </c>
      <c r="X17" s="37">
        <v>945.93812974149489</v>
      </c>
      <c r="Y17" s="39">
        <v>1543.2584688128049</v>
      </c>
    </row>
    <row r="18" spans="1:25" ht="13.5" customHeight="1" x14ac:dyDescent="0.25">
      <c r="A18" s="40" t="s">
        <v>706</v>
      </c>
      <c r="B18">
        <v>0</v>
      </c>
      <c r="C18">
        <v>0.43557146639392808</v>
      </c>
      <c r="D18">
        <v>79.475613743875897</v>
      </c>
      <c r="E18">
        <v>182.46285598514999</v>
      </c>
      <c r="F18">
        <v>43403.046206611099</v>
      </c>
      <c r="G18">
        <v>48.857322369337197</v>
      </c>
      <c r="H18">
        <v>35.0980816101142</v>
      </c>
      <c r="I18">
        <v>1042.5903095240701</v>
      </c>
      <c r="J18">
        <v>142018.95000000001</v>
      </c>
      <c r="K18">
        <v>257394.39</v>
      </c>
      <c r="L18">
        <v>0.38814781110472002</v>
      </c>
      <c r="M18">
        <v>0.15591809452691299</v>
      </c>
      <c r="N18">
        <v>1.3373960374209899</v>
      </c>
      <c r="O18">
        <v>1.1367902507054499</v>
      </c>
      <c r="P18" s="37">
        <v>0.33410897926034067</v>
      </c>
      <c r="Q18" s="41">
        <v>4.2039182023439975E-3</v>
      </c>
      <c r="R18" s="37">
        <v>1786.9500254213951</v>
      </c>
      <c r="S18" s="39">
        <v>1410.6673306755017</v>
      </c>
      <c r="T18" s="37">
        <v>0.27068613994081664</v>
      </c>
      <c r="U18" s="38">
        <v>0.3141197323110369</v>
      </c>
      <c r="V18" s="37">
        <v>1.0574623511542879E-2</v>
      </c>
      <c r="W18" s="37">
        <v>478.22067231001978</v>
      </c>
      <c r="X18" s="37">
        <v>1317.0007011655891</v>
      </c>
      <c r="Y18" s="39">
        <v>1722.6777786488126</v>
      </c>
    </row>
    <row r="19" spans="1:25" x14ac:dyDescent="0.25">
      <c r="A19" s="40" t="s">
        <v>707</v>
      </c>
      <c r="B19">
        <v>0</v>
      </c>
      <c r="C19">
        <v>0.3662380006893472</v>
      </c>
      <c r="D19">
        <v>90.596298739315003</v>
      </c>
      <c r="E19">
        <v>247.37001231109599</v>
      </c>
      <c r="F19">
        <v>55492.8146579612</v>
      </c>
      <c r="G19">
        <v>42.591303882487097</v>
      </c>
      <c r="H19">
        <v>54.494213334132702</v>
      </c>
      <c r="I19">
        <v>1394.47789224705</v>
      </c>
      <c r="J19">
        <v>187396.57</v>
      </c>
      <c r="K19">
        <v>293426.7</v>
      </c>
      <c r="L19">
        <v>0.42322931445773598</v>
      </c>
      <c r="M19">
        <v>0.26828396252209402</v>
      </c>
      <c r="N19">
        <v>0.65075464247668302</v>
      </c>
      <c r="O19">
        <v>2.1449627762235202</v>
      </c>
      <c r="P19" s="37">
        <v>0.4038506187263462</v>
      </c>
      <c r="Q19" s="41">
        <v>4.457694457125674E-3</v>
      </c>
      <c r="R19" s="37">
        <v>2068.4793154654312</v>
      </c>
      <c r="S19" s="39">
        <v>1186.1854121225595</v>
      </c>
      <c r="T19" s="37">
        <v>0.31050939498092994</v>
      </c>
      <c r="U19" s="38">
        <v>0.2023150592595937</v>
      </c>
      <c r="V19" s="37">
        <v>7.9061848605103419E-3</v>
      </c>
      <c r="W19" s="37">
        <v>545.13605936453791</v>
      </c>
      <c r="X19" s="37">
        <v>1785.4947951026727</v>
      </c>
      <c r="Y19" s="39">
        <v>2222.6863224052049</v>
      </c>
    </row>
    <row r="20" spans="1:25" x14ac:dyDescent="0.25">
      <c r="A20" s="40" t="s">
        <v>708</v>
      </c>
      <c r="B20">
        <v>0</v>
      </c>
      <c r="C20">
        <v>0.83097234592269809</v>
      </c>
      <c r="D20">
        <v>145.42356656221301</v>
      </c>
      <c r="E20">
        <v>175.00409884367099</v>
      </c>
      <c r="F20">
        <v>47835.037420498702</v>
      </c>
      <c r="G20">
        <v>44.207085192872903</v>
      </c>
      <c r="H20">
        <v>55.302610956832297</v>
      </c>
      <c r="I20">
        <v>921.40758984988497</v>
      </c>
      <c r="J20">
        <v>183805.5</v>
      </c>
      <c r="K20">
        <v>323985.5</v>
      </c>
      <c r="L20">
        <v>0.39212247545864298</v>
      </c>
      <c r="M20">
        <v>0.18952037957881199</v>
      </c>
      <c r="N20">
        <v>0.65039778439426099</v>
      </c>
      <c r="O20">
        <v>3.27607582520471</v>
      </c>
      <c r="P20" s="37">
        <v>0.53203094612709023</v>
      </c>
      <c r="Q20" s="41">
        <v>3.6584919398155763E-3</v>
      </c>
      <c r="R20" s="37">
        <v>1263.932004592715</v>
      </c>
      <c r="S20" s="39">
        <v>1851.3023531489525</v>
      </c>
      <c r="T20" s="37">
        <v>0.29916018987228193</v>
      </c>
      <c r="U20" s="38">
        <v>0.19935767605268784</v>
      </c>
      <c r="V20" s="37">
        <v>1.1965388739413555E-2</v>
      </c>
      <c r="W20" s="37">
        <v>875.04270171756013</v>
      </c>
      <c r="X20" s="37">
        <v>1263.1640540731466</v>
      </c>
      <c r="Y20" s="39">
        <v>2107.3407790389401</v>
      </c>
    </row>
    <row r="21" spans="1:25" x14ac:dyDescent="0.25">
      <c r="A21" s="40" t="s">
        <v>709</v>
      </c>
      <c r="B21">
        <v>0</v>
      </c>
      <c r="C21">
        <v>0.69313133143694683</v>
      </c>
      <c r="D21">
        <v>155.528060117341</v>
      </c>
      <c r="E21">
        <v>224.384691707576</v>
      </c>
      <c r="F21">
        <v>63984.977899003301</v>
      </c>
      <c r="G21">
        <v>40.410811275247099</v>
      </c>
      <c r="H21">
        <v>49.003184472603103</v>
      </c>
      <c r="I21">
        <v>1563.4560577755001</v>
      </c>
      <c r="J21">
        <v>170387.64</v>
      </c>
      <c r="K21">
        <v>263992.5</v>
      </c>
      <c r="L21">
        <v>0.464602962111474</v>
      </c>
      <c r="M21">
        <v>0.21237938671881601</v>
      </c>
      <c r="N21">
        <v>0.404261466893025</v>
      </c>
      <c r="O21">
        <v>4.9999999859705797</v>
      </c>
      <c r="P21" s="37">
        <v>0.5454110787752654</v>
      </c>
      <c r="Q21" s="41">
        <v>3.5068339331421612E-3</v>
      </c>
      <c r="R21" s="37">
        <v>1095.5427584671727</v>
      </c>
      <c r="S21" s="39">
        <v>1176.5174263493961</v>
      </c>
      <c r="T21" s="37">
        <v>0.32726390742124822</v>
      </c>
      <c r="U21" s="38">
        <v>0.22498537837196886</v>
      </c>
      <c r="V21" s="37">
        <v>7.051685236159737E-3</v>
      </c>
      <c r="W21" s="37">
        <v>935.84346151864963</v>
      </c>
      <c r="X21" s="37">
        <v>1619.5887909030268</v>
      </c>
      <c r="Y21" s="39">
        <v>2498.5534048173563</v>
      </c>
    </row>
    <row r="22" spans="1:25" x14ac:dyDescent="0.25">
      <c r="A22" s="40" t="s">
        <v>710</v>
      </c>
      <c r="B22">
        <v>0</v>
      </c>
      <c r="C22">
        <v>0.84546896632804236</v>
      </c>
      <c r="D22">
        <v>141.78996940071201</v>
      </c>
      <c r="E22">
        <v>167.705705410478</v>
      </c>
      <c r="F22">
        <v>47486.506145719897</v>
      </c>
      <c r="G22">
        <v>49.455850379641497</v>
      </c>
      <c r="H22">
        <v>45.183661075331202</v>
      </c>
      <c r="I22">
        <v>370.04357415869401</v>
      </c>
      <c r="J22">
        <v>197397.91</v>
      </c>
      <c r="K22">
        <v>287072.42</v>
      </c>
      <c r="L22">
        <v>0.52606365794870702</v>
      </c>
      <c r="M22">
        <v>0.23899813560901501</v>
      </c>
      <c r="N22">
        <v>0.71192863258828798</v>
      </c>
      <c r="O22">
        <v>0.16405881624878199</v>
      </c>
      <c r="P22" s="37">
        <v>0.50075250357452905</v>
      </c>
      <c r="Q22" s="41">
        <v>3.5316497047781612E-3</v>
      </c>
      <c r="R22" s="37">
        <v>1392.1852923328775</v>
      </c>
      <c r="S22" s="39">
        <v>1711.7629915890991</v>
      </c>
      <c r="T22" s="37">
        <v>0.26741022343120147</v>
      </c>
      <c r="U22" s="38">
        <v>0.24400413197192841</v>
      </c>
      <c r="V22" s="37">
        <v>2.979378854251338E-2</v>
      </c>
      <c r="W22" s="37">
        <v>853.17862045262382</v>
      </c>
      <c r="X22" s="37">
        <v>1210.4848979950473</v>
      </c>
      <c r="Y22" s="39">
        <v>2035.4448971802767</v>
      </c>
    </row>
    <row r="23" spans="1:25" x14ac:dyDescent="0.25">
      <c r="A23" s="40" t="s">
        <v>711</v>
      </c>
      <c r="B23">
        <v>0</v>
      </c>
      <c r="C23">
        <v>0.54331088151758178</v>
      </c>
      <c r="D23">
        <v>130.787668458556</v>
      </c>
      <c r="E23">
        <v>240.72344749149599</v>
      </c>
      <c r="F23">
        <v>43439.274135866202</v>
      </c>
      <c r="G23">
        <v>43.454694378661102</v>
      </c>
      <c r="H23">
        <v>72.927435893210301</v>
      </c>
      <c r="I23">
        <v>1111.55410000695</v>
      </c>
      <c r="J23">
        <v>233223.63</v>
      </c>
      <c r="K23">
        <v>443041.47</v>
      </c>
      <c r="L23">
        <v>0.50507892923654596</v>
      </c>
      <c r="M23">
        <v>0.23073932040991699</v>
      </c>
      <c r="N23">
        <v>0.71455563703234903</v>
      </c>
      <c r="O23">
        <v>0.83339151327719696</v>
      </c>
      <c r="P23" s="37">
        <v>0.72477404530854028</v>
      </c>
      <c r="Q23" s="41">
        <v>5.5416084241780537E-3</v>
      </c>
      <c r="R23" s="37">
        <v>1783.2233936787695</v>
      </c>
      <c r="S23" s="39">
        <v>1840.4583127102783</v>
      </c>
      <c r="T23" s="37">
        <v>0.30433996117331524</v>
      </c>
      <c r="U23" s="38">
        <v>0.15117767222947776</v>
      </c>
      <c r="V23" s="37">
        <v>9.9185455750026609E-3</v>
      </c>
      <c r="W23" s="37">
        <v>786.97557393735929</v>
      </c>
      <c r="X23" s="37">
        <v>1737.520480108567</v>
      </c>
      <c r="Y23" s="39">
        <v>2443.2987816957461</v>
      </c>
    </row>
    <row r="24" spans="1:25" x14ac:dyDescent="0.25">
      <c r="A24" s="40" t="s">
        <v>712</v>
      </c>
      <c r="B24">
        <v>0</v>
      </c>
      <c r="C24">
        <v>0.50816406847247952</v>
      </c>
      <c r="D24">
        <v>115.913703452365</v>
      </c>
      <c r="E24">
        <v>228.102911330974</v>
      </c>
      <c r="F24">
        <v>44906.128367477802</v>
      </c>
      <c r="G24">
        <v>31.879232668107999</v>
      </c>
      <c r="H24">
        <v>60.2322274338242</v>
      </c>
      <c r="I24">
        <v>601.21830816192903</v>
      </c>
      <c r="J24">
        <v>266532.5</v>
      </c>
      <c r="K24">
        <v>558254</v>
      </c>
      <c r="L24">
        <v>0.39827297119556998</v>
      </c>
      <c r="M24">
        <v>0.16792452721054499</v>
      </c>
      <c r="N24">
        <v>0.77263451299035801</v>
      </c>
      <c r="O24">
        <v>0.29625521810468203</v>
      </c>
      <c r="P24" s="37">
        <v>0.58878941876869428</v>
      </c>
      <c r="Q24" s="41">
        <v>5.0795497101053166E-3</v>
      </c>
      <c r="R24" s="37">
        <v>2299.4045747967334</v>
      </c>
      <c r="S24" s="39">
        <v>2447.3777942710321</v>
      </c>
      <c r="T24" s="37">
        <v>0.41484687343903032</v>
      </c>
      <c r="U24" s="38">
        <v>0.18304154552665214</v>
      </c>
      <c r="V24" s="37">
        <v>1.8337764918879652E-2</v>
      </c>
      <c r="W24" s="37">
        <v>697.47594996340194</v>
      </c>
      <c r="X24" s="37">
        <v>1646.4265701576787</v>
      </c>
      <c r="Y24" s="39">
        <v>2262.4770557235038</v>
      </c>
    </row>
    <row r="25" spans="1:25" x14ac:dyDescent="0.25">
      <c r="P25" s="52" t="s">
        <v>1840</v>
      </c>
      <c r="Q25" s="41">
        <f>MEDIAN(Q7:Q24)</f>
        <v>4.3308063297348362E-3</v>
      </c>
      <c r="R25" s="37"/>
      <c r="S25" s="39"/>
      <c r="T25" s="37"/>
      <c r="U25" s="38"/>
      <c r="V25" s="37"/>
      <c r="W25" s="37"/>
      <c r="X25" s="37"/>
      <c r="Y25" s="39"/>
    </row>
    <row r="27" spans="1:25" x14ac:dyDescent="0.25">
      <c r="P27" s="37"/>
      <c r="Q27" s="41"/>
      <c r="R27" s="37"/>
      <c r="S27" s="39"/>
      <c r="T27" s="37"/>
      <c r="U27" s="38"/>
      <c r="V27" s="37"/>
      <c r="W27" s="37"/>
      <c r="X27" s="37"/>
      <c r="Y27" s="39"/>
    </row>
    <row r="28" spans="1:25" x14ac:dyDescent="0.25">
      <c r="P28" s="37"/>
      <c r="Q28" s="41"/>
      <c r="R28" s="37"/>
      <c r="S28" s="39"/>
      <c r="T28" s="37"/>
      <c r="U28" s="38"/>
      <c r="V28" s="37"/>
      <c r="W28" s="37"/>
      <c r="X28" s="37"/>
      <c r="Y28" s="39"/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70" ht="15.75" customHeight="1" x14ac:dyDescent="0.25"/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5">
    <cfRule type="cellIs" dxfId="1267" priority="5" operator="equal">
      <formula>2</formula>
    </cfRule>
    <cfRule type="cellIs" dxfId="1266" priority="6" operator="equal">
      <formula>1</formula>
    </cfRule>
  </conditionalFormatting>
  <conditionalFormatting sqref="B27:B48">
    <cfRule type="cellIs" dxfId="1265" priority="11" operator="equal">
      <formula>2</formula>
    </cfRule>
    <cfRule type="cellIs" dxfId="1264" priority="12" operator="equal">
      <formula>1</formula>
    </cfRule>
  </conditionalFormatting>
  <conditionalFormatting sqref="B192:B3259">
    <cfRule type="cellIs" dxfId="1263" priority="13" operator="equal">
      <formula>2</formula>
    </cfRule>
    <cfRule type="cellIs" dxfId="1262" priority="14" operator="equal">
      <formula>1</formula>
    </cfRule>
  </conditionalFormatting>
  <conditionalFormatting sqref="C2:C4">
    <cfRule type="cellIs" dxfId="1261" priority="19" operator="between">
      <formula>0.6</formula>
      <formula>1.5</formula>
    </cfRule>
  </conditionalFormatting>
  <conditionalFormatting sqref="C5:C6">
    <cfRule type="cellIs" dxfId="1260" priority="21" operator="between">
      <formula>0.5</formula>
      <formula>1.7</formula>
    </cfRule>
  </conditionalFormatting>
  <conditionalFormatting sqref="R3:S4">
    <cfRule type="cellIs" dxfId="1259" priority="20" operator="lessThan">
      <formula>100</formula>
    </cfRule>
  </conditionalFormatting>
  <conditionalFormatting sqref="R7:S25">
    <cfRule type="cellIs" dxfId="1258" priority="2" operator="lessThan">
      <formula>100</formula>
    </cfRule>
    <cfRule type="cellIs" dxfId="1257" priority="3" operator="lessThan">
      <formula>150</formula>
    </cfRule>
    <cfRule type="cellIs" dxfId="1256" priority="4" operator="lessThan">
      <formula>200</formula>
    </cfRule>
  </conditionalFormatting>
  <conditionalFormatting sqref="R27:S48 R91:S94">
    <cfRule type="cellIs" dxfId="1255" priority="8" operator="lessThan">
      <formula>100</formula>
    </cfRule>
    <cfRule type="cellIs" dxfId="1254" priority="9" operator="lessThan">
      <formula>150</formula>
    </cfRule>
    <cfRule type="cellIs" dxfId="1253" priority="10" operator="lessThan">
      <formula>200</formula>
    </cfRule>
  </conditionalFormatting>
  <conditionalFormatting sqref="Y7:Y25">
    <cfRule type="cellIs" dxfId="1252" priority="1" operator="lessThan">
      <formula>1000</formula>
    </cfRule>
  </conditionalFormatting>
  <conditionalFormatting sqref="Y27:Y48 Y91:Y94">
    <cfRule type="cellIs" dxfId="1251" priority="7" operator="lessThan">
      <formula>1000</formula>
    </cfRule>
  </conditionalFormatting>
  <conditionalFormatting sqref="AD4">
    <cfRule type="cellIs" dxfId="1250" priority="16" operator="greaterThan">
      <formula>2</formula>
    </cfRule>
    <cfRule type="cellIs" dxfId="1249" priority="17" operator="greaterThan">
      <formula>1</formula>
    </cfRule>
    <cfRule type="cellIs" dxfId="1248" priority="18" operator="greaterThan">
      <formula>10</formula>
    </cfRule>
  </conditionalFormatting>
  <conditionalFormatting sqref="AI5:AI6">
    <cfRule type="cellIs" dxfId="1247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1828-3408-4521-8156-9AB2CB4E2183}">
  <sheetPr codeName="Sheet17"/>
  <dimension ref="A1:AI238"/>
  <sheetViews>
    <sheetView zoomScale="80" zoomScaleNormal="80" workbookViewId="0">
      <selection activeCell="Q60" sqref="Q6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165.92158357333557</v>
      </c>
      <c r="E5" s="31">
        <f t="shared" si="1"/>
        <v>271.34420732974343</v>
      </c>
      <c r="F5" s="31">
        <f t="shared" si="1"/>
        <v>26153.550867875976</v>
      </c>
      <c r="G5" s="31">
        <f t="shared" si="1"/>
        <v>55.819435384023969</v>
      </c>
      <c r="H5" s="31">
        <f t="shared" si="1"/>
        <v>65.373718034213525</v>
      </c>
      <c r="I5" s="31">
        <f t="shared" si="1"/>
        <v>782.55577281357898</v>
      </c>
      <c r="J5" s="31">
        <f t="shared" si="1"/>
        <v>194044.5257272727</v>
      </c>
      <c r="K5" s="31">
        <f t="shared" si="1"/>
        <v>354584.19265909097</v>
      </c>
      <c r="L5" s="31">
        <f t="shared" si="1"/>
        <v>0.38921153838329392</v>
      </c>
      <c r="M5" s="31">
        <f t="shared" si="1"/>
        <v>0.32086061930820298</v>
      </c>
      <c r="N5" s="31">
        <f t="shared" si="1"/>
        <v>1.1728031120067888</v>
      </c>
      <c r="O5" s="31">
        <f t="shared" si="1"/>
        <v>1.4008750616790566</v>
      </c>
      <c r="P5" s="31">
        <f t="shared" si="1"/>
        <v>9.1183696167623438</v>
      </c>
      <c r="Q5" s="31">
        <f t="shared" si="1"/>
        <v>6.0340351525796594E-2</v>
      </c>
      <c r="R5" s="31">
        <f t="shared" si="1"/>
        <v>1242.9289719274964</v>
      </c>
      <c r="S5" s="31">
        <f t="shared" si="1"/>
        <v>1354.1165553186067</v>
      </c>
      <c r="T5" s="31">
        <f t="shared" si="1"/>
        <v>0.27877313211444882</v>
      </c>
      <c r="U5" s="31">
        <f t="shared" si="1"/>
        <v>0.22257551788095117</v>
      </c>
      <c r="V5" s="31">
        <f t="shared" si="1"/>
        <v>0.31303919324700524</v>
      </c>
      <c r="W5" s="31">
        <f t="shared" si="1"/>
        <v>998.38337207301959</v>
      </c>
      <c r="X5" s="31">
        <f t="shared" si="1"/>
        <v>1958.5384070694226</v>
      </c>
      <c r="Y5" s="31">
        <f t="shared" si="1"/>
        <v>2875.7443002980222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105.12471528538198</v>
      </c>
      <c r="E6" s="31">
        <f t="shared" si="2"/>
        <v>149.85347932878361</v>
      </c>
      <c r="F6" s="31">
        <f t="shared" si="2"/>
        <v>23401.668634004935</v>
      </c>
      <c r="G6" s="31">
        <f t="shared" si="2"/>
        <v>33.825397783248981</v>
      </c>
      <c r="H6" s="31">
        <f t="shared" si="2"/>
        <v>48.857825436613567</v>
      </c>
      <c r="I6" s="31">
        <f t="shared" si="2"/>
        <v>533.32071360396822</v>
      </c>
      <c r="J6" s="31">
        <f t="shared" si="2"/>
        <v>93918.15071012851</v>
      </c>
      <c r="K6" s="31">
        <f t="shared" si="2"/>
        <v>218759.83605201982</v>
      </c>
      <c r="L6" s="31">
        <f t="shared" si="2"/>
        <v>0.10700726899164627</v>
      </c>
      <c r="M6" s="31">
        <f t="shared" si="2"/>
        <v>0.17034487198625395</v>
      </c>
      <c r="N6" s="31">
        <f t="shared" si="2"/>
        <v>0.90064952886913519</v>
      </c>
      <c r="O6" s="31">
        <f t="shared" si="2"/>
        <v>1.6194540737448022</v>
      </c>
      <c r="P6" s="31">
        <f t="shared" si="2"/>
        <v>25.031075152934534</v>
      </c>
      <c r="Q6" s="49">
        <f t="shared" si="2"/>
        <v>0.22765464339708813</v>
      </c>
      <c r="R6" s="31">
        <f t="shared" si="2"/>
        <v>798.62357283454548</v>
      </c>
      <c r="S6" s="31">
        <f t="shared" si="2"/>
        <v>663.55072694328101</v>
      </c>
      <c r="T6" s="31">
        <f t="shared" si="2"/>
        <v>0.46264238726184431</v>
      </c>
      <c r="U6" s="31">
        <f t="shared" si="2"/>
        <v>0.15961195575934556</v>
      </c>
      <c r="V6" s="31">
        <f t="shared" si="2"/>
        <v>1.4990762565701137</v>
      </c>
      <c r="W6" s="31">
        <f t="shared" si="2"/>
        <v>632.55644910384399</v>
      </c>
      <c r="X6" s="31">
        <f t="shared" si="2"/>
        <v>1081.6291144986426</v>
      </c>
      <c r="Y6" s="31">
        <f t="shared" si="2"/>
        <v>1446.5016040605874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713</v>
      </c>
      <c r="B7">
        <v>0</v>
      </c>
      <c r="C7">
        <v>0.88533358781923432</v>
      </c>
      <c r="D7">
        <v>226.19615924914601</v>
      </c>
      <c r="E7">
        <v>255.492576313879</v>
      </c>
      <c r="F7">
        <v>1392.4871292427099</v>
      </c>
      <c r="G7">
        <v>68.929264094067193</v>
      </c>
      <c r="H7">
        <v>83.000429225774894</v>
      </c>
      <c r="I7">
        <v>387.044337181853</v>
      </c>
      <c r="J7">
        <v>170113.13</v>
      </c>
      <c r="K7">
        <v>397489.94</v>
      </c>
      <c r="L7">
        <v>0.482610481156519</v>
      </c>
      <c r="M7">
        <v>0.25455572074247601</v>
      </c>
      <c r="N7">
        <v>1.01314029429061</v>
      </c>
      <c r="O7">
        <v>2.3981432623559402</v>
      </c>
      <c r="P7" s="37">
        <v>41.502315005452189</v>
      </c>
      <c r="Q7" s="41">
        <v>0.18347930903521245</v>
      </c>
      <c r="R7" s="37">
        <v>752.06020546364448</v>
      </c>
      <c r="S7" s="39">
        <v>1555.7788243196298</v>
      </c>
      <c r="T7" s="37">
        <v>0.19186335693286896</v>
      </c>
      <c r="U7" s="38">
        <v>0.13283063838152179</v>
      </c>
      <c r="V7" s="37">
        <v>2.8485108657770895E-2</v>
      </c>
      <c r="W7" s="37">
        <v>1361.0675558753544</v>
      </c>
      <c r="X7" s="37">
        <v>1844.1227412080336</v>
      </c>
      <c r="Y7" s="39">
        <v>3167.8984833281106</v>
      </c>
    </row>
    <row r="8" spans="1:35" x14ac:dyDescent="0.25">
      <c r="A8" s="40" t="s">
        <v>714</v>
      </c>
      <c r="B8">
        <v>0</v>
      </c>
      <c r="C8">
        <v>1.2383592681991002</v>
      </c>
      <c r="D8">
        <v>97.097019327463997</v>
      </c>
      <c r="E8">
        <v>78.407794749797105</v>
      </c>
      <c r="F8">
        <v>6070.8166303793196</v>
      </c>
      <c r="G8">
        <v>46.5497793565346</v>
      </c>
      <c r="H8">
        <v>21.475006889321101</v>
      </c>
      <c r="I8">
        <v>1886.4147538704501</v>
      </c>
      <c r="J8">
        <v>97552.428</v>
      </c>
      <c r="K8">
        <v>87644.035999999993</v>
      </c>
      <c r="L8">
        <v>0.31279264324741601</v>
      </c>
      <c r="M8">
        <v>0.21437013001307101</v>
      </c>
      <c r="N8">
        <v>1.27642589220364</v>
      </c>
      <c r="O8">
        <v>0.50706611093520504</v>
      </c>
      <c r="P8" s="37">
        <v>1.2540591531207541</v>
      </c>
      <c r="Q8" s="41">
        <v>1.5994062288354299E-2</v>
      </c>
      <c r="R8" s="37">
        <v>1004.6902435902807</v>
      </c>
      <c r="S8" s="39">
        <v>1117.7974878604373</v>
      </c>
      <c r="T8" s="37">
        <v>0.28410446156375802</v>
      </c>
      <c r="U8" s="38">
        <v>0.51338749537176687</v>
      </c>
      <c r="V8" s="37">
        <v>5.8444199386054755E-3</v>
      </c>
      <c r="W8" s="37">
        <v>584.2521960474553</v>
      </c>
      <c r="X8" s="37">
        <v>565.94050391677865</v>
      </c>
      <c r="Y8" s="39">
        <v>1154.2338304471141</v>
      </c>
    </row>
    <row r="9" spans="1:35" x14ac:dyDescent="0.25">
      <c r="A9" s="40" t="s">
        <v>715</v>
      </c>
      <c r="B9">
        <v>0</v>
      </c>
      <c r="C9">
        <v>0.28711147152835426</v>
      </c>
      <c r="D9">
        <v>56.310604124428203</v>
      </c>
      <c r="E9">
        <v>196.128018935207</v>
      </c>
      <c r="F9">
        <v>1015.76953880151</v>
      </c>
      <c r="G9">
        <v>76.732480375099499</v>
      </c>
      <c r="H9">
        <v>58.192085210468697</v>
      </c>
      <c r="I9">
        <v>22.9631190085403</v>
      </c>
      <c r="J9">
        <v>52979.466999999997</v>
      </c>
      <c r="K9">
        <v>194019.1</v>
      </c>
      <c r="L9">
        <v>0.34142856311317599</v>
      </c>
      <c r="M9">
        <v>0.34422005557927798</v>
      </c>
      <c r="N9">
        <v>1.5970651529353801</v>
      </c>
      <c r="O9">
        <v>0.67975272307825596</v>
      </c>
      <c r="P9" s="37">
        <v>10.872630857782504</v>
      </c>
      <c r="Q9" s="41">
        <v>0.19308318613946157</v>
      </c>
      <c r="R9" s="37">
        <v>940.84352003989386</v>
      </c>
      <c r="S9" s="39">
        <v>989.2472327683904</v>
      </c>
      <c r="T9" s="37">
        <v>0.17235204616546779</v>
      </c>
      <c r="U9" s="38">
        <v>0.18945875474516613</v>
      </c>
      <c r="V9" s="37">
        <v>0.48011770508612739</v>
      </c>
      <c r="W9" s="37">
        <v>338.83217371998552</v>
      </c>
      <c r="X9" s="37">
        <v>1415.6346345741063</v>
      </c>
      <c r="Y9" s="39">
        <v>1660.200606911267</v>
      </c>
    </row>
    <row r="10" spans="1:35" x14ac:dyDescent="0.25">
      <c r="A10" s="40" t="s">
        <v>716</v>
      </c>
      <c r="B10">
        <v>0</v>
      </c>
      <c r="C10">
        <v>0.23379994354710995</v>
      </c>
      <c r="D10">
        <v>42.5291731526791</v>
      </c>
      <c r="E10">
        <v>181.904120708693</v>
      </c>
      <c r="F10">
        <v>957.92564720552696</v>
      </c>
      <c r="G10">
        <v>39.9103191275791</v>
      </c>
      <c r="H10">
        <v>63.354822637520499</v>
      </c>
      <c r="I10">
        <v>29.322413735328901</v>
      </c>
      <c r="J10">
        <v>48383.694000000003</v>
      </c>
      <c r="K10">
        <v>156385.16</v>
      </c>
      <c r="L10">
        <v>0.37458763020955999</v>
      </c>
      <c r="M10">
        <v>0.266665453871196</v>
      </c>
      <c r="N10">
        <v>0.13219116480623999</v>
      </c>
      <c r="O10">
        <v>2.9282830701375002</v>
      </c>
      <c r="P10" s="37">
        <v>8.076025388164604</v>
      </c>
      <c r="Q10" s="41">
        <v>0.18989377854048073</v>
      </c>
      <c r="R10" s="37">
        <v>1137.6589388724597</v>
      </c>
      <c r="S10" s="39">
        <v>859.71202516319102</v>
      </c>
      <c r="T10" s="37">
        <v>0.33136793413563992</v>
      </c>
      <c r="U10" s="38">
        <v>0.17401990158000513</v>
      </c>
      <c r="V10" s="37">
        <v>0.37599223923085862</v>
      </c>
      <c r="W10" s="37">
        <v>255.90654566578468</v>
      </c>
      <c r="X10" s="37">
        <v>1312.9677995271336</v>
      </c>
      <c r="Y10" s="39">
        <v>1476.0193434889793</v>
      </c>
    </row>
    <row r="11" spans="1:35" x14ac:dyDescent="0.25">
      <c r="A11" s="40" t="s">
        <v>717</v>
      </c>
      <c r="B11">
        <v>0</v>
      </c>
      <c r="C11">
        <v>0.58788001161473957</v>
      </c>
      <c r="D11">
        <v>83.450444119797595</v>
      </c>
      <c r="E11">
        <v>141.95149090132</v>
      </c>
      <c r="F11">
        <v>1315.00802506589</v>
      </c>
      <c r="G11">
        <v>28.1996400802362</v>
      </c>
      <c r="H11">
        <v>51.1541427984317</v>
      </c>
      <c r="I11">
        <v>862.15994690821799</v>
      </c>
      <c r="J11">
        <v>97957.892999999996</v>
      </c>
      <c r="K11">
        <v>148892.4</v>
      </c>
      <c r="L11">
        <v>0.26134747785255402</v>
      </c>
      <c r="M11">
        <v>0.34416498566314802</v>
      </c>
      <c r="N11">
        <v>8.7227000104405705E-2</v>
      </c>
      <c r="O11">
        <v>0.38146749577247002</v>
      </c>
      <c r="P11" s="37">
        <v>9.0082453744637849</v>
      </c>
      <c r="Q11" s="41">
        <v>0.1079472430551953</v>
      </c>
      <c r="R11" s="37">
        <v>1173.8450769582025</v>
      </c>
      <c r="S11" s="39">
        <v>1048.8963451853076</v>
      </c>
      <c r="T11" s="37">
        <v>0.46897761681961253</v>
      </c>
      <c r="U11" s="38">
        <v>0.21552506594515755</v>
      </c>
      <c r="V11" s="37">
        <v>1.2787650411662738E-2</v>
      </c>
      <c r="W11" s="37">
        <v>502.13802211265698</v>
      </c>
      <c r="X11" s="37">
        <v>1024.5932633201489</v>
      </c>
      <c r="Y11" s="39">
        <v>1482.3897578962421</v>
      </c>
    </row>
    <row r="12" spans="1:35" x14ac:dyDescent="0.25">
      <c r="A12" s="40" t="s">
        <v>718</v>
      </c>
      <c r="B12">
        <v>0</v>
      </c>
      <c r="C12">
        <v>0.75289103361599108</v>
      </c>
      <c r="D12">
        <v>155.97572913699801</v>
      </c>
      <c r="E12">
        <v>207.16906188652101</v>
      </c>
      <c r="F12">
        <v>1168.51061516964</v>
      </c>
      <c r="G12">
        <v>31.687761440014</v>
      </c>
      <c r="H12">
        <v>27.655927225529499</v>
      </c>
      <c r="I12">
        <v>292.29341599954398</v>
      </c>
      <c r="J12">
        <v>164084.79</v>
      </c>
      <c r="K12">
        <v>290049.55</v>
      </c>
      <c r="L12">
        <v>0.46107658310814797</v>
      </c>
      <c r="M12">
        <v>0.99999875336622801</v>
      </c>
      <c r="N12">
        <v>0.29118972334117499</v>
      </c>
      <c r="O12">
        <v>1.52653882223873E-3</v>
      </c>
      <c r="P12" s="37">
        <v>27.653446244206219</v>
      </c>
      <c r="Q12" s="41">
        <v>0.17729326477401747</v>
      </c>
      <c r="R12" s="37">
        <v>1051.9892479930616</v>
      </c>
      <c r="S12" s="39">
        <v>1400.0620911189801</v>
      </c>
      <c r="T12" s="37">
        <v>0.4173535585666211</v>
      </c>
      <c r="U12" s="38">
        <v>0.39864872040242777</v>
      </c>
      <c r="V12" s="37">
        <v>3.7718947456610509E-2</v>
      </c>
      <c r="W12" s="37">
        <v>938.53717559606048</v>
      </c>
      <c r="X12" s="37">
        <v>1495.327902718848</v>
      </c>
      <c r="Y12" s="39">
        <v>2388.2763863415867</v>
      </c>
    </row>
    <row r="13" spans="1:35" x14ac:dyDescent="0.25">
      <c r="A13" s="40" t="s">
        <v>719</v>
      </c>
      <c r="B13">
        <v>0</v>
      </c>
      <c r="C13">
        <v>0.66284659544137137</v>
      </c>
      <c r="D13">
        <v>150.18370798198799</v>
      </c>
      <c r="E13">
        <v>226.57385436517899</v>
      </c>
      <c r="F13">
        <v>1862.9373708384301</v>
      </c>
      <c r="G13">
        <v>34.236128257187801</v>
      </c>
      <c r="H13">
        <v>37.357517068552902</v>
      </c>
      <c r="I13">
        <v>842.987600607942</v>
      </c>
      <c r="J13">
        <v>152629.21</v>
      </c>
      <c r="K13">
        <v>263309.42</v>
      </c>
      <c r="L13">
        <v>0.28525399884897901</v>
      </c>
      <c r="M13">
        <v>0.32441594684496899</v>
      </c>
      <c r="N13">
        <v>1.5408206927999299</v>
      </c>
      <c r="O13">
        <v>0.251264502979542</v>
      </c>
      <c r="P13" s="37">
        <v>18.265617574153378</v>
      </c>
      <c r="Q13" s="41">
        <v>0.12162183115324354</v>
      </c>
      <c r="R13" s="37">
        <v>1016.2834041779372</v>
      </c>
      <c r="S13" s="39">
        <v>1162.1350607189331</v>
      </c>
      <c r="T13" s="37">
        <v>0.3862878389942776</v>
      </c>
      <c r="U13" s="38">
        <v>0.29512132671367253</v>
      </c>
      <c r="V13" s="37">
        <v>1.3078484181794654E-2</v>
      </c>
      <c r="W13" s="37">
        <v>903.68542522507096</v>
      </c>
      <c r="X13" s="37">
        <v>1635.3899726803377</v>
      </c>
      <c r="Y13" s="39">
        <v>2477.8028262315938</v>
      </c>
    </row>
    <row r="14" spans="1:35" x14ac:dyDescent="0.25">
      <c r="A14" s="40" t="s">
        <v>720</v>
      </c>
      <c r="B14">
        <v>0</v>
      </c>
      <c r="C14">
        <v>0.5463407477087574</v>
      </c>
      <c r="D14">
        <v>135.40617985512901</v>
      </c>
      <c r="E14">
        <v>247.84199315719201</v>
      </c>
      <c r="F14">
        <v>10670.0650166779</v>
      </c>
      <c r="G14">
        <v>55.8984630831972</v>
      </c>
      <c r="H14">
        <v>58.852093512759303</v>
      </c>
      <c r="I14">
        <v>457.07046623172101</v>
      </c>
      <c r="J14">
        <v>125140.41</v>
      </c>
      <c r="K14">
        <v>285693.71000000002</v>
      </c>
      <c r="L14">
        <v>0.29236162904531499</v>
      </c>
      <c r="M14">
        <v>0.30604759700894102</v>
      </c>
      <c r="N14">
        <v>1.5436310463051099</v>
      </c>
      <c r="O14">
        <v>1.3482123740612799</v>
      </c>
      <c r="P14" s="37">
        <v>3.1451858492559603</v>
      </c>
      <c r="Q14" s="41">
        <v>2.322778659453352E-2</v>
      </c>
      <c r="R14" s="37">
        <v>924.18536682659283</v>
      </c>
      <c r="S14" s="39">
        <v>1152.7251954385342</v>
      </c>
      <c r="T14" s="37">
        <v>0.23658968906383707</v>
      </c>
      <c r="U14" s="38">
        <v>0.18733403252018124</v>
      </c>
      <c r="V14" s="37">
        <v>2.4121007184941704E-2</v>
      </c>
      <c r="W14" s="37">
        <v>814.76608125270332</v>
      </c>
      <c r="X14" s="37">
        <v>1788.901510962123</v>
      </c>
      <c r="Y14" s="39">
        <v>2520.4893043739175</v>
      </c>
    </row>
    <row r="15" spans="1:35" x14ac:dyDescent="0.25">
      <c r="A15" s="40" t="s">
        <v>721</v>
      </c>
      <c r="B15">
        <v>0</v>
      </c>
      <c r="C15">
        <v>0.68407729064676348</v>
      </c>
      <c r="D15">
        <v>308.60979366892099</v>
      </c>
      <c r="E15">
        <v>451.132931743933</v>
      </c>
      <c r="F15">
        <v>2985.3813739468801</v>
      </c>
      <c r="G15">
        <v>68.798595211375101</v>
      </c>
      <c r="H15">
        <v>118.94883591736</v>
      </c>
      <c r="I15">
        <v>1834.8408939378701</v>
      </c>
      <c r="J15">
        <v>154886.76</v>
      </c>
      <c r="K15">
        <v>299134.23</v>
      </c>
      <c r="L15">
        <v>0.42616722684602998</v>
      </c>
      <c r="M15">
        <v>0.45301283923038899</v>
      </c>
      <c r="N15">
        <v>4.91590552602631</v>
      </c>
      <c r="O15">
        <v>1.2645323131791599</v>
      </c>
      <c r="P15" s="37">
        <v>46.635261477057711</v>
      </c>
      <c r="Q15" s="41">
        <v>0.15111400361807178</v>
      </c>
      <c r="R15" s="37">
        <v>501.88543324766857</v>
      </c>
      <c r="S15" s="39">
        <v>663.07336253118228</v>
      </c>
      <c r="T15" s="37">
        <v>0.19222776220019955</v>
      </c>
      <c r="U15" s="38">
        <v>9.2686909585728477E-2</v>
      </c>
      <c r="V15" s="37">
        <v>6.008695378670428E-3</v>
      </c>
      <c r="W15" s="37">
        <v>1856.9668865398367</v>
      </c>
      <c r="X15" s="37">
        <v>3256.2374638814317</v>
      </c>
      <c r="Y15" s="39">
        <v>4996.5624060976961</v>
      </c>
    </row>
    <row r="16" spans="1:35" x14ac:dyDescent="0.25">
      <c r="A16" s="40" t="s">
        <v>722</v>
      </c>
      <c r="B16">
        <v>0</v>
      </c>
      <c r="C16">
        <v>0.68897976989359855</v>
      </c>
      <c r="D16">
        <v>145.644620724595</v>
      </c>
      <c r="E16">
        <v>211.39172307931099</v>
      </c>
      <c r="F16">
        <v>15154.274877821401</v>
      </c>
      <c r="G16">
        <v>54.441327679362203</v>
      </c>
      <c r="H16">
        <v>27.732488479285202</v>
      </c>
      <c r="I16">
        <v>246.60291214510499</v>
      </c>
      <c r="J16">
        <v>116326.58</v>
      </c>
      <c r="K16">
        <v>187786.88</v>
      </c>
      <c r="L16">
        <v>0.35987094046885698</v>
      </c>
      <c r="M16">
        <v>0.30108691462736198</v>
      </c>
      <c r="N16">
        <v>4.64192280403112</v>
      </c>
      <c r="O16">
        <v>0.346813891930697</v>
      </c>
      <c r="P16" s="37">
        <v>2.0316423966457045</v>
      </c>
      <c r="Q16" s="41">
        <v>1.3949312968361632E-2</v>
      </c>
      <c r="R16" s="37">
        <v>798.70152032574128</v>
      </c>
      <c r="S16" s="39">
        <v>888.33601081696656</v>
      </c>
      <c r="T16" s="37">
        <v>0.24292206975351516</v>
      </c>
      <c r="U16" s="38">
        <v>0.39754816839589163</v>
      </c>
      <c r="V16" s="37">
        <v>4.4707501237912055E-2</v>
      </c>
      <c r="W16" s="37">
        <v>876.37282884928527</v>
      </c>
      <c r="X16" s="37">
        <v>1525.8066964528546</v>
      </c>
      <c r="Y16" s="39">
        <v>2348.1032636301256</v>
      </c>
    </row>
    <row r="17" spans="1:25" x14ac:dyDescent="0.25">
      <c r="A17" s="40" t="s">
        <v>723</v>
      </c>
      <c r="B17">
        <v>0</v>
      </c>
      <c r="C17">
        <v>0.56691957742637189</v>
      </c>
      <c r="D17">
        <v>103.325818935375</v>
      </c>
      <c r="E17">
        <v>182.258336190188</v>
      </c>
      <c r="F17">
        <v>1076.8582326384201</v>
      </c>
      <c r="G17">
        <v>39.842579736429499</v>
      </c>
      <c r="H17">
        <v>29.3526573951209</v>
      </c>
      <c r="I17">
        <v>67.801001497303304</v>
      </c>
      <c r="J17">
        <v>121550.5</v>
      </c>
      <c r="K17">
        <v>198297.25</v>
      </c>
      <c r="L17">
        <v>0.22413610475238799</v>
      </c>
      <c r="M17">
        <v>0.50127036042583295</v>
      </c>
      <c r="N17">
        <v>2.0999344079862898</v>
      </c>
      <c r="O17">
        <v>5.2368004486769398E-2</v>
      </c>
      <c r="P17" s="37">
        <v>17.487902561240247</v>
      </c>
      <c r="Q17" s="41">
        <v>0.16925007458375949</v>
      </c>
      <c r="R17" s="37">
        <v>1176.3807076721416</v>
      </c>
      <c r="S17" s="39">
        <v>1088.0009888440727</v>
      </c>
      <c r="T17" s="37">
        <v>0.33193131788873376</v>
      </c>
      <c r="U17" s="38">
        <v>0.37560483371541725</v>
      </c>
      <c r="V17" s="37">
        <v>0.16260821752667626</v>
      </c>
      <c r="W17" s="37">
        <v>621.73212977629828</v>
      </c>
      <c r="X17" s="37">
        <v>1315.5244954364127</v>
      </c>
      <c r="Y17" s="39">
        <v>1878.1871883039666</v>
      </c>
    </row>
    <row r="18" spans="1:25" x14ac:dyDescent="0.25">
      <c r="A18" s="40" t="s">
        <v>724</v>
      </c>
      <c r="B18">
        <v>0</v>
      </c>
      <c r="C18">
        <v>0.95420619168858434</v>
      </c>
      <c r="D18">
        <v>105.135570127533</v>
      </c>
      <c r="E18">
        <v>110.181186250199</v>
      </c>
      <c r="F18">
        <v>727.45098042682605</v>
      </c>
      <c r="G18">
        <v>95.795280333448403</v>
      </c>
      <c r="H18">
        <v>68.840511006284004</v>
      </c>
      <c r="I18">
        <v>1.0208680163568999</v>
      </c>
      <c r="J18">
        <v>72448.667000000001</v>
      </c>
      <c r="K18">
        <v>62525.667000000001</v>
      </c>
      <c r="L18">
        <v>0.46965407798877001</v>
      </c>
      <c r="M18">
        <v>0.34532632673892799</v>
      </c>
      <c r="N18">
        <v>0.16851950295336701</v>
      </c>
      <c r="O18">
        <v>2.3503784565308798</v>
      </c>
      <c r="P18" s="37">
        <v>15.924044568536804</v>
      </c>
      <c r="Q18" s="41">
        <v>0.15146200804561577</v>
      </c>
      <c r="R18" s="37">
        <v>689.09758050598214</v>
      </c>
      <c r="S18" s="39">
        <v>567.4804304431517</v>
      </c>
      <c r="T18" s="37">
        <v>0.1380548180867141</v>
      </c>
      <c r="U18" s="38">
        <v>0.16015279141367206</v>
      </c>
      <c r="V18" s="37">
        <v>10.799633080233173</v>
      </c>
      <c r="W18" s="37">
        <v>632.62176486130375</v>
      </c>
      <c r="X18" s="37">
        <v>795.27802392054173</v>
      </c>
      <c r="Y18" s="39">
        <v>1416.0630623152658</v>
      </c>
    </row>
    <row r="19" spans="1:25" x14ac:dyDescent="0.25">
      <c r="A19" s="40" t="s">
        <v>725</v>
      </c>
      <c r="B19">
        <v>0</v>
      </c>
      <c r="C19">
        <v>0.69444506589306032</v>
      </c>
      <c r="D19">
        <v>175.05785076321001</v>
      </c>
      <c r="E19">
        <v>252.083079513402</v>
      </c>
      <c r="F19">
        <v>2265.8705929354801</v>
      </c>
      <c r="G19">
        <v>57.757564233911197</v>
      </c>
      <c r="H19">
        <v>42.140447111448999</v>
      </c>
      <c r="I19">
        <v>456.08002565471003</v>
      </c>
      <c r="J19">
        <v>143218.5</v>
      </c>
      <c r="K19">
        <v>387418.25</v>
      </c>
      <c r="L19">
        <v>0.37035077380398301</v>
      </c>
      <c r="M19">
        <v>0.73562045626889305</v>
      </c>
      <c r="N19">
        <v>1.29312165932899</v>
      </c>
      <c r="O19">
        <v>1.4500697026228099E-2</v>
      </c>
      <c r="P19" s="37">
        <v>19.47557033970655</v>
      </c>
      <c r="Q19" s="41">
        <v>0.11125219608716638</v>
      </c>
      <c r="R19" s="37">
        <v>818.12097758313541</v>
      </c>
      <c r="S19" s="39">
        <v>1536.8673325787538</v>
      </c>
      <c r="T19" s="37">
        <v>0.22897433739484474</v>
      </c>
      <c r="U19" s="38">
        <v>0.26162513109654817</v>
      </c>
      <c r="V19" s="37">
        <v>2.4173389273457958E-2</v>
      </c>
      <c r="W19" s="37">
        <v>1053.3581200759243</v>
      </c>
      <c r="X19" s="37">
        <v>1819.5132958904865</v>
      </c>
      <c r="Y19" s="39">
        <v>2809.1566301815465</v>
      </c>
    </row>
    <row r="20" spans="1:25" x14ac:dyDescent="0.25">
      <c r="A20" s="40" t="s">
        <v>726</v>
      </c>
      <c r="B20">
        <v>0</v>
      </c>
      <c r="C20">
        <v>0.50360580553104206</v>
      </c>
      <c r="D20">
        <v>186.853316244734</v>
      </c>
      <c r="E20">
        <v>371.03090193271498</v>
      </c>
      <c r="F20">
        <v>4387.5597570548198</v>
      </c>
      <c r="G20">
        <v>73.185517719316906</v>
      </c>
      <c r="H20">
        <v>49.928457248910902</v>
      </c>
      <c r="I20">
        <v>9.58026175969737</v>
      </c>
      <c r="J20">
        <v>143342.24</v>
      </c>
      <c r="K20">
        <v>338393.57</v>
      </c>
      <c r="L20">
        <v>0.338105727223526</v>
      </c>
      <c r="M20">
        <v>0.28816416122792798</v>
      </c>
      <c r="N20">
        <v>1.37168897357607</v>
      </c>
      <c r="O20">
        <v>0.13672777123858901</v>
      </c>
      <c r="P20" s="37">
        <v>15.801119140070615</v>
      </c>
      <c r="Q20" s="41">
        <v>8.4564295981639712E-2</v>
      </c>
      <c r="R20" s="37">
        <v>767.1377895817235</v>
      </c>
      <c r="S20" s="39">
        <v>912.03608173145199</v>
      </c>
      <c r="T20" s="37">
        <v>0.18070515058349224</v>
      </c>
      <c r="U20" s="38">
        <v>0.22081595561898698</v>
      </c>
      <c r="V20" s="37">
        <v>1.1508036290177801</v>
      </c>
      <c r="W20" s="37">
        <v>1124.3337963501913</v>
      </c>
      <c r="X20" s="37">
        <v>2678.0681216524199</v>
      </c>
      <c r="Y20" s="39">
        <v>3669.0095452850583</v>
      </c>
    </row>
    <row r="21" spans="1:25" x14ac:dyDescent="0.25">
      <c r="A21" s="40" t="s">
        <v>727</v>
      </c>
      <c r="B21">
        <v>0</v>
      </c>
      <c r="C21">
        <v>0.80544484614332157</v>
      </c>
      <c r="D21">
        <v>121.615460119902</v>
      </c>
      <c r="E21">
        <v>150.99166715415501</v>
      </c>
      <c r="F21">
        <v>1495.0634584595</v>
      </c>
      <c r="G21">
        <v>66.647314424719696</v>
      </c>
      <c r="H21">
        <v>70.124063380059297</v>
      </c>
      <c r="I21">
        <v>169.485074612527</v>
      </c>
      <c r="J21">
        <v>239088.43</v>
      </c>
      <c r="K21">
        <v>303171.5</v>
      </c>
      <c r="L21">
        <v>0.344979219854331</v>
      </c>
      <c r="M21">
        <v>0.123055155883942</v>
      </c>
      <c r="N21">
        <v>0.97234371515302098</v>
      </c>
      <c r="O21">
        <v>0.19026471001558801</v>
      </c>
      <c r="P21" s="37">
        <v>12.282369000005286</v>
      </c>
      <c r="Q21" s="41">
        <v>0.10099348378812995</v>
      </c>
      <c r="R21" s="37">
        <v>1965.9377990617322</v>
      </c>
      <c r="S21" s="39">
        <v>2007.869081215435</v>
      </c>
      <c r="T21" s="37">
        <v>0.19843260173578436</v>
      </c>
      <c r="U21" s="38">
        <v>0.15722135125351425</v>
      </c>
      <c r="V21" s="37">
        <v>6.5049975788163683E-2</v>
      </c>
      <c r="W21" s="37">
        <v>731.78456084981735</v>
      </c>
      <c r="X21" s="37">
        <v>1089.8444532095214</v>
      </c>
      <c r="Y21" s="39">
        <v>1792.8418110639509</v>
      </c>
    </row>
    <row r="22" spans="1:25" x14ac:dyDescent="0.25">
      <c r="A22" s="40" t="s">
        <v>728</v>
      </c>
      <c r="B22">
        <v>0</v>
      </c>
      <c r="C22">
        <v>0.93560735642161807</v>
      </c>
      <c r="D22">
        <v>128.608682851726</v>
      </c>
      <c r="E22">
        <v>137.46010222024199</v>
      </c>
      <c r="F22">
        <v>1740.74784087743</v>
      </c>
      <c r="G22">
        <v>22.372644330116</v>
      </c>
      <c r="H22">
        <v>64.716823629005304</v>
      </c>
      <c r="I22">
        <v>427.11755152326703</v>
      </c>
      <c r="J22">
        <v>229054.75</v>
      </c>
      <c r="K22">
        <v>243051.25</v>
      </c>
      <c r="L22">
        <v>0.46003940910399999</v>
      </c>
      <c r="M22">
        <v>0.237295004822033</v>
      </c>
      <c r="N22">
        <v>0.76869972605259496</v>
      </c>
      <c r="O22">
        <v>0.21197102784164201</v>
      </c>
      <c r="P22" s="37">
        <v>10.155728633446415</v>
      </c>
      <c r="Q22" s="41">
        <v>7.8966119613829169E-2</v>
      </c>
      <c r="R22" s="37">
        <v>1781.0208838238325</v>
      </c>
      <c r="S22" s="39">
        <v>1768.1585134468855</v>
      </c>
      <c r="T22" s="37">
        <v>0.59112368680521676</v>
      </c>
      <c r="U22" s="38">
        <v>0.17035755745989248</v>
      </c>
      <c r="V22" s="37">
        <v>2.5812566027035338E-2</v>
      </c>
      <c r="W22" s="37">
        <v>773.86418148922746</v>
      </c>
      <c r="X22" s="37">
        <v>992.17481842488576</v>
      </c>
      <c r="Y22" s="39">
        <v>1749.8414192834216</v>
      </c>
    </row>
    <row r="23" spans="1:25" x14ac:dyDescent="0.25">
      <c r="A23" s="40" t="s">
        <v>729</v>
      </c>
      <c r="B23">
        <v>0</v>
      </c>
      <c r="C23">
        <v>0.60308601182873489</v>
      </c>
      <c r="D23">
        <v>116.57009044269699</v>
      </c>
      <c r="E23">
        <v>193.28932881268801</v>
      </c>
      <c r="F23">
        <v>1009.09667163799</v>
      </c>
      <c r="G23">
        <v>40.992928112073898</v>
      </c>
      <c r="H23">
        <v>31.736347549190501</v>
      </c>
      <c r="I23">
        <v>128.12965666131001</v>
      </c>
      <c r="J23">
        <v>285130.14</v>
      </c>
      <c r="K23">
        <v>320988.05</v>
      </c>
      <c r="L23">
        <v>0.384662487486576</v>
      </c>
      <c r="M23">
        <v>0.38321774616739701</v>
      </c>
      <c r="N23">
        <v>0.99319725816318705</v>
      </c>
      <c r="O23">
        <v>7.9117293826687099E-2</v>
      </c>
      <c r="P23" s="37">
        <v>22.328638251010336</v>
      </c>
      <c r="Q23" s="41">
        <v>0.19154688965422523</v>
      </c>
      <c r="R23" s="37">
        <v>2445.9974159509038</v>
      </c>
      <c r="S23" s="39">
        <v>1660.6609996098734</v>
      </c>
      <c r="T23" s="37">
        <v>0.32261662216085413</v>
      </c>
      <c r="U23" s="38">
        <v>0.34739347314342139</v>
      </c>
      <c r="V23" s="37">
        <v>8.6045653186621732E-2</v>
      </c>
      <c r="W23" s="37">
        <v>701.42556183835654</v>
      </c>
      <c r="X23" s="37">
        <v>1395.1452211997282</v>
      </c>
      <c r="Y23" s="39">
        <v>2037.8371172759726</v>
      </c>
    </row>
    <row r="24" spans="1:25" x14ac:dyDescent="0.25">
      <c r="A24" s="40" t="s">
        <v>730</v>
      </c>
      <c r="B24">
        <v>0</v>
      </c>
      <c r="C24">
        <v>0.43176342340758106</v>
      </c>
      <c r="D24">
        <v>211.433495117148</v>
      </c>
      <c r="E24">
        <v>489.69756041043001</v>
      </c>
      <c r="F24">
        <v>12568.569323972801</v>
      </c>
      <c r="G24">
        <v>48.300807230352397</v>
      </c>
      <c r="H24">
        <v>144.56163483420099</v>
      </c>
      <c r="I24">
        <v>620.41623456434297</v>
      </c>
      <c r="J24">
        <v>363406.57</v>
      </c>
      <c r="K24">
        <v>1210121.3999999999</v>
      </c>
      <c r="L24">
        <v>0.38631527872048099</v>
      </c>
      <c r="M24">
        <v>0.26362672615494598</v>
      </c>
      <c r="N24">
        <v>0.95838129697813701</v>
      </c>
      <c r="O24">
        <v>3.9189901243441598</v>
      </c>
      <c r="P24" s="37">
        <v>8.2378880267965506</v>
      </c>
      <c r="Q24" s="41">
        <v>3.896207657274086E-2</v>
      </c>
      <c r="R24" s="37">
        <v>1718.7748317675446</v>
      </c>
      <c r="S24" s="39">
        <v>2471.1607690791052</v>
      </c>
      <c r="T24" s="37">
        <v>0.27380494775021824</v>
      </c>
      <c r="U24" s="38">
        <v>7.6265047864495089E-2</v>
      </c>
      <c r="V24" s="37">
        <v>1.7770328024607165E-2</v>
      </c>
      <c r="W24" s="37">
        <v>1272.2376515346018</v>
      </c>
      <c r="X24" s="37">
        <v>3534.5935310368241</v>
      </c>
      <c r="Y24" s="39">
        <v>4611.0939356385206</v>
      </c>
    </row>
    <row r="25" spans="1:25" x14ac:dyDescent="0.25">
      <c r="A25" s="40" t="s">
        <v>731</v>
      </c>
      <c r="B25">
        <v>0</v>
      </c>
      <c r="C25">
        <v>0.42261810609797407</v>
      </c>
      <c r="D25">
        <v>300.80424146135698</v>
      </c>
      <c r="E25">
        <v>711.76373449466598</v>
      </c>
      <c r="F25">
        <v>3982.1488327981001</v>
      </c>
      <c r="G25">
        <v>57.216899505885102</v>
      </c>
      <c r="H25">
        <v>98.394611824375104</v>
      </c>
      <c r="I25">
        <v>1484.2089172650301</v>
      </c>
      <c r="J25">
        <v>332585.5</v>
      </c>
      <c r="K25">
        <v>822659.5</v>
      </c>
      <c r="L25">
        <v>0.64870531603139903</v>
      </c>
      <c r="M25">
        <v>0.20363772720082801</v>
      </c>
      <c r="N25">
        <v>2.0211282059529798E-2</v>
      </c>
      <c r="O25">
        <v>1.59482721344212</v>
      </c>
      <c r="P25" s="37">
        <v>53.765331042117261</v>
      </c>
      <c r="Q25" s="41">
        <v>0.178738606812578</v>
      </c>
      <c r="R25" s="37">
        <v>1105.6542899270448</v>
      </c>
      <c r="S25" s="39">
        <v>1155.8041807005905</v>
      </c>
      <c r="T25" s="37">
        <v>0.23113800492876635</v>
      </c>
      <c r="U25" s="38">
        <v>0.11204881848285107</v>
      </c>
      <c r="V25" s="37">
        <v>7.4281995423635507E-3</v>
      </c>
      <c r="W25" s="37">
        <v>1809.9993168840458</v>
      </c>
      <c r="X25" s="37">
        <v>5137.447467499931</v>
      </c>
      <c r="Y25" s="39">
        <v>6659.3057268577068</v>
      </c>
    </row>
    <row r="26" spans="1:25" x14ac:dyDescent="0.25">
      <c r="A26" s="40" t="s">
        <v>732</v>
      </c>
      <c r="B26">
        <v>0</v>
      </c>
      <c r="C26">
        <v>0.71900769612437931</v>
      </c>
      <c r="D26">
        <v>147.335095215378</v>
      </c>
      <c r="E26">
        <v>204.91448980247199</v>
      </c>
      <c r="F26">
        <v>2623.2433009409901</v>
      </c>
      <c r="G26">
        <v>36.339022927577702</v>
      </c>
      <c r="H26">
        <v>95.831316255252801</v>
      </c>
      <c r="I26">
        <v>798.64157573445004</v>
      </c>
      <c r="J26">
        <v>282367.59999999998</v>
      </c>
      <c r="K26">
        <v>487053.8</v>
      </c>
      <c r="L26">
        <v>0.39534959033459699</v>
      </c>
      <c r="M26">
        <v>0.19752323966167501</v>
      </c>
      <c r="N26">
        <v>1.1523953357402801</v>
      </c>
      <c r="O26">
        <v>2.2305397056899698</v>
      </c>
      <c r="P26" s="37">
        <v>11.50907193977314</v>
      </c>
      <c r="Q26" s="41">
        <v>7.8114938758813035E-2</v>
      </c>
      <c r="R26" s="37">
        <v>1916.4992535364925</v>
      </c>
      <c r="S26" s="39">
        <v>2376.863639411235</v>
      </c>
      <c r="T26" s="37">
        <v>0.36393383571035814</v>
      </c>
      <c r="U26" s="38">
        <v>0.115045899720653</v>
      </c>
      <c r="V26" s="37">
        <v>1.3804690783673693E-2</v>
      </c>
      <c r="W26" s="37">
        <v>886.54475215283423</v>
      </c>
      <c r="X26" s="37">
        <v>1479.054601506449</v>
      </c>
      <c r="Y26" s="39">
        <v>2316.6224238702339</v>
      </c>
    </row>
    <row r="27" spans="1:25" x14ac:dyDescent="0.25">
      <c r="A27" s="40" t="s">
        <v>733</v>
      </c>
      <c r="B27">
        <v>0</v>
      </c>
      <c r="C27">
        <v>0.63470117514400537</v>
      </c>
      <c r="D27">
        <v>106.99070710851301</v>
      </c>
      <c r="E27">
        <v>168.56862929903701</v>
      </c>
      <c r="F27">
        <v>1329.2596947100201</v>
      </c>
      <c r="G27">
        <v>39.058909622826199</v>
      </c>
      <c r="H27">
        <v>179.15428873488199</v>
      </c>
      <c r="I27">
        <v>276.274816193851</v>
      </c>
      <c r="J27">
        <v>234042.08</v>
      </c>
      <c r="K27">
        <v>378694.28</v>
      </c>
      <c r="L27">
        <v>0.42191634963908597</v>
      </c>
      <c r="M27">
        <v>0.24488109308035699</v>
      </c>
      <c r="N27">
        <v>0.68369158958603304</v>
      </c>
      <c r="O27">
        <v>4.9870190696815699</v>
      </c>
      <c r="P27" s="37">
        <v>13.567910707584643</v>
      </c>
      <c r="Q27" s="41">
        <v>0.12681391752859136</v>
      </c>
      <c r="R27" s="37">
        <v>2187.4991419827506</v>
      </c>
      <c r="S27" s="39">
        <v>2246.5287970527706</v>
      </c>
      <c r="T27" s="37">
        <v>0.33859112114771506</v>
      </c>
      <c r="U27" s="38">
        <v>6.1539135221681085E-2</v>
      </c>
      <c r="V27" s="37">
        <v>3.990591741906796E-2</v>
      </c>
      <c r="W27" s="37">
        <v>643.7844953201145</v>
      </c>
      <c r="X27" s="37">
        <v>1216.7134060393214</v>
      </c>
      <c r="Y27" s="39">
        <v>1812.2574588588457</v>
      </c>
    </row>
    <row r="28" spans="1:25" x14ac:dyDescent="0.25">
      <c r="A28" s="40" t="s">
        <v>742</v>
      </c>
      <c r="B28">
        <v>0</v>
      </c>
      <c r="C28">
        <v>0.82496367554961914</v>
      </c>
      <c r="D28">
        <v>237.93440386577299</v>
      </c>
      <c r="E28">
        <v>288.41803696054001</v>
      </c>
      <c r="F28">
        <v>55298.765047076697</v>
      </c>
      <c r="G28">
        <v>130.57656097033799</v>
      </c>
      <c r="H28">
        <v>56.337444626118099</v>
      </c>
      <c r="I28">
        <v>1406.2767962548101</v>
      </c>
      <c r="J28">
        <v>169972.25</v>
      </c>
      <c r="K28">
        <v>387349.25</v>
      </c>
      <c r="L28">
        <v>0.55370927496733302</v>
      </c>
      <c r="M28">
        <v>0.18423799594367399</v>
      </c>
      <c r="N28">
        <v>0.79037813136200696</v>
      </c>
      <c r="O28">
        <v>1.5705541771885501</v>
      </c>
      <c r="P28" s="37">
        <v>1.2409784129884529</v>
      </c>
      <c r="Q28" s="41">
        <v>5.2156325139450267E-3</v>
      </c>
      <c r="R28" s="37">
        <v>714.36600692637626</v>
      </c>
      <c r="S28" s="39">
        <v>1343.0132667222726</v>
      </c>
      <c r="T28" s="37">
        <v>0.10128157689039012</v>
      </c>
      <c r="U28" s="38">
        <v>0.19569577699462776</v>
      </c>
      <c r="V28" s="37">
        <v>7.8398506107487005E-3</v>
      </c>
      <c r="W28" s="37">
        <v>1431.6989227546746</v>
      </c>
      <c r="X28" s="37">
        <v>2081.7757940648939</v>
      </c>
      <c r="Y28" s="39">
        <v>3461.6360647104157</v>
      </c>
    </row>
    <row r="29" spans="1:25" x14ac:dyDescent="0.25">
      <c r="A29" s="40" t="s">
        <v>743</v>
      </c>
      <c r="B29">
        <v>0</v>
      </c>
      <c r="C29">
        <v>0.39657647648296501</v>
      </c>
      <c r="D29">
        <v>253.77686596170199</v>
      </c>
      <c r="E29">
        <v>639.91911021127601</v>
      </c>
      <c r="F29">
        <v>36840.900034406797</v>
      </c>
      <c r="G29">
        <v>37.157662691863202</v>
      </c>
      <c r="H29">
        <v>129.81718590704801</v>
      </c>
      <c r="I29">
        <v>271.05004507907802</v>
      </c>
      <c r="J29">
        <v>111451</v>
      </c>
      <c r="K29">
        <v>181202.5</v>
      </c>
      <c r="L29">
        <v>0.68981546339029298</v>
      </c>
      <c r="M29">
        <v>0.64507095545697601</v>
      </c>
      <c r="N29">
        <v>0.87987705154884099</v>
      </c>
      <c r="O29">
        <v>0.89167530905326398</v>
      </c>
      <c r="P29" s="37">
        <v>4.408053714940503</v>
      </c>
      <c r="Q29" s="41">
        <v>1.7369801215867061E-2</v>
      </c>
      <c r="R29" s="37">
        <v>439.16926618842911</v>
      </c>
      <c r="S29" s="39">
        <v>283.16469551936666</v>
      </c>
      <c r="T29" s="37">
        <v>0.35591582036983227</v>
      </c>
      <c r="U29" s="38">
        <v>8.4927122113817366E-2</v>
      </c>
      <c r="V29" s="37">
        <v>4.0675145421147182E-2</v>
      </c>
      <c r="W29" s="37">
        <v>1527.0261875302167</v>
      </c>
      <c r="X29" s="37">
        <v>4618.8793455370496</v>
      </c>
      <c r="Y29" s="39">
        <v>5877.5261251762877</v>
      </c>
    </row>
    <row r="30" spans="1:25" x14ac:dyDescent="0.25">
      <c r="A30" s="40" t="s">
        <v>744</v>
      </c>
      <c r="B30">
        <v>0</v>
      </c>
      <c r="C30">
        <v>0.63195835006479795</v>
      </c>
      <c r="D30">
        <v>232.87312604886401</v>
      </c>
      <c r="E30">
        <v>368.49442059747503</v>
      </c>
      <c r="F30">
        <v>52130.612384245498</v>
      </c>
      <c r="G30">
        <v>86.899159051465205</v>
      </c>
      <c r="H30">
        <v>36.690873462782697</v>
      </c>
      <c r="I30">
        <v>1096.44379190823</v>
      </c>
      <c r="J30">
        <v>111365.01</v>
      </c>
      <c r="K30">
        <v>405104.86</v>
      </c>
      <c r="L30">
        <v>0.53712091281146501</v>
      </c>
      <c r="M30">
        <v>0.39466786073406102</v>
      </c>
      <c r="N30">
        <v>0.70402576622372304</v>
      </c>
      <c r="O30">
        <v>8.62859268447351E-2</v>
      </c>
      <c r="P30" s="37">
        <v>1.6461047306252721</v>
      </c>
      <c r="Q30" s="41">
        <v>7.0686762296473327E-3</v>
      </c>
      <c r="R30" s="37">
        <v>478.22181927781639</v>
      </c>
      <c r="S30" s="39">
        <v>1099.3514076635543</v>
      </c>
      <c r="T30" s="37">
        <v>0.15218789392619575</v>
      </c>
      <c r="U30" s="38">
        <v>0.30048344341497296</v>
      </c>
      <c r="V30" s="37">
        <v>1.0055235007361661E-2</v>
      </c>
      <c r="W30" s="37">
        <v>1401.2442012831275</v>
      </c>
      <c r="X30" s="37">
        <v>2659.760024483995</v>
      </c>
      <c r="Y30" s="39">
        <v>3954.9842009839176</v>
      </c>
    </row>
    <row r="31" spans="1:25" x14ac:dyDescent="0.25">
      <c r="A31" s="40" t="s">
        <v>745</v>
      </c>
      <c r="B31">
        <v>0</v>
      </c>
      <c r="C31">
        <v>0.52934499018165049</v>
      </c>
      <c r="D31">
        <v>332.95882950798398</v>
      </c>
      <c r="E31">
        <v>629.00156926719103</v>
      </c>
      <c r="F31">
        <v>56062.665313702302</v>
      </c>
      <c r="G31">
        <v>117.755935621121</v>
      </c>
      <c r="H31">
        <v>52.635954163607103</v>
      </c>
      <c r="I31">
        <v>1291.16118382798</v>
      </c>
      <c r="J31">
        <v>202455.42</v>
      </c>
      <c r="K31">
        <v>531343.93000000005</v>
      </c>
      <c r="L31">
        <v>0.312689242335214</v>
      </c>
      <c r="M31">
        <v>0.36993796583916499</v>
      </c>
      <c r="N31">
        <v>2.2061643840866698</v>
      </c>
      <c r="O31">
        <v>0.16549377519819899</v>
      </c>
      <c r="P31" s="37">
        <v>3.7356701664111167</v>
      </c>
      <c r="Q31" s="41">
        <v>1.121961586641612E-2</v>
      </c>
      <c r="R31" s="37">
        <v>608.04941049069055</v>
      </c>
      <c r="S31" s="39">
        <v>844.74181935513207</v>
      </c>
      <c r="T31" s="37">
        <v>0.11230856372753351</v>
      </c>
      <c r="U31" s="38">
        <v>0.20945758797743552</v>
      </c>
      <c r="V31" s="37">
        <v>8.5388254681832542E-3</v>
      </c>
      <c r="W31" s="37">
        <v>2003.4799078369479</v>
      </c>
      <c r="X31" s="37">
        <v>4540.0775039198488</v>
      </c>
      <c r="Y31" s="39">
        <v>6326.4773770132197</v>
      </c>
    </row>
    <row r="32" spans="1:25" x14ac:dyDescent="0.25">
      <c r="A32" s="40" t="s">
        <v>746</v>
      </c>
      <c r="B32">
        <v>0</v>
      </c>
      <c r="C32">
        <v>0.70648617621986021</v>
      </c>
      <c r="D32">
        <v>195.76616109034799</v>
      </c>
      <c r="E32">
        <v>277.098360420608</v>
      </c>
      <c r="F32">
        <v>48241.625782848001</v>
      </c>
      <c r="G32">
        <v>42.992718990477201</v>
      </c>
      <c r="H32">
        <v>31.642666535361499</v>
      </c>
      <c r="I32">
        <v>1195.8031419526701</v>
      </c>
      <c r="J32">
        <v>161050.59</v>
      </c>
      <c r="K32">
        <v>331096.69</v>
      </c>
      <c r="L32">
        <v>0.32149766664124402</v>
      </c>
      <c r="M32">
        <v>0.22253796036031701</v>
      </c>
      <c r="N32">
        <v>1.2271320677172399</v>
      </c>
      <c r="O32">
        <v>0.51522004874262295</v>
      </c>
      <c r="P32" s="37">
        <v>1.1244745877378586</v>
      </c>
      <c r="Q32" s="41">
        <v>5.7439681172421955E-3</v>
      </c>
      <c r="R32" s="37">
        <v>822.66817259431048</v>
      </c>
      <c r="S32" s="39">
        <v>1194.870621022181</v>
      </c>
      <c r="T32" s="37">
        <v>0.30761022588334808</v>
      </c>
      <c r="U32" s="38">
        <v>0.34842196335379244</v>
      </c>
      <c r="V32" s="37">
        <v>9.2197449673839093E-3</v>
      </c>
      <c r="W32" s="37">
        <v>1177.9641673970946</v>
      </c>
      <c r="X32" s="37">
        <v>2000.0713734058672</v>
      </c>
      <c r="Y32" s="39">
        <v>3109.864711208782</v>
      </c>
    </row>
    <row r="33" spans="1:25" x14ac:dyDescent="0.25">
      <c r="A33" s="40" t="s">
        <v>747</v>
      </c>
      <c r="B33">
        <v>0</v>
      </c>
      <c r="C33">
        <v>0.52160222972418668</v>
      </c>
      <c r="D33">
        <v>94.912045009765095</v>
      </c>
      <c r="E33">
        <v>181.96249862649699</v>
      </c>
      <c r="F33">
        <v>55839.490316368698</v>
      </c>
      <c r="G33">
        <v>35.832015070430998</v>
      </c>
      <c r="H33">
        <v>69.877248033952299</v>
      </c>
      <c r="I33">
        <v>1341.44422584475</v>
      </c>
      <c r="J33">
        <v>107101.33</v>
      </c>
      <c r="K33">
        <v>285511.45</v>
      </c>
      <c r="L33">
        <v>0.310397509927134</v>
      </c>
      <c r="M33">
        <v>0.24574958207050601</v>
      </c>
      <c r="N33">
        <v>1.09339045915567</v>
      </c>
      <c r="O33">
        <v>4.9999999999999796</v>
      </c>
      <c r="P33" s="37">
        <v>0.30928707912408676</v>
      </c>
      <c r="Q33" s="41">
        <v>3.2586704784652522E-3</v>
      </c>
      <c r="R33" s="37">
        <v>1128.4271663199418</v>
      </c>
      <c r="S33" s="39">
        <v>1569.0675394936814</v>
      </c>
      <c r="T33" s="37">
        <v>0.369083345550204</v>
      </c>
      <c r="U33" s="38">
        <v>0.15777667710444346</v>
      </c>
      <c r="V33" s="37">
        <v>8.218753927735762E-3</v>
      </c>
      <c r="W33" s="37">
        <v>571.10476832758309</v>
      </c>
      <c r="X33" s="37">
        <v>1313.3891661568805</v>
      </c>
      <c r="Y33" s="39">
        <v>1820.9071171910657</v>
      </c>
    </row>
    <row r="34" spans="1:25" x14ac:dyDescent="0.25">
      <c r="A34" s="40" t="s">
        <v>748</v>
      </c>
      <c r="B34">
        <v>0</v>
      </c>
      <c r="C34">
        <v>0.66169166289779124</v>
      </c>
      <c r="D34">
        <v>143.72432873338201</v>
      </c>
      <c r="E34">
        <v>217.20740458472801</v>
      </c>
      <c r="F34">
        <v>35828.266994999001</v>
      </c>
      <c r="G34">
        <v>42.160010462598002</v>
      </c>
      <c r="H34">
        <v>50.418091541392002</v>
      </c>
      <c r="I34">
        <v>463.71181473405301</v>
      </c>
      <c r="J34">
        <v>130135.12</v>
      </c>
      <c r="K34">
        <v>242036.23</v>
      </c>
      <c r="L34">
        <v>0.32307249114379799</v>
      </c>
      <c r="M34">
        <v>0.29699370185179202</v>
      </c>
      <c r="N34">
        <v>1.6263002099372099</v>
      </c>
      <c r="O34">
        <v>1.0558578959771701</v>
      </c>
      <c r="P34" s="37">
        <v>0.87132286985071417</v>
      </c>
      <c r="Q34" s="41">
        <v>6.0624591363865393E-3</v>
      </c>
      <c r="R34" s="37">
        <v>905.44948894079801</v>
      </c>
      <c r="S34" s="39">
        <v>1114.3092955911952</v>
      </c>
      <c r="T34" s="37">
        <v>0.3136858804086986</v>
      </c>
      <c r="U34" s="38">
        <v>0.21867150586112022</v>
      </c>
      <c r="V34" s="37">
        <v>2.377554258849978E-2</v>
      </c>
      <c r="W34" s="37">
        <v>864.81804765528432</v>
      </c>
      <c r="X34" s="37">
        <v>1567.783769424974</v>
      </c>
      <c r="Y34" s="39">
        <v>2373.7218791860719</v>
      </c>
    </row>
    <row r="35" spans="1:25" x14ac:dyDescent="0.25">
      <c r="A35" s="40" t="s">
        <v>749</v>
      </c>
      <c r="B35">
        <v>0</v>
      </c>
      <c r="C35">
        <v>0.4291672564356096</v>
      </c>
      <c r="D35">
        <v>120.084730260152</v>
      </c>
      <c r="E35">
        <v>279.80869569943297</v>
      </c>
      <c r="F35">
        <v>46165.430960547703</v>
      </c>
      <c r="G35">
        <v>69.513043094724196</v>
      </c>
      <c r="H35">
        <v>48.821502740615699</v>
      </c>
      <c r="I35">
        <v>410.622848223267</v>
      </c>
      <c r="J35">
        <v>103434</v>
      </c>
      <c r="K35">
        <v>350135.5</v>
      </c>
      <c r="L35">
        <v>0.26792623136145999</v>
      </c>
      <c r="M35">
        <v>0.24737552950807601</v>
      </c>
      <c r="N35">
        <v>1.7023292389662801</v>
      </c>
      <c r="O35">
        <v>0.71658300968845901</v>
      </c>
      <c r="P35" s="37">
        <v>0.72783359861247843</v>
      </c>
      <c r="Q35" s="41">
        <v>6.061000403928935E-3</v>
      </c>
      <c r="R35" s="37">
        <v>861.34181902994828</v>
      </c>
      <c r="S35" s="39">
        <v>1251.3388803903049</v>
      </c>
      <c r="T35" s="37">
        <v>0.19025206509774759</v>
      </c>
      <c r="U35" s="38">
        <v>0.22582262693909366</v>
      </c>
      <c r="V35" s="37">
        <v>2.6849455766293356E-2</v>
      </c>
      <c r="W35" s="37">
        <v>722.57385295879374</v>
      </c>
      <c r="X35" s="37">
        <v>2019.6343329097831</v>
      </c>
      <c r="Y35" s="39">
        <v>2629.9593161744137</v>
      </c>
    </row>
    <row r="36" spans="1:25" x14ac:dyDescent="0.25">
      <c r="A36" s="40" t="s">
        <v>750</v>
      </c>
      <c r="B36">
        <v>0</v>
      </c>
      <c r="C36">
        <v>0.47393653786653761</v>
      </c>
      <c r="D36">
        <v>266.05518374819201</v>
      </c>
      <c r="E36">
        <v>561.37301619719005</v>
      </c>
      <c r="F36">
        <v>46890.755457906802</v>
      </c>
      <c r="G36">
        <v>84.568364211100302</v>
      </c>
      <c r="H36">
        <v>82.916074084115195</v>
      </c>
      <c r="I36">
        <v>1250.4060731140601</v>
      </c>
      <c r="J36">
        <v>215923</v>
      </c>
      <c r="K36">
        <v>729095</v>
      </c>
      <c r="L36">
        <v>0.42218306766528901</v>
      </c>
      <c r="M36">
        <v>0.20723198383683999</v>
      </c>
      <c r="N36">
        <v>0.65476777097072503</v>
      </c>
      <c r="O36">
        <v>0.93489817244241102</v>
      </c>
      <c r="P36" s="37">
        <v>3.1851950244157443</v>
      </c>
      <c r="Q36" s="41">
        <v>1.197193371518885E-2</v>
      </c>
      <c r="R36" s="37">
        <v>811.5722345946109</v>
      </c>
      <c r="S36" s="39">
        <v>1298.7710113659884</v>
      </c>
      <c r="T36" s="37">
        <v>0.15638235554595376</v>
      </c>
      <c r="U36" s="38">
        <v>0.13296577439032578</v>
      </c>
      <c r="V36" s="37">
        <v>8.8171356786063172E-3</v>
      </c>
      <c r="W36" s="37">
        <v>1600.9072827503687</v>
      </c>
      <c r="X36" s="37">
        <v>4051.9406098045092</v>
      </c>
      <c r="Y36" s="39">
        <v>5441.7061187990366</v>
      </c>
    </row>
    <row r="37" spans="1:25" x14ac:dyDescent="0.25">
      <c r="A37" s="40" t="s">
        <v>751</v>
      </c>
      <c r="B37">
        <v>0</v>
      </c>
      <c r="C37">
        <v>0.50576801974715724</v>
      </c>
      <c r="D37">
        <v>53.366152870974403</v>
      </c>
      <c r="E37">
        <v>105.51507961625001</v>
      </c>
      <c r="F37">
        <v>38927.436024081399</v>
      </c>
      <c r="G37">
        <v>41.3272792808541</v>
      </c>
      <c r="H37">
        <v>96.667840535998494</v>
      </c>
      <c r="I37">
        <v>247.93443193259299</v>
      </c>
      <c r="J37">
        <v>62451.792999999998</v>
      </c>
      <c r="K37">
        <v>87220.534</v>
      </c>
      <c r="L37">
        <v>0.410184177749923</v>
      </c>
      <c r="M37">
        <v>0.337089099327124</v>
      </c>
      <c r="N37">
        <v>0.92993861374521503</v>
      </c>
      <c r="O37">
        <v>4.9980388649456096</v>
      </c>
      <c r="P37" s="37">
        <v>0.14465206147947707</v>
      </c>
      <c r="Q37" s="41">
        <v>2.7105581665069329E-3</v>
      </c>
      <c r="R37" s="37">
        <v>1170.2509856948529</v>
      </c>
      <c r="S37" s="39">
        <v>826.61676716933903</v>
      </c>
      <c r="T37" s="37">
        <v>0.32000654846221183</v>
      </c>
      <c r="U37" s="38">
        <v>0.11405033917039201</v>
      </c>
      <c r="V37" s="37">
        <v>4.446740178063454E-2</v>
      </c>
      <c r="W37" s="37">
        <v>321.11482129350918</v>
      </c>
      <c r="X37" s="37">
        <v>761.59848034744107</v>
      </c>
      <c r="Y37" s="39">
        <v>1044.9063435898508</v>
      </c>
    </row>
    <row r="38" spans="1:25" x14ac:dyDescent="0.25">
      <c r="A38" s="40" t="s">
        <v>752</v>
      </c>
      <c r="B38">
        <v>0</v>
      </c>
      <c r="C38">
        <v>1.3200010605578967</v>
      </c>
      <c r="D38">
        <v>249.504948287742</v>
      </c>
      <c r="E38">
        <v>189.01874835031501</v>
      </c>
      <c r="F38">
        <v>43711.640554760103</v>
      </c>
      <c r="G38">
        <v>40.053739800518599</v>
      </c>
      <c r="H38">
        <v>105.931081010377</v>
      </c>
      <c r="I38">
        <v>789.76608433149397</v>
      </c>
      <c r="J38">
        <v>435793.83</v>
      </c>
      <c r="K38">
        <v>228538.57</v>
      </c>
      <c r="L38">
        <v>0.42418984551171302</v>
      </c>
      <c r="M38">
        <v>0.24209365174844</v>
      </c>
      <c r="N38">
        <v>0.39932303387676099</v>
      </c>
      <c r="O38">
        <v>1.7205505716676599</v>
      </c>
      <c r="P38" s="37">
        <v>1.0789142762435926</v>
      </c>
      <c r="Q38" s="41">
        <v>5.7079749266141754E-3</v>
      </c>
      <c r="R38" s="37">
        <v>1746.634016642508</v>
      </c>
      <c r="S38" s="39">
        <v>1209.0788453240709</v>
      </c>
      <c r="T38" s="37">
        <v>0.33018140293178738</v>
      </c>
      <c r="U38" s="38">
        <v>0.10407710272417582</v>
      </c>
      <c r="V38" s="37">
        <v>1.3959829649221045E-2</v>
      </c>
      <c r="W38" s="37">
        <v>1501.3212040030951</v>
      </c>
      <c r="X38" s="37">
        <v>1364.3205504306427</v>
      </c>
      <c r="Y38" s="39">
        <v>2884.0171067304768</v>
      </c>
    </row>
    <row r="39" spans="1:25" x14ac:dyDescent="0.25">
      <c r="A39" s="40" t="s">
        <v>753</v>
      </c>
      <c r="B39">
        <v>0</v>
      </c>
      <c r="C39">
        <v>0.76532276116469367</v>
      </c>
      <c r="D39">
        <v>112.79240595804499</v>
      </c>
      <c r="E39">
        <v>147.378872916825</v>
      </c>
      <c r="F39">
        <v>54587.724267759899</v>
      </c>
      <c r="G39">
        <v>36.747447751138701</v>
      </c>
      <c r="H39">
        <v>29.848816083487701</v>
      </c>
      <c r="I39">
        <v>1519.2919346067499</v>
      </c>
      <c r="J39">
        <v>192125.4</v>
      </c>
      <c r="K39">
        <v>208895.6</v>
      </c>
      <c r="L39">
        <v>0.36196362497196799</v>
      </c>
      <c r="M39">
        <v>0.32146973610826302</v>
      </c>
      <c r="N39">
        <v>0.61660562334734803</v>
      </c>
      <c r="O39">
        <v>0.17654158832157901</v>
      </c>
      <c r="P39" s="37">
        <v>0.30452300195066934</v>
      </c>
      <c r="Q39" s="41">
        <v>2.6998537655446566E-3</v>
      </c>
      <c r="R39" s="37">
        <v>1703.3540367200274</v>
      </c>
      <c r="S39" s="39">
        <v>1417.4053299884624</v>
      </c>
      <c r="T39" s="37">
        <v>0.35988893948669387</v>
      </c>
      <c r="U39" s="38">
        <v>0.36936138335144902</v>
      </c>
      <c r="V39" s="37">
        <v>7.2566698663174859E-3</v>
      </c>
      <c r="W39" s="37">
        <v>678.6944783157129</v>
      </c>
      <c r="X39" s="37">
        <v>1063.7676250351456</v>
      </c>
      <c r="Y39" s="39">
        <v>1711.0555819618003</v>
      </c>
    </row>
    <row r="40" spans="1:25" x14ac:dyDescent="0.25">
      <c r="A40" s="40" t="s">
        <v>754</v>
      </c>
      <c r="B40">
        <v>0</v>
      </c>
      <c r="C40">
        <v>0.63704304216155716</v>
      </c>
      <c r="D40">
        <v>104.58455325288</v>
      </c>
      <c r="E40">
        <v>164.171879027221</v>
      </c>
      <c r="F40">
        <v>55887.260618881897</v>
      </c>
      <c r="G40">
        <v>35.127733082837402</v>
      </c>
      <c r="H40">
        <v>59.164503868812602</v>
      </c>
      <c r="I40">
        <v>1402.1881124721799</v>
      </c>
      <c r="J40">
        <v>180268.01</v>
      </c>
      <c r="K40">
        <v>190647.92</v>
      </c>
      <c r="L40">
        <v>0.34753520893172102</v>
      </c>
      <c r="M40">
        <v>0.28652366976562599</v>
      </c>
      <c r="N40">
        <v>0.89394557618227999</v>
      </c>
      <c r="O40">
        <v>4.9999999999999796</v>
      </c>
      <c r="P40" s="37">
        <v>0.30722283458901212</v>
      </c>
      <c r="Q40" s="41">
        <v>2.9375545913186943E-3</v>
      </c>
      <c r="R40" s="37">
        <v>1723.6580775377158</v>
      </c>
      <c r="S40" s="39">
        <v>1161.2702560856301</v>
      </c>
      <c r="T40" s="37">
        <v>0.37648316129062792</v>
      </c>
      <c r="U40" s="38">
        <v>0.18634483987977135</v>
      </c>
      <c r="V40" s="37">
        <v>7.8627110741667609E-3</v>
      </c>
      <c r="W40" s="37">
        <v>629.30618605873019</v>
      </c>
      <c r="X40" s="37">
        <v>1184.9780527830787</v>
      </c>
      <c r="Y40" s="39">
        <v>1767.5171357487725</v>
      </c>
    </row>
    <row r="41" spans="1:25" x14ac:dyDescent="0.25">
      <c r="A41" s="40" t="s">
        <v>755</v>
      </c>
      <c r="B41">
        <v>0</v>
      </c>
      <c r="C41">
        <v>1.0088951915149758</v>
      </c>
      <c r="D41">
        <v>107.488263638064</v>
      </c>
      <c r="E41">
        <v>106.540564909084</v>
      </c>
      <c r="F41">
        <v>4461.4997426035698</v>
      </c>
      <c r="G41">
        <v>37.242479429653201</v>
      </c>
      <c r="H41">
        <v>31.524395296159099</v>
      </c>
      <c r="I41">
        <v>733.624320511365</v>
      </c>
      <c r="J41">
        <v>163592.28</v>
      </c>
      <c r="K41">
        <v>130464.34</v>
      </c>
      <c r="L41">
        <v>0.46383206084686102</v>
      </c>
      <c r="M41" s="36">
        <v>4.56120858706778E-5</v>
      </c>
      <c r="N41">
        <v>0.86076381602100205</v>
      </c>
      <c r="O41">
        <v>4.5855494330944598E-4</v>
      </c>
      <c r="P41" s="37">
        <v>2.5668185564912753</v>
      </c>
      <c r="Q41" s="41">
        <v>2.4092406105427174E-2</v>
      </c>
      <c r="R41" s="37">
        <v>1521.9548112792131</v>
      </c>
      <c r="S41" s="39">
        <v>1224.5508563928797</v>
      </c>
      <c r="T41" s="37">
        <v>0.35510525084616124</v>
      </c>
      <c r="U41" s="38">
        <v>0.34972915091390422</v>
      </c>
      <c r="V41" s="37">
        <v>1.5028127737525303E-2</v>
      </c>
      <c r="W41" s="37">
        <v>646.77839252789101</v>
      </c>
      <c r="X41" s="37">
        <v>769.00034218066423</v>
      </c>
      <c r="Y41" s="39">
        <v>1407.5928110515028</v>
      </c>
    </row>
    <row r="42" spans="1:25" x14ac:dyDescent="0.25">
      <c r="A42" s="40" t="s">
        <v>757</v>
      </c>
      <c r="B42">
        <v>0</v>
      </c>
      <c r="C42">
        <v>0.32004465953814992</v>
      </c>
      <c r="D42">
        <v>211.547766197653</v>
      </c>
      <c r="E42">
        <v>660.99452027393102</v>
      </c>
      <c r="F42">
        <v>44406.979823914502</v>
      </c>
      <c r="G42">
        <v>64.549117391615596</v>
      </c>
      <c r="H42">
        <v>26.3524839342397</v>
      </c>
      <c r="I42">
        <v>602.24862908604405</v>
      </c>
      <c r="J42">
        <v>250969.67</v>
      </c>
      <c r="K42">
        <v>899363.95</v>
      </c>
      <c r="L42">
        <v>0.36933565733109802</v>
      </c>
      <c r="M42">
        <v>0.69250527173249199</v>
      </c>
      <c r="N42">
        <v>0.75337879347717895</v>
      </c>
      <c r="O42">
        <v>1.4468658202318799E-2</v>
      </c>
      <c r="P42" s="37">
        <v>3.1488724247249</v>
      </c>
      <c r="Q42" s="41">
        <v>1.4884924011832156E-2</v>
      </c>
      <c r="R42" s="37">
        <v>1186.3498939786223</v>
      </c>
      <c r="S42" s="39">
        <v>1360.6223991498193</v>
      </c>
      <c r="T42" s="37">
        <v>0.20488273944575766</v>
      </c>
      <c r="U42" s="38">
        <v>0.41836663395799473</v>
      </c>
      <c r="V42" s="37">
        <v>1.8306392854278864E-2</v>
      </c>
      <c r="W42" s="37">
        <v>1272.9252434935745</v>
      </c>
      <c r="X42" s="37">
        <v>4770.9997849547462</v>
      </c>
      <c r="Y42" s="39">
        <v>5738.4057003577354</v>
      </c>
    </row>
    <row r="43" spans="1:25" x14ac:dyDescent="0.25">
      <c r="A43" s="40" t="s">
        <v>758</v>
      </c>
      <c r="B43">
        <v>0</v>
      </c>
      <c r="C43">
        <v>0.93517415094210909</v>
      </c>
      <c r="D43">
        <v>221.387349446738</v>
      </c>
      <c r="E43">
        <v>236.73382035175899</v>
      </c>
      <c r="F43">
        <v>49459.781423591798</v>
      </c>
      <c r="G43">
        <v>39.818158962091303</v>
      </c>
      <c r="H43">
        <v>199.954162223975</v>
      </c>
      <c r="I43">
        <v>1454.8159164246499</v>
      </c>
      <c r="J43">
        <v>374903.34</v>
      </c>
      <c r="K43">
        <v>499231.06</v>
      </c>
      <c r="L43">
        <v>0.37655359351031298</v>
      </c>
      <c r="M43">
        <v>0.32813489253271699</v>
      </c>
      <c r="N43">
        <v>1.04757474064529</v>
      </c>
      <c r="O43">
        <v>4.9421680710547298</v>
      </c>
      <c r="P43" s="37">
        <v>1.0596462722554048</v>
      </c>
      <c r="Q43" s="41">
        <v>4.7863903466188679E-3</v>
      </c>
      <c r="R43" s="37">
        <v>1693.427112872117</v>
      </c>
      <c r="S43" s="39">
        <v>2108.828638249493</v>
      </c>
      <c r="T43" s="37">
        <v>0.33213489384556433</v>
      </c>
      <c r="U43" s="38">
        <v>5.5137636933261465E-2</v>
      </c>
      <c r="V43" s="37">
        <v>7.578278375655249E-3</v>
      </c>
      <c r="W43" s="37">
        <v>1332.1319849701752</v>
      </c>
      <c r="X43" s="37">
        <v>1708.7237054880354</v>
      </c>
      <c r="Y43" s="39">
        <v>3012.902839193071</v>
      </c>
    </row>
    <row r="44" spans="1:25" x14ac:dyDescent="0.25">
      <c r="A44" s="40" t="s">
        <v>759</v>
      </c>
      <c r="B44">
        <v>0</v>
      </c>
      <c r="C44">
        <v>1.1259227205744173</v>
      </c>
      <c r="D44">
        <v>268.90467799333101</v>
      </c>
      <c r="E44">
        <v>238.830492608003</v>
      </c>
      <c r="F44">
        <v>43461.058646296602</v>
      </c>
      <c r="G44">
        <v>58.202824801689502</v>
      </c>
      <c r="H44">
        <v>33.796415926858501</v>
      </c>
      <c r="I44">
        <v>1135.2770361743301</v>
      </c>
      <c r="J44">
        <v>427503.99</v>
      </c>
      <c r="K44">
        <v>210825.72</v>
      </c>
      <c r="L44">
        <v>0.38343291491592202</v>
      </c>
      <c r="M44">
        <v>0.30922156282257002</v>
      </c>
      <c r="N44">
        <v>0.88508001404180703</v>
      </c>
      <c r="O44">
        <v>0.12703223240245401</v>
      </c>
      <c r="P44" s="37">
        <v>1.4777053001035492</v>
      </c>
      <c r="Q44" s="41">
        <v>6.1872555885438586E-3</v>
      </c>
      <c r="R44" s="37">
        <v>1589.7975192927001</v>
      </c>
      <c r="S44" s="39">
        <v>882.74205566385626</v>
      </c>
      <c r="T44" s="37">
        <v>0.22722264847214266</v>
      </c>
      <c r="U44" s="38">
        <v>0.32621802335076217</v>
      </c>
      <c r="V44" s="37">
        <v>9.7112860109917955E-3</v>
      </c>
      <c r="W44" s="37">
        <v>1618.0532598553132</v>
      </c>
      <c r="X44" s="37">
        <v>1723.8572997567369</v>
      </c>
      <c r="Y44" s="39">
        <v>3339.1967844135984</v>
      </c>
    </row>
    <row r="45" spans="1:25" x14ac:dyDescent="0.25">
      <c r="A45" s="40" t="s">
        <v>760</v>
      </c>
      <c r="B45">
        <v>0</v>
      </c>
      <c r="C45">
        <v>1.045632117916441</v>
      </c>
      <c r="D45">
        <v>260.809692694158</v>
      </c>
      <c r="E45">
        <v>249.42777505137801</v>
      </c>
      <c r="F45">
        <v>51327.511641112498</v>
      </c>
      <c r="G45">
        <v>66.518878862254397</v>
      </c>
      <c r="H45">
        <v>61.388626023367003</v>
      </c>
      <c r="I45">
        <v>1254.9049453616001</v>
      </c>
      <c r="J45">
        <v>386701.5</v>
      </c>
      <c r="K45">
        <v>254046.59</v>
      </c>
      <c r="L45">
        <v>0.36922787332736301</v>
      </c>
      <c r="M45">
        <v>0.19966099603587401</v>
      </c>
      <c r="N45">
        <v>1.53076158518563</v>
      </c>
      <c r="O45">
        <v>4.9998579301607302</v>
      </c>
      <c r="P45" s="37">
        <v>1.2674135036078962</v>
      </c>
      <c r="Q45" s="41">
        <v>5.0812845656295893E-3</v>
      </c>
      <c r="R45" s="37">
        <v>1482.6960455548358</v>
      </c>
      <c r="S45" s="39">
        <v>1018.517644827929</v>
      </c>
      <c r="T45" s="37">
        <v>0.19881573812129327</v>
      </c>
      <c r="U45" s="38">
        <v>0.17959352919551311</v>
      </c>
      <c r="V45" s="37">
        <v>8.7855259800758458E-3</v>
      </c>
      <c r="W45" s="37">
        <v>1569.3441133668591</v>
      </c>
      <c r="X45" s="37">
        <v>1800.3475439383285</v>
      </c>
      <c r="Y45" s="39">
        <v>3355.6535182807261</v>
      </c>
    </row>
    <row r="46" spans="1:25" x14ac:dyDescent="0.25">
      <c r="A46" s="40" t="s">
        <v>761</v>
      </c>
      <c r="B46">
        <v>0</v>
      </c>
      <c r="C46">
        <v>0.86704139041024386</v>
      </c>
      <c r="D46">
        <v>111.62001867930999</v>
      </c>
      <c r="E46">
        <v>128.73666691563199</v>
      </c>
      <c r="F46">
        <v>44239.1598844982</v>
      </c>
      <c r="G46">
        <v>30.587489996362802</v>
      </c>
      <c r="H46">
        <v>47.0820229130535</v>
      </c>
      <c r="I46">
        <v>312.91465988919299</v>
      </c>
      <c r="J46">
        <v>224227.54</v>
      </c>
      <c r="K46">
        <v>257452.24</v>
      </c>
      <c r="L46">
        <v>0.39575024228771399</v>
      </c>
      <c r="M46">
        <v>0.138890581395783</v>
      </c>
      <c r="N46">
        <v>0.96179911352076497</v>
      </c>
      <c r="O46">
        <v>4.3110739943562598E-2</v>
      </c>
      <c r="P46" s="37">
        <v>0.32481604992842972</v>
      </c>
      <c r="Q46" s="41">
        <v>2.9100160864660202E-3</v>
      </c>
      <c r="R46" s="37">
        <v>2008.8470030113251</v>
      </c>
      <c r="S46" s="39">
        <v>1999.8361474491351</v>
      </c>
      <c r="T46" s="37">
        <v>0.4323663040534742</v>
      </c>
      <c r="U46" s="38">
        <v>0.23416580932301689</v>
      </c>
      <c r="V46" s="37">
        <v>3.5233248592137195E-2</v>
      </c>
      <c r="W46" s="37">
        <v>671.63998944506147</v>
      </c>
      <c r="X46" s="37">
        <v>929.20983658946466</v>
      </c>
      <c r="Y46" s="39">
        <v>1580.7419263479162</v>
      </c>
    </row>
    <row r="47" spans="1:25" x14ac:dyDescent="0.25">
      <c r="A47" s="40" t="s">
        <v>756</v>
      </c>
      <c r="B47">
        <v>0</v>
      </c>
      <c r="C47">
        <v>0.71764213865680326</v>
      </c>
      <c r="D47">
        <v>145.891020210829</v>
      </c>
      <c r="E47">
        <v>203.29215963250201</v>
      </c>
      <c r="F47">
        <v>56106.4057513761</v>
      </c>
      <c r="G47">
        <v>31.366852451947501</v>
      </c>
      <c r="H47">
        <v>31.730168653311299</v>
      </c>
      <c r="I47">
        <v>1288.5611605465399</v>
      </c>
      <c r="J47">
        <v>207557.17</v>
      </c>
      <c r="K47">
        <v>369059.55</v>
      </c>
      <c r="L47">
        <v>0.39039800103032202</v>
      </c>
      <c r="M47">
        <v>0.198478787837363</v>
      </c>
      <c r="N47">
        <v>0.51381482287573899</v>
      </c>
      <c r="O47">
        <v>0.49780916152650101</v>
      </c>
      <c r="P47" s="37">
        <v>0.52861166514700508</v>
      </c>
      <c r="Q47" s="41">
        <v>3.6233324325452075E-3</v>
      </c>
      <c r="R47" s="37">
        <v>1422.6863976964207</v>
      </c>
      <c r="S47" s="39">
        <v>1815.4145770656439</v>
      </c>
      <c r="T47" s="37">
        <v>0.42162343257934665</v>
      </c>
      <c r="U47" s="38">
        <v>0.34746112195181955</v>
      </c>
      <c r="V47" s="37">
        <v>8.5560548754424447E-3</v>
      </c>
      <c r="W47" s="37">
        <v>877.85546386665555</v>
      </c>
      <c r="X47" s="37">
        <v>1467.3447663192455</v>
      </c>
      <c r="Y47" s="39">
        <v>2296.4557486203471</v>
      </c>
    </row>
    <row r="48" spans="1:25" x14ac:dyDescent="0.25">
      <c r="A48" s="40" t="s">
        <v>762</v>
      </c>
      <c r="B48">
        <v>0</v>
      </c>
      <c r="C48">
        <v>0.50102142240557523</v>
      </c>
      <c r="D48">
        <v>178.91257347234799</v>
      </c>
      <c r="E48">
        <v>357.09565593688097</v>
      </c>
      <c r="F48">
        <v>54217.864465600898</v>
      </c>
      <c r="G48">
        <v>83.6973531925712</v>
      </c>
      <c r="H48">
        <v>54.698156516067002</v>
      </c>
      <c r="I48">
        <v>1659.2788484995399</v>
      </c>
      <c r="J48">
        <v>215367</v>
      </c>
      <c r="K48">
        <v>591648.75</v>
      </c>
      <c r="L48">
        <v>0.35543764673823303</v>
      </c>
      <c r="M48">
        <v>0.14811993482125699</v>
      </c>
      <c r="N48">
        <v>1.8540502248810999</v>
      </c>
      <c r="O48">
        <v>2.2099252690109399</v>
      </c>
      <c r="P48" s="37">
        <v>1.1783736487813625</v>
      </c>
      <c r="Q48" s="41">
        <v>6.5863098714159813E-3</v>
      </c>
      <c r="R48" s="37">
        <v>1203.755531655165</v>
      </c>
      <c r="S48" s="39">
        <v>1656.8354729707994</v>
      </c>
      <c r="T48" s="37">
        <v>0.15800977564454002</v>
      </c>
      <c r="U48" s="38">
        <v>0.20156072347267356</v>
      </c>
      <c r="V48" s="37">
        <v>6.6444528054881999E-3</v>
      </c>
      <c r="W48" s="37">
        <v>1076.5527580119503</v>
      </c>
      <c r="X48" s="37">
        <v>2577.4847527889947</v>
      </c>
      <c r="Y48" s="39">
        <v>3525.1388119179101</v>
      </c>
    </row>
    <row r="49" spans="1:25" x14ac:dyDescent="0.25">
      <c r="A49" s="40" t="s">
        <v>763</v>
      </c>
      <c r="B49">
        <v>0</v>
      </c>
      <c r="C49">
        <v>0.45622172744614486</v>
      </c>
      <c r="D49">
        <v>94.933482937883895</v>
      </c>
      <c r="E49">
        <v>208.086281793956</v>
      </c>
      <c r="F49">
        <v>44823.643888226499</v>
      </c>
      <c r="G49">
        <v>105.89766208613101</v>
      </c>
      <c r="H49">
        <v>60.037490714212304</v>
      </c>
      <c r="I49">
        <v>685.25320502045395</v>
      </c>
      <c r="J49">
        <v>212416.8</v>
      </c>
      <c r="K49">
        <v>410534.8</v>
      </c>
      <c r="L49">
        <v>0.36963629407937199</v>
      </c>
      <c r="M49">
        <v>0.46238627173114999</v>
      </c>
      <c r="N49">
        <v>1.0676333587672799</v>
      </c>
      <c r="O49">
        <v>3.51838355542647E-2</v>
      </c>
      <c r="P49" s="37">
        <v>0.44071284190000798</v>
      </c>
      <c r="Q49" s="41">
        <v>4.6423330131937918E-3</v>
      </c>
      <c r="R49" s="37">
        <v>2237.5329907466562</v>
      </c>
      <c r="S49" s="39">
        <v>1972.9066061476631</v>
      </c>
      <c r="T49" s="37">
        <v>0.12488472114940133</v>
      </c>
      <c r="U49" s="38">
        <v>0.18363525638472625</v>
      </c>
      <c r="V49" s="37">
        <v>1.6088943355866414E-2</v>
      </c>
      <c r="W49" s="37">
        <v>571.23376463116551</v>
      </c>
      <c r="X49" s="37">
        <v>1501.9483146086698</v>
      </c>
      <c r="Y49" s="39">
        <v>1992.855099653533</v>
      </c>
    </row>
    <row r="50" spans="1:25" x14ac:dyDescent="0.25">
      <c r="A50" s="40" t="s">
        <v>764</v>
      </c>
      <c r="B50">
        <v>0</v>
      </c>
      <c r="C50">
        <v>0.59303589865078554</v>
      </c>
      <c r="D50">
        <v>195.587337631926</v>
      </c>
      <c r="E50">
        <v>329.80691063881</v>
      </c>
      <c r="F50">
        <v>56040.714250135701</v>
      </c>
      <c r="G50">
        <v>54.569442761962001</v>
      </c>
      <c r="H50">
        <v>56.605880776747902</v>
      </c>
      <c r="I50">
        <v>1319.01895489243</v>
      </c>
      <c r="J50">
        <v>264903.75</v>
      </c>
      <c r="K50">
        <v>758120.5</v>
      </c>
      <c r="L50">
        <v>0.32770717855348702</v>
      </c>
      <c r="M50">
        <v>0.30728725143517799</v>
      </c>
      <c r="N50">
        <v>0.88259848734152402</v>
      </c>
      <c r="O50">
        <v>6.3022563632981796E-2</v>
      </c>
      <c r="P50" s="37">
        <v>1.1510569850436763</v>
      </c>
      <c r="Q50" s="41">
        <v>5.8851303922845951E-3</v>
      </c>
      <c r="R50" s="37">
        <v>1354.4013288760027</v>
      </c>
      <c r="S50" s="39">
        <v>2298.6798503754221</v>
      </c>
      <c r="T50" s="37">
        <v>0.24235175091834685</v>
      </c>
      <c r="U50" s="38">
        <v>0.1947677493701106</v>
      </c>
      <c r="V50" s="37">
        <v>8.3584848868977178E-3</v>
      </c>
      <c r="W50" s="37">
        <v>1176.8881508621739</v>
      </c>
      <c r="X50" s="37">
        <v>2380.5170110672843</v>
      </c>
      <c r="Y50" s="39">
        <v>3455.3343671214097</v>
      </c>
    </row>
    <row r="51" spans="1:25" x14ac:dyDescent="0.25">
      <c r="A51" s="40" t="s">
        <v>734</v>
      </c>
      <c r="B51">
        <v>2</v>
      </c>
      <c r="C51">
        <v>0.74052819324736829</v>
      </c>
      <c r="D51">
        <v>141.21872799142099</v>
      </c>
      <c r="E51">
        <v>190.700002078446</v>
      </c>
      <c r="F51">
        <v>695.34243560863104</v>
      </c>
      <c r="G51">
        <v>38.912749212123998</v>
      </c>
      <c r="H51">
        <v>57.239985197929002</v>
      </c>
      <c r="I51">
        <v>565.33468898462604</v>
      </c>
      <c r="J51">
        <v>159264.07</v>
      </c>
      <c r="K51">
        <v>274104.52</v>
      </c>
      <c r="L51">
        <v>0.346751602125355</v>
      </c>
      <c r="M51">
        <v>0.39496133743829798</v>
      </c>
      <c r="N51">
        <v>0.95648131995542596</v>
      </c>
      <c r="O51">
        <v>3.4659703096482898E-2</v>
      </c>
      <c r="P51" s="37">
        <v>38.729711207553983</v>
      </c>
      <c r="Q51" s="41">
        <v>0.27425336397242445</v>
      </c>
      <c r="R51" s="37">
        <v>1127.7829241577313</v>
      </c>
      <c r="S51" s="39">
        <v>1437.3598165313333</v>
      </c>
      <c r="T51" s="37">
        <v>0.33986290528862201</v>
      </c>
      <c r="U51" s="38">
        <v>0.19261011270140743</v>
      </c>
      <c r="V51" s="37">
        <v>1.950172210341725E-2</v>
      </c>
      <c r="W51" s="37">
        <v>849.74134657786215</v>
      </c>
      <c r="X51" s="37">
        <v>1376.4556906312653</v>
      </c>
      <c r="Y51" s="39">
        <v>2182.9134956778453</v>
      </c>
    </row>
    <row r="52" spans="1:25" x14ac:dyDescent="0.25">
      <c r="A52" s="40" t="s">
        <v>735</v>
      </c>
      <c r="B52">
        <v>2</v>
      </c>
      <c r="C52">
        <v>1.1842106080920514</v>
      </c>
      <c r="D52">
        <v>356.62868117997402</v>
      </c>
      <c r="E52">
        <v>301.15308775569798</v>
      </c>
      <c r="F52">
        <v>909.64700307776798</v>
      </c>
      <c r="G52">
        <v>175.453169552834</v>
      </c>
      <c r="H52">
        <v>199.99999971030201</v>
      </c>
      <c r="I52">
        <v>132.29558275205599</v>
      </c>
      <c r="J52">
        <v>298312.03999999998</v>
      </c>
      <c r="K52">
        <v>325831.59000000003</v>
      </c>
      <c r="L52">
        <v>0.37832409596051197</v>
      </c>
      <c r="M52">
        <v>0.25679846925084698</v>
      </c>
      <c r="N52">
        <v>1.4198473452210401</v>
      </c>
      <c r="O52">
        <v>0.18522101105774599</v>
      </c>
      <c r="P52" s="37">
        <v>118.06758902761941</v>
      </c>
      <c r="Q52" s="41">
        <v>0.39205172992746612</v>
      </c>
      <c r="R52" s="37">
        <v>836.47798324290045</v>
      </c>
      <c r="S52" s="39">
        <v>1081.9467016865581</v>
      </c>
      <c r="T52" s="37">
        <v>7.5376238763344608E-2</v>
      </c>
      <c r="U52" s="38">
        <v>5.5125000079847997E-2</v>
      </c>
      <c r="V52" s="37">
        <v>8.3336115769357844E-2</v>
      </c>
      <c r="W52" s="37">
        <v>2145.9061420845537</v>
      </c>
      <c r="X52" s="37">
        <v>2173.6962604855635</v>
      </c>
      <c r="Y52" s="39">
        <v>4326.0008265224433</v>
      </c>
    </row>
    <row r="53" spans="1:25" x14ac:dyDescent="0.25">
      <c r="A53" s="40" t="s">
        <v>736</v>
      </c>
      <c r="B53">
        <v>2</v>
      </c>
      <c r="C53">
        <v>3.4190948363693003</v>
      </c>
      <c r="D53">
        <v>673.34771440767702</v>
      </c>
      <c r="E53">
        <v>196.93741958988701</v>
      </c>
      <c r="F53">
        <v>1900.45593038528</v>
      </c>
      <c r="G53">
        <v>3.7743650266334501</v>
      </c>
      <c r="H53">
        <v>10.6428954027743</v>
      </c>
      <c r="I53">
        <v>418.782215874163</v>
      </c>
      <c r="J53">
        <v>261936.05</v>
      </c>
      <c r="K53">
        <v>183684.98</v>
      </c>
      <c r="L53">
        <v>0.72052803393843601</v>
      </c>
      <c r="M53">
        <v>0.43734222590191701</v>
      </c>
      <c r="N53">
        <v>0.13051605131035701</v>
      </c>
      <c r="O53">
        <v>0.19684897989116301</v>
      </c>
      <c r="P53" s="37">
        <v>69.776604256912478</v>
      </c>
      <c r="Q53" s="41">
        <v>0.35430851283732162</v>
      </c>
      <c r="R53" s="37">
        <v>389.00562724923924</v>
      </c>
      <c r="S53" s="39">
        <v>932.7073563902452</v>
      </c>
      <c r="T53" s="37">
        <v>3.5039006314119163</v>
      </c>
      <c r="U53" s="38">
        <v>1.0359023163119778</v>
      </c>
      <c r="V53" s="37">
        <v>2.6326332833848953E-2</v>
      </c>
      <c r="W53" s="37">
        <v>4051.66794584543</v>
      </c>
      <c r="X53" s="37">
        <v>1421.4768166663575</v>
      </c>
      <c r="Y53" s="39">
        <v>5723.5611973183804</v>
      </c>
    </row>
    <row r="54" spans="1:25" x14ac:dyDescent="0.25">
      <c r="A54" s="40" t="s">
        <v>737</v>
      </c>
      <c r="B54">
        <v>2</v>
      </c>
      <c r="C54">
        <v>0.51774342198600443</v>
      </c>
      <c r="D54">
        <v>111.353978710283</v>
      </c>
      <c r="E54">
        <v>215.075603052844</v>
      </c>
      <c r="F54">
        <v>353.16650635752097</v>
      </c>
      <c r="G54">
        <v>69.788642324220902</v>
      </c>
      <c r="H54">
        <v>86.1802116414121</v>
      </c>
      <c r="I54">
        <v>591.15170589497598</v>
      </c>
      <c r="J54">
        <v>142596.18</v>
      </c>
      <c r="K54">
        <v>320227.26</v>
      </c>
      <c r="L54">
        <v>0.59106112690911194</v>
      </c>
      <c r="M54">
        <v>0.20383957167616101</v>
      </c>
      <c r="N54">
        <v>0.26875550169982398</v>
      </c>
      <c r="O54">
        <v>1.5262953777702</v>
      </c>
      <c r="P54" s="37">
        <v>67.813690404726117</v>
      </c>
      <c r="Q54" s="41">
        <v>0.60899207365694108</v>
      </c>
      <c r="R54" s="37">
        <v>1280.5665468945829</v>
      </c>
      <c r="S54" s="39">
        <v>1488.9055543939137</v>
      </c>
      <c r="T54" s="37">
        <v>0.18950074911272666</v>
      </c>
      <c r="U54" s="38">
        <v>0.12792959996285463</v>
      </c>
      <c r="V54" s="37">
        <v>1.8650034991117323E-2</v>
      </c>
      <c r="W54" s="37">
        <v>670.03917371233331</v>
      </c>
      <c r="X54" s="37">
        <v>1552.3966151623792</v>
      </c>
      <c r="Y54" s="39">
        <v>2146.8132854967635</v>
      </c>
    </row>
    <row r="55" spans="1:25" x14ac:dyDescent="0.25">
      <c r="A55" s="40" t="s">
        <v>738</v>
      </c>
      <c r="B55">
        <v>2</v>
      </c>
      <c r="C55">
        <v>0.28157585461351742</v>
      </c>
      <c r="D55">
        <v>30.319885392121499</v>
      </c>
      <c r="E55">
        <v>107.679280362081</v>
      </c>
      <c r="F55">
        <v>93.675284872131101</v>
      </c>
      <c r="G55">
        <v>100.188950585801</v>
      </c>
      <c r="H55">
        <v>128.79002708886799</v>
      </c>
      <c r="I55">
        <v>160.56817303204301</v>
      </c>
      <c r="J55">
        <v>162908.32999999999</v>
      </c>
      <c r="K55">
        <v>471086</v>
      </c>
      <c r="L55">
        <v>0.19934423149519001</v>
      </c>
      <c r="M55">
        <v>0.100176702401614</v>
      </c>
      <c r="N55">
        <v>0.32842392123999198</v>
      </c>
      <c r="O55">
        <v>1.84335682016241</v>
      </c>
      <c r="P55" s="37">
        <v>34.852559499989496</v>
      </c>
      <c r="Q55" s="41">
        <v>1.1494950937065809</v>
      </c>
      <c r="R55" s="37">
        <v>5372.9863386070401</v>
      </c>
      <c r="S55" s="39">
        <v>4374.8992230996728</v>
      </c>
      <c r="T55" s="37">
        <v>0.13200058412303878</v>
      </c>
      <c r="U55" s="38">
        <v>8.5604454391429718E-2</v>
      </c>
      <c r="V55" s="37">
        <v>6.8662424139308398E-2</v>
      </c>
      <c r="W55" s="37">
        <v>182.44081792574238</v>
      </c>
      <c r="X55" s="37">
        <v>777.21948926091818</v>
      </c>
      <c r="Y55" s="39">
        <v>907.57228811318714</v>
      </c>
    </row>
    <row r="56" spans="1:25" x14ac:dyDescent="0.25">
      <c r="A56" s="40" t="s">
        <v>739</v>
      </c>
      <c r="B56">
        <v>2</v>
      </c>
      <c r="C56">
        <v>0.40342162555343275</v>
      </c>
      <c r="D56">
        <v>102.69160911442199</v>
      </c>
      <c r="E56">
        <v>254.55157237429901</v>
      </c>
      <c r="F56">
        <v>545.97703853461303</v>
      </c>
      <c r="G56">
        <v>40.832814711215804</v>
      </c>
      <c r="H56">
        <v>179.61017257244501</v>
      </c>
      <c r="I56">
        <v>1174.83122709646</v>
      </c>
      <c r="J56">
        <v>80176.25</v>
      </c>
      <c r="K56">
        <v>226734.25</v>
      </c>
      <c r="L56">
        <v>0.543826269379453</v>
      </c>
      <c r="M56">
        <v>0.152823511045799</v>
      </c>
      <c r="N56">
        <v>0.64088152009520705</v>
      </c>
      <c r="O56">
        <v>1.80019667616878</v>
      </c>
      <c r="P56" s="37">
        <v>47.878040145942528</v>
      </c>
      <c r="Q56" s="41">
        <v>0.46623127788946628</v>
      </c>
      <c r="R56" s="37">
        <v>780.74782050269835</v>
      </c>
      <c r="S56" s="39">
        <v>890.72028856535314</v>
      </c>
      <c r="T56" s="37">
        <v>0.32388166462517726</v>
      </c>
      <c r="U56" s="38">
        <v>6.1382937514594893E-2</v>
      </c>
      <c r="V56" s="37">
        <v>9.3843266553679926E-3</v>
      </c>
      <c r="W56" s="37">
        <v>617.91596236752332</v>
      </c>
      <c r="X56" s="37">
        <v>1837.3306582849905</v>
      </c>
      <c r="Y56" s="39">
        <v>2349.4635628018609</v>
      </c>
    </row>
    <row r="57" spans="1:25" x14ac:dyDescent="0.25">
      <c r="A57" s="40" t="s">
        <v>740</v>
      </c>
      <c r="B57">
        <v>2</v>
      </c>
      <c r="C57">
        <v>1.0797566320437795</v>
      </c>
      <c r="D57">
        <v>246.75838994218299</v>
      </c>
      <c r="E57">
        <v>228.53148813276101</v>
      </c>
      <c r="F57">
        <v>799.55688575647798</v>
      </c>
      <c r="G57">
        <v>126.23404338831</v>
      </c>
      <c r="H57">
        <v>79.982930792334102</v>
      </c>
      <c r="I57">
        <v>695.71709039884604</v>
      </c>
      <c r="J57">
        <v>211761.95</v>
      </c>
      <c r="K57">
        <v>399184.22</v>
      </c>
      <c r="L57">
        <v>0.35802991403630302</v>
      </c>
      <c r="M57">
        <v>0.216608745203139</v>
      </c>
      <c r="N57">
        <v>1.5954006797988201</v>
      </c>
      <c r="O57">
        <v>2.87130431065997</v>
      </c>
      <c r="P57" s="37">
        <v>70.529143163312852</v>
      </c>
      <c r="Q57" s="41">
        <v>0.30861892923193274</v>
      </c>
      <c r="R57" s="37">
        <v>858.1752784560523</v>
      </c>
      <c r="S57" s="39">
        <v>1746.7361861666147</v>
      </c>
      <c r="T57" s="37">
        <v>0.10476571648203031</v>
      </c>
      <c r="U57" s="38">
        <v>0.13784191065247486</v>
      </c>
      <c r="V57" s="37">
        <v>1.5846958702249933E-2</v>
      </c>
      <c r="W57" s="37">
        <v>1484.7946128051362</v>
      </c>
      <c r="X57" s="37">
        <v>1649.5199994773577</v>
      </c>
      <c r="Y57" s="39">
        <v>3125.8154337674209</v>
      </c>
    </row>
    <row r="58" spans="1:25" x14ac:dyDescent="0.25">
      <c r="A58" s="40" t="s">
        <v>741</v>
      </c>
      <c r="B58">
        <v>2</v>
      </c>
      <c r="C58">
        <v>0.30488663747348055</v>
      </c>
      <c r="D58">
        <v>65.124669495770505</v>
      </c>
      <c r="E58">
        <v>213.60289855745199</v>
      </c>
      <c r="F58">
        <v>220.11133888597001</v>
      </c>
      <c r="G58">
        <v>148.75478994857801</v>
      </c>
      <c r="H58">
        <v>200</v>
      </c>
      <c r="I58">
        <v>553.82863241436303</v>
      </c>
      <c r="J58">
        <v>197891.94</v>
      </c>
      <c r="K58">
        <v>592988.29</v>
      </c>
      <c r="L58">
        <v>0.30329432077485602</v>
      </c>
      <c r="M58">
        <v>0.112092953196682</v>
      </c>
      <c r="N58">
        <v>0.74699072173534597</v>
      </c>
      <c r="O58">
        <v>2.8109839853755401</v>
      </c>
      <c r="P58" s="37">
        <v>63.199007567253211</v>
      </c>
      <c r="Q58" s="41">
        <v>0.97043114470404557</v>
      </c>
      <c r="R58" s="37">
        <v>3038.6632520699704</v>
      </c>
      <c r="S58" s="39">
        <v>2776.1247342835386</v>
      </c>
      <c r="T58" s="37">
        <v>8.8904700175178597E-2</v>
      </c>
      <c r="U58" s="38">
        <v>5.5124999999999987E-2</v>
      </c>
      <c r="V58" s="37">
        <v>1.9906879772426288E-2</v>
      </c>
      <c r="W58" s="37">
        <v>391.86816890275412</v>
      </c>
      <c r="X58" s="37">
        <v>1541.7667648152003</v>
      </c>
      <c r="Y58" s="39">
        <v>1833.0938112253311</v>
      </c>
    </row>
    <row r="59" spans="1:25" x14ac:dyDescent="0.25">
      <c r="P59" s="51" t="s">
        <v>1840</v>
      </c>
      <c r="Q59" s="47">
        <f>MEDIAN(Q7:Q50)</f>
        <v>1.5439493150093228E-2</v>
      </c>
    </row>
    <row r="60" spans="1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  <row r="238" spans="13:13" x14ac:dyDescent="0.25">
      <c r="M238" s="36"/>
    </row>
  </sheetData>
  <sortState xmlns:xlrd2="http://schemas.microsoft.com/office/spreadsheetml/2017/richdata2" ref="A7:Z58">
    <sortCondition ref="B7:B5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8">
    <cfRule type="cellIs" dxfId="1246" priority="5" operator="equal">
      <formula>2</formula>
    </cfRule>
    <cfRule type="cellIs" dxfId="1245" priority="6" operator="equal">
      <formula>1</formula>
    </cfRule>
  </conditionalFormatting>
  <conditionalFormatting sqref="B60:B61">
    <cfRule type="cellIs" dxfId="1244" priority="11" operator="equal">
      <formula>2</formula>
    </cfRule>
    <cfRule type="cellIs" dxfId="1243" priority="12" operator="equal">
      <formula>1</formula>
    </cfRule>
  </conditionalFormatting>
  <conditionalFormatting sqref="B192:B3259">
    <cfRule type="cellIs" dxfId="1242" priority="35" operator="equal">
      <formula>2</formula>
    </cfRule>
    <cfRule type="cellIs" dxfId="1241" priority="36" operator="equal">
      <formula>1</formula>
    </cfRule>
  </conditionalFormatting>
  <conditionalFormatting sqref="C2:C4">
    <cfRule type="cellIs" dxfId="1240" priority="41" operator="between">
      <formula>0.6</formula>
      <formula>1.5</formula>
    </cfRule>
  </conditionalFormatting>
  <conditionalFormatting sqref="C5:C6">
    <cfRule type="cellIs" dxfId="1239" priority="43" operator="between">
      <formula>0.5</formula>
      <formula>1.7</formula>
    </cfRule>
  </conditionalFormatting>
  <conditionalFormatting sqref="R3:S4">
    <cfRule type="cellIs" dxfId="1238" priority="42" operator="lessThan">
      <formula>100</formula>
    </cfRule>
  </conditionalFormatting>
  <conditionalFormatting sqref="R7:S58">
    <cfRule type="cellIs" dxfId="1237" priority="2" operator="lessThan">
      <formula>100</formula>
    </cfRule>
    <cfRule type="cellIs" dxfId="1236" priority="3" operator="lessThan">
      <formula>150</formula>
    </cfRule>
    <cfRule type="cellIs" dxfId="1235" priority="4" operator="lessThan">
      <formula>200</formula>
    </cfRule>
  </conditionalFormatting>
  <conditionalFormatting sqref="R60:S61">
    <cfRule type="cellIs" dxfId="1234" priority="8" operator="lessThan">
      <formula>100</formula>
    </cfRule>
    <cfRule type="cellIs" dxfId="1233" priority="9" operator="lessThan">
      <formula>150</formula>
    </cfRule>
    <cfRule type="cellIs" dxfId="1232" priority="10" operator="lessThan">
      <formula>200</formula>
    </cfRule>
  </conditionalFormatting>
  <conditionalFormatting sqref="Y7:Y58">
    <cfRule type="cellIs" dxfId="1231" priority="1" operator="lessThan">
      <formula>1000</formula>
    </cfRule>
  </conditionalFormatting>
  <conditionalFormatting sqref="Y60:Y61">
    <cfRule type="cellIs" dxfId="1230" priority="7" operator="lessThan">
      <formula>1000</formula>
    </cfRule>
  </conditionalFormatting>
  <conditionalFormatting sqref="AD4">
    <cfRule type="cellIs" dxfId="1229" priority="38" operator="greaterThan">
      <formula>2</formula>
    </cfRule>
    <cfRule type="cellIs" dxfId="1228" priority="39" operator="greaterThan">
      <formula>1</formula>
    </cfRule>
    <cfRule type="cellIs" dxfId="1227" priority="40" operator="greaterThan">
      <formula>10</formula>
    </cfRule>
  </conditionalFormatting>
  <conditionalFormatting sqref="AI5:AI6">
    <cfRule type="cellIs" dxfId="1226" priority="3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6741-B611-438F-B91B-B59DFE257D82}">
  <sheetPr codeName="Sheet18"/>
  <dimension ref="A1:AI238"/>
  <sheetViews>
    <sheetView zoomScale="80" zoomScaleNormal="80" workbookViewId="0">
      <selection activeCell="K41" sqref="K4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147.86351236803424</v>
      </c>
      <c r="E5" s="31">
        <f t="shared" si="1"/>
        <v>246.20155152005836</v>
      </c>
      <c r="F5" s="31">
        <f t="shared" si="1"/>
        <v>3609.4783291238855</v>
      </c>
      <c r="G5" s="31">
        <f t="shared" si="1"/>
        <v>51.56634413720522</v>
      </c>
      <c r="H5" s="31">
        <f t="shared" si="1"/>
        <v>67.738309901606414</v>
      </c>
      <c r="I5" s="31">
        <f t="shared" si="1"/>
        <v>538.11694490997218</v>
      </c>
      <c r="J5" s="31">
        <f t="shared" si="1"/>
        <v>172680.44471428572</v>
      </c>
      <c r="K5" s="31">
        <f t="shared" si="1"/>
        <v>336322.80680952378</v>
      </c>
      <c r="L5" s="31">
        <f t="shared" si="1"/>
        <v>0.38293864327788996</v>
      </c>
      <c r="M5" s="31">
        <f t="shared" si="1"/>
        <v>0.34915030450380091</v>
      </c>
      <c r="N5" s="31">
        <f t="shared" si="1"/>
        <v>1.3105573354486388</v>
      </c>
      <c r="O5" s="31">
        <f t="shared" si="1"/>
        <v>1.2320841122560235</v>
      </c>
      <c r="P5" s="31">
        <f t="shared" si="1"/>
        <v>17.570476358599553</v>
      </c>
      <c r="Q5" s="31">
        <f t="shared" si="1"/>
        <v>0.11848897074257245</v>
      </c>
      <c r="R5" s="31">
        <f t="shared" si="1"/>
        <v>1232.1077918518461</v>
      </c>
      <c r="S5" s="31">
        <f t="shared" si="1"/>
        <v>1363.2949738111847</v>
      </c>
      <c r="T5" s="31">
        <f t="shared" si="1"/>
        <v>0.29158822754230929</v>
      </c>
      <c r="U5" s="31">
        <f t="shared" si="1"/>
        <v>0.22164909564917387</v>
      </c>
      <c r="V5" s="31">
        <f t="shared" si="1"/>
        <v>0.63913797169464637</v>
      </c>
      <c r="W5" s="31">
        <f t="shared" si="1"/>
        <v>889.7243439055668</v>
      </c>
      <c r="X5" s="31">
        <f t="shared" si="1"/>
        <v>1777.0609488123009</v>
      </c>
      <c r="Y5" s="31">
        <f t="shared" si="1"/>
        <v>2591.6282156038633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125.21023146850905</v>
      </c>
      <c r="E6" s="31">
        <f t="shared" si="2"/>
        <v>128.77309636934629</v>
      </c>
      <c r="F6" s="31">
        <f t="shared" si="2"/>
        <v>3744.4334517544057</v>
      </c>
      <c r="G6" s="31">
        <f t="shared" si="2"/>
        <v>37.597136622922214</v>
      </c>
      <c r="H6" s="31">
        <f t="shared" si="2"/>
        <v>54.428695289224706</v>
      </c>
      <c r="I6" s="31">
        <f t="shared" si="2"/>
        <v>510.68116221001719</v>
      </c>
      <c r="J6" s="31">
        <f t="shared" si="2"/>
        <v>83375.749286536811</v>
      </c>
      <c r="K6" s="31">
        <f t="shared" si="2"/>
        <v>227189.31853964526</v>
      </c>
      <c r="L6" s="31">
        <f t="shared" si="2"/>
        <v>0.11840399286992276</v>
      </c>
      <c r="M6" s="31">
        <f t="shared" si="2"/>
        <v>0.18528305244237431</v>
      </c>
      <c r="N6" s="31">
        <f t="shared" si="2"/>
        <v>1.1449755314816021</v>
      </c>
      <c r="O6" s="31">
        <f t="shared" si="2"/>
        <v>1.3334792713646237</v>
      </c>
      <c r="P6" s="31">
        <f t="shared" si="2"/>
        <v>27.504454829121187</v>
      </c>
      <c r="Q6" s="49">
        <f t="shared" si="2"/>
        <v>0.26181151116018508</v>
      </c>
      <c r="R6" s="31">
        <f t="shared" si="2"/>
        <v>982.64541709487992</v>
      </c>
      <c r="S6" s="31">
        <f t="shared" si="2"/>
        <v>786.00017635678023</v>
      </c>
      <c r="T6" s="31">
        <f t="shared" si="2"/>
        <v>0.61317654933891808</v>
      </c>
      <c r="U6" s="31">
        <f t="shared" si="2"/>
        <v>0.19666318110365832</v>
      </c>
      <c r="V6" s="31">
        <f t="shared" si="2"/>
        <v>1.9993956562862203</v>
      </c>
      <c r="W6" s="31">
        <f t="shared" si="2"/>
        <v>753.4150194288701</v>
      </c>
      <c r="X6" s="31">
        <f t="shared" si="2"/>
        <v>929.4727811533088</v>
      </c>
      <c r="Y6" s="31">
        <f t="shared" si="2"/>
        <v>1395.4080374151549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713</v>
      </c>
      <c r="B7">
        <v>0</v>
      </c>
      <c r="C7">
        <v>0.88533358781923432</v>
      </c>
      <c r="D7">
        <v>226.19615924914601</v>
      </c>
      <c r="E7">
        <v>255.492576313879</v>
      </c>
      <c r="F7">
        <v>1392.4871292427099</v>
      </c>
      <c r="G7">
        <v>68.929264094067193</v>
      </c>
      <c r="H7">
        <v>83.000429225774894</v>
      </c>
      <c r="I7">
        <v>387.044337181853</v>
      </c>
      <c r="J7">
        <v>170113.13</v>
      </c>
      <c r="K7">
        <v>397489.94</v>
      </c>
      <c r="L7">
        <v>0.482610481156519</v>
      </c>
      <c r="M7">
        <v>0.25455572074247601</v>
      </c>
      <c r="N7">
        <v>1.01314029429061</v>
      </c>
      <c r="O7">
        <v>2.3981432623559402</v>
      </c>
      <c r="P7" s="37">
        <v>41.502315005452189</v>
      </c>
      <c r="Q7" s="41">
        <v>0.18347930903521245</v>
      </c>
      <c r="R7" s="37">
        <v>752.06020546364448</v>
      </c>
      <c r="S7" s="39">
        <v>1555.7788243196298</v>
      </c>
      <c r="T7" s="37">
        <v>0.19186335693286896</v>
      </c>
      <c r="U7" s="38">
        <v>0.13283063838152179</v>
      </c>
      <c r="V7" s="37">
        <v>2.8485108657770895E-2</v>
      </c>
      <c r="W7" s="37">
        <v>1361.0675558753544</v>
      </c>
      <c r="X7" s="37">
        <v>1844.1227412080336</v>
      </c>
      <c r="Y7" s="39">
        <v>3167.8984833281106</v>
      </c>
    </row>
    <row r="8" spans="1:35" x14ac:dyDescent="0.25">
      <c r="A8" s="40" t="s">
        <v>714</v>
      </c>
      <c r="B8">
        <v>0</v>
      </c>
      <c r="C8">
        <v>1.2383592681991002</v>
      </c>
      <c r="D8">
        <v>97.097019327463997</v>
      </c>
      <c r="E8">
        <v>78.407794749797105</v>
      </c>
      <c r="F8">
        <v>6070.8166303793196</v>
      </c>
      <c r="G8">
        <v>46.5497793565346</v>
      </c>
      <c r="H8">
        <v>21.475006889321101</v>
      </c>
      <c r="I8">
        <v>1886.4147538704501</v>
      </c>
      <c r="J8">
        <v>97552.428</v>
      </c>
      <c r="K8">
        <v>87644.035999999993</v>
      </c>
      <c r="L8">
        <v>0.31279264324741601</v>
      </c>
      <c r="M8">
        <v>0.21437013001307101</v>
      </c>
      <c r="N8">
        <v>1.27642589220364</v>
      </c>
      <c r="O8">
        <v>0.50706611093520504</v>
      </c>
      <c r="P8" s="37">
        <v>1.2540591531207541</v>
      </c>
      <c r="Q8" s="41">
        <v>1.5994062288354299E-2</v>
      </c>
      <c r="R8" s="37">
        <v>1004.6902435902807</v>
      </c>
      <c r="S8" s="39">
        <v>1117.7974878604373</v>
      </c>
      <c r="T8" s="37">
        <v>0.28410446156375802</v>
      </c>
      <c r="U8" s="38">
        <v>0.51338749537176687</v>
      </c>
      <c r="V8" s="37">
        <v>5.8444199386054755E-3</v>
      </c>
      <c r="W8" s="37">
        <v>584.2521960474553</v>
      </c>
      <c r="X8" s="37">
        <v>565.94050391677865</v>
      </c>
      <c r="Y8" s="39">
        <v>1154.2338304471141</v>
      </c>
    </row>
    <row r="9" spans="1:35" x14ac:dyDescent="0.25">
      <c r="A9" s="40" t="s">
        <v>715</v>
      </c>
      <c r="B9">
        <v>0</v>
      </c>
      <c r="C9">
        <v>0.28711147152835426</v>
      </c>
      <c r="D9">
        <v>56.310604124428203</v>
      </c>
      <c r="E9">
        <v>196.128018935207</v>
      </c>
      <c r="F9">
        <v>1015.76953880151</v>
      </c>
      <c r="G9">
        <v>76.732480375099499</v>
      </c>
      <c r="H9">
        <v>58.192085210468697</v>
      </c>
      <c r="I9">
        <v>22.9631190085403</v>
      </c>
      <c r="J9">
        <v>52979.466999999997</v>
      </c>
      <c r="K9">
        <v>194019.1</v>
      </c>
      <c r="L9">
        <v>0.34142856311317599</v>
      </c>
      <c r="M9">
        <v>0.34422005557927798</v>
      </c>
      <c r="N9">
        <v>1.5970651529353801</v>
      </c>
      <c r="O9">
        <v>0.67975272307825596</v>
      </c>
      <c r="P9" s="37">
        <v>10.872630857782504</v>
      </c>
      <c r="Q9" s="41">
        <v>0.19308318613946157</v>
      </c>
      <c r="R9" s="37">
        <v>940.84352003989386</v>
      </c>
      <c r="S9" s="39">
        <v>989.2472327683904</v>
      </c>
      <c r="T9" s="37">
        <v>0.17235204616546779</v>
      </c>
      <c r="U9" s="38">
        <v>0.18945875474516613</v>
      </c>
      <c r="V9" s="37">
        <v>0.48011770508612739</v>
      </c>
      <c r="W9" s="37">
        <v>338.83217371998552</v>
      </c>
      <c r="X9" s="37">
        <v>1415.6346345741063</v>
      </c>
      <c r="Y9" s="39">
        <v>1660.200606911267</v>
      </c>
    </row>
    <row r="10" spans="1:35" x14ac:dyDescent="0.25">
      <c r="A10" s="40" t="s">
        <v>716</v>
      </c>
      <c r="B10">
        <v>0</v>
      </c>
      <c r="C10">
        <v>0.23379994354710995</v>
      </c>
      <c r="D10">
        <v>42.5291731526791</v>
      </c>
      <c r="E10">
        <v>181.904120708693</v>
      </c>
      <c r="F10">
        <v>957.92564720552696</v>
      </c>
      <c r="G10">
        <v>39.9103191275791</v>
      </c>
      <c r="H10">
        <v>63.354822637520499</v>
      </c>
      <c r="I10">
        <v>29.322413735328901</v>
      </c>
      <c r="J10">
        <v>48383.694000000003</v>
      </c>
      <c r="K10">
        <v>156385.16</v>
      </c>
      <c r="L10">
        <v>0.37458763020955999</v>
      </c>
      <c r="M10">
        <v>0.266665453871196</v>
      </c>
      <c r="N10">
        <v>0.13219116480623999</v>
      </c>
      <c r="O10">
        <v>2.9282830701375002</v>
      </c>
      <c r="P10" s="37">
        <v>8.076025388164604</v>
      </c>
      <c r="Q10" s="41">
        <v>0.18989377854048073</v>
      </c>
      <c r="R10" s="37">
        <v>1137.6589388724597</v>
      </c>
      <c r="S10" s="39">
        <v>859.71202516319102</v>
      </c>
      <c r="T10" s="37">
        <v>0.33136793413563992</v>
      </c>
      <c r="U10" s="38">
        <v>0.17401990158000513</v>
      </c>
      <c r="V10" s="37">
        <v>0.37599223923085862</v>
      </c>
      <c r="W10" s="37">
        <v>255.90654566578468</v>
      </c>
      <c r="X10" s="37">
        <v>1312.9677995271336</v>
      </c>
      <c r="Y10" s="39">
        <v>1476.0193434889793</v>
      </c>
    </row>
    <row r="11" spans="1:35" x14ac:dyDescent="0.25">
      <c r="A11" s="40" t="s">
        <v>717</v>
      </c>
      <c r="B11">
        <v>0</v>
      </c>
      <c r="C11">
        <v>0.58788001161473957</v>
      </c>
      <c r="D11">
        <v>83.450444119797595</v>
      </c>
      <c r="E11">
        <v>141.95149090132</v>
      </c>
      <c r="F11">
        <v>1315.00802506589</v>
      </c>
      <c r="G11">
        <v>28.1996400802362</v>
      </c>
      <c r="H11">
        <v>51.1541427984317</v>
      </c>
      <c r="I11">
        <v>862.15994690821799</v>
      </c>
      <c r="J11">
        <v>97957.892999999996</v>
      </c>
      <c r="K11">
        <v>148892.4</v>
      </c>
      <c r="L11">
        <v>0.26134747785255402</v>
      </c>
      <c r="M11">
        <v>0.34416498566314802</v>
      </c>
      <c r="N11">
        <v>8.7227000104405705E-2</v>
      </c>
      <c r="O11">
        <v>0.38146749577247002</v>
      </c>
      <c r="P11" s="37">
        <v>9.0082453744637849</v>
      </c>
      <c r="Q11" s="41">
        <v>0.1079472430551953</v>
      </c>
      <c r="R11" s="37">
        <v>1173.8450769582025</v>
      </c>
      <c r="S11" s="39">
        <v>1048.8963451853076</v>
      </c>
      <c r="T11" s="37">
        <v>0.46897761681961253</v>
      </c>
      <c r="U11" s="38">
        <v>0.21552506594515755</v>
      </c>
      <c r="V11" s="37">
        <v>1.2787650411662738E-2</v>
      </c>
      <c r="W11" s="37">
        <v>502.13802211265698</v>
      </c>
      <c r="X11" s="37">
        <v>1024.5932633201489</v>
      </c>
      <c r="Y11" s="39">
        <v>1482.3897578962421</v>
      </c>
    </row>
    <row r="12" spans="1:35" x14ac:dyDescent="0.25">
      <c r="A12" s="40" t="s">
        <v>718</v>
      </c>
      <c r="B12">
        <v>0</v>
      </c>
      <c r="C12">
        <v>0.75289103361599108</v>
      </c>
      <c r="D12">
        <v>155.97572913699801</v>
      </c>
      <c r="E12">
        <v>207.16906188652101</v>
      </c>
      <c r="F12">
        <v>1168.51061516964</v>
      </c>
      <c r="G12">
        <v>31.687761440014</v>
      </c>
      <c r="H12">
        <v>27.655927225529499</v>
      </c>
      <c r="I12">
        <v>292.29341599954398</v>
      </c>
      <c r="J12">
        <v>164084.79</v>
      </c>
      <c r="K12">
        <v>290049.55</v>
      </c>
      <c r="L12">
        <v>0.46107658310814797</v>
      </c>
      <c r="M12">
        <v>0.99999875336622801</v>
      </c>
      <c r="N12">
        <v>0.29118972334117499</v>
      </c>
      <c r="O12">
        <v>1.52653882223873E-3</v>
      </c>
      <c r="P12" s="37">
        <v>27.653446244206219</v>
      </c>
      <c r="Q12" s="41">
        <v>0.17729326477401747</v>
      </c>
      <c r="R12" s="37">
        <v>1051.9892479930616</v>
      </c>
      <c r="S12" s="39">
        <v>1400.0620911189801</v>
      </c>
      <c r="T12" s="37">
        <v>0.4173535585666211</v>
      </c>
      <c r="U12" s="38">
        <v>0.39864872040242777</v>
      </c>
      <c r="V12" s="37">
        <v>3.7718947456610509E-2</v>
      </c>
      <c r="W12" s="37">
        <v>938.53717559606048</v>
      </c>
      <c r="X12" s="37">
        <v>1495.327902718848</v>
      </c>
      <c r="Y12" s="39">
        <v>2388.2763863415867</v>
      </c>
    </row>
    <row r="13" spans="1:35" x14ac:dyDescent="0.25">
      <c r="A13" s="40" t="s">
        <v>719</v>
      </c>
      <c r="B13">
        <v>0</v>
      </c>
      <c r="C13">
        <v>0.66284659544137137</v>
      </c>
      <c r="D13">
        <v>150.18370798198799</v>
      </c>
      <c r="E13">
        <v>226.57385436517899</v>
      </c>
      <c r="F13">
        <v>1862.9373708384301</v>
      </c>
      <c r="G13">
        <v>34.236128257187801</v>
      </c>
      <c r="H13">
        <v>37.357517068552902</v>
      </c>
      <c r="I13">
        <v>842.987600607942</v>
      </c>
      <c r="J13">
        <v>152629.21</v>
      </c>
      <c r="K13">
        <v>263309.42</v>
      </c>
      <c r="L13">
        <v>0.28525399884897901</v>
      </c>
      <c r="M13">
        <v>0.32441594684496899</v>
      </c>
      <c r="N13">
        <v>1.5408206927999299</v>
      </c>
      <c r="O13">
        <v>0.251264502979542</v>
      </c>
      <c r="P13" s="37">
        <v>18.265617574153378</v>
      </c>
      <c r="Q13" s="41">
        <v>0.12162183115324354</v>
      </c>
      <c r="R13" s="37">
        <v>1016.2834041779372</v>
      </c>
      <c r="S13" s="39">
        <v>1162.1350607189331</v>
      </c>
      <c r="T13" s="37">
        <v>0.3862878389942776</v>
      </c>
      <c r="U13" s="38">
        <v>0.29512132671367253</v>
      </c>
      <c r="V13" s="37">
        <v>1.3078484181794654E-2</v>
      </c>
      <c r="W13" s="37">
        <v>903.68542522507096</v>
      </c>
      <c r="X13" s="37">
        <v>1635.3899726803377</v>
      </c>
      <c r="Y13" s="39">
        <v>2477.8028262315938</v>
      </c>
    </row>
    <row r="14" spans="1:35" x14ac:dyDescent="0.25">
      <c r="A14" s="40" t="s">
        <v>720</v>
      </c>
      <c r="B14">
        <v>0</v>
      </c>
      <c r="C14">
        <v>0.5463407477087574</v>
      </c>
      <c r="D14">
        <v>135.40617985512901</v>
      </c>
      <c r="E14">
        <v>247.84199315719201</v>
      </c>
      <c r="F14">
        <v>10670.0650166779</v>
      </c>
      <c r="G14">
        <v>55.8984630831972</v>
      </c>
      <c r="H14">
        <v>58.852093512759303</v>
      </c>
      <c r="I14">
        <v>457.07046623172101</v>
      </c>
      <c r="J14">
        <v>125140.41</v>
      </c>
      <c r="K14">
        <v>285693.71000000002</v>
      </c>
      <c r="L14">
        <v>0.29236162904531499</v>
      </c>
      <c r="M14">
        <v>0.30604759700894102</v>
      </c>
      <c r="N14">
        <v>1.5436310463051099</v>
      </c>
      <c r="O14">
        <v>1.3482123740612799</v>
      </c>
      <c r="P14" s="37">
        <v>3.1451858492559603</v>
      </c>
      <c r="Q14" s="41">
        <v>2.322778659453352E-2</v>
      </c>
      <c r="R14" s="37">
        <v>924.18536682659283</v>
      </c>
      <c r="S14" s="39">
        <v>1152.7251954385342</v>
      </c>
      <c r="T14" s="37">
        <v>0.23658968906383707</v>
      </c>
      <c r="U14" s="38">
        <v>0.18733403252018124</v>
      </c>
      <c r="V14" s="37">
        <v>2.4121007184941704E-2</v>
      </c>
      <c r="W14" s="37">
        <v>814.76608125270332</v>
      </c>
      <c r="X14" s="37">
        <v>1788.901510962123</v>
      </c>
      <c r="Y14" s="39">
        <v>2520.4893043739175</v>
      </c>
    </row>
    <row r="15" spans="1:35" x14ac:dyDescent="0.25">
      <c r="A15" s="40" t="s">
        <v>721</v>
      </c>
      <c r="B15">
        <v>0</v>
      </c>
      <c r="C15">
        <v>0.68407729064676348</v>
      </c>
      <c r="D15">
        <v>308.60979366892099</v>
      </c>
      <c r="E15">
        <v>451.132931743933</v>
      </c>
      <c r="F15">
        <v>2985.3813739468801</v>
      </c>
      <c r="G15">
        <v>68.798595211375101</v>
      </c>
      <c r="H15">
        <v>118.94883591736</v>
      </c>
      <c r="I15">
        <v>1834.8408939378701</v>
      </c>
      <c r="J15">
        <v>154886.76</v>
      </c>
      <c r="K15">
        <v>299134.23</v>
      </c>
      <c r="L15">
        <v>0.42616722684602998</v>
      </c>
      <c r="M15">
        <v>0.45301283923038899</v>
      </c>
      <c r="N15">
        <v>4.91590552602631</v>
      </c>
      <c r="O15">
        <v>1.2645323131791599</v>
      </c>
      <c r="P15" s="37">
        <v>46.635261477057711</v>
      </c>
      <c r="Q15" s="41">
        <v>0.15111400361807178</v>
      </c>
      <c r="R15" s="37">
        <v>501.88543324766857</v>
      </c>
      <c r="S15" s="39">
        <v>663.07336253118228</v>
      </c>
      <c r="T15" s="37">
        <v>0.19222776220019955</v>
      </c>
      <c r="U15" s="38">
        <v>9.2686909585728477E-2</v>
      </c>
      <c r="V15" s="37">
        <v>6.008695378670428E-3</v>
      </c>
      <c r="W15" s="37">
        <v>1856.9668865398367</v>
      </c>
      <c r="X15" s="37">
        <v>3256.2374638814317</v>
      </c>
      <c r="Y15" s="39">
        <v>4996.5624060976961</v>
      </c>
    </row>
    <row r="16" spans="1:35" x14ac:dyDescent="0.25">
      <c r="A16" s="40" t="s">
        <v>722</v>
      </c>
      <c r="B16">
        <v>0</v>
      </c>
      <c r="C16">
        <v>0.68897976989359855</v>
      </c>
      <c r="D16">
        <v>145.644620724595</v>
      </c>
      <c r="E16">
        <v>211.39172307931099</v>
      </c>
      <c r="F16">
        <v>15154.274877821401</v>
      </c>
      <c r="G16">
        <v>54.441327679362203</v>
      </c>
      <c r="H16">
        <v>27.732488479285202</v>
      </c>
      <c r="I16">
        <v>246.60291214510499</v>
      </c>
      <c r="J16">
        <v>116326.58</v>
      </c>
      <c r="K16">
        <v>187786.88</v>
      </c>
      <c r="L16">
        <v>0.35987094046885698</v>
      </c>
      <c r="M16">
        <v>0.30108691462736198</v>
      </c>
      <c r="N16">
        <v>4.64192280403112</v>
      </c>
      <c r="O16">
        <v>0.346813891930697</v>
      </c>
      <c r="P16" s="37">
        <v>2.0316423966457045</v>
      </c>
      <c r="Q16" s="41">
        <v>1.3949312968361632E-2</v>
      </c>
      <c r="R16" s="37">
        <v>798.70152032574128</v>
      </c>
      <c r="S16" s="39">
        <v>888.33601081696656</v>
      </c>
      <c r="T16" s="37">
        <v>0.24292206975351516</v>
      </c>
      <c r="U16" s="38">
        <v>0.39754816839589163</v>
      </c>
      <c r="V16" s="37">
        <v>4.4707501237912055E-2</v>
      </c>
      <c r="W16" s="37">
        <v>876.37282884928527</v>
      </c>
      <c r="X16" s="37">
        <v>1525.8066964528546</v>
      </c>
      <c r="Y16" s="39">
        <v>2348.1032636301256</v>
      </c>
    </row>
    <row r="17" spans="1:25" x14ac:dyDescent="0.25">
      <c r="A17" s="40" t="s">
        <v>723</v>
      </c>
      <c r="B17">
        <v>0</v>
      </c>
      <c r="C17">
        <v>0.56691957742637189</v>
      </c>
      <c r="D17">
        <v>103.325818935375</v>
      </c>
      <c r="E17">
        <v>182.258336190188</v>
      </c>
      <c r="F17">
        <v>1076.8582326384201</v>
      </c>
      <c r="G17">
        <v>39.842579736429499</v>
      </c>
      <c r="H17">
        <v>29.3526573951209</v>
      </c>
      <c r="I17">
        <v>67.801001497303304</v>
      </c>
      <c r="J17">
        <v>121550.5</v>
      </c>
      <c r="K17">
        <v>198297.25</v>
      </c>
      <c r="L17">
        <v>0.22413610475238799</v>
      </c>
      <c r="M17">
        <v>0.50127036042583295</v>
      </c>
      <c r="N17">
        <v>2.0999344079862898</v>
      </c>
      <c r="O17">
        <v>5.2368004486769398E-2</v>
      </c>
      <c r="P17" s="37">
        <v>17.487902561240247</v>
      </c>
      <c r="Q17" s="41">
        <v>0.16925007458375949</v>
      </c>
      <c r="R17" s="37">
        <v>1176.3807076721416</v>
      </c>
      <c r="S17" s="39">
        <v>1088.0009888440727</v>
      </c>
      <c r="T17" s="37">
        <v>0.33193131788873376</v>
      </c>
      <c r="U17" s="38">
        <v>0.37560483371541725</v>
      </c>
      <c r="V17" s="37">
        <v>0.16260821752667626</v>
      </c>
      <c r="W17" s="37">
        <v>621.73212977629828</v>
      </c>
      <c r="X17" s="37">
        <v>1315.5244954364127</v>
      </c>
      <c r="Y17" s="39">
        <v>1878.1871883039666</v>
      </c>
    </row>
    <row r="18" spans="1:25" x14ac:dyDescent="0.25">
      <c r="A18" s="40" t="s">
        <v>724</v>
      </c>
      <c r="B18">
        <v>0</v>
      </c>
      <c r="C18">
        <v>0.95420619168858434</v>
      </c>
      <c r="D18">
        <v>105.135570127533</v>
      </c>
      <c r="E18">
        <v>110.181186250199</v>
      </c>
      <c r="F18">
        <v>727.45098042682605</v>
      </c>
      <c r="G18">
        <v>95.795280333448403</v>
      </c>
      <c r="H18">
        <v>68.840511006284004</v>
      </c>
      <c r="I18">
        <v>1.0208680163568999</v>
      </c>
      <c r="J18">
        <v>72448.667000000001</v>
      </c>
      <c r="K18">
        <v>62525.667000000001</v>
      </c>
      <c r="L18">
        <v>0.46965407798877001</v>
      </c>
      <c r="M18">
        <v>0.34532632673892799</v>
      </c>
      <c r="N18">
        <v>0.16851950295336701</v>
      </c>
      <c r="O18">
        <v>2.3503784565308798</v>
      </c>
      <c r="P18" s="37">
        <v>15.924044568536804</v>
      </c>
      <c r="Q18" s="41">
        <v>0.15146200804561577</v>
      </c>
      <c r="R18" s="37">
        <v>689.09758050598214</v>
      </c>
      <c r="S18" s="39">
        <v>567.4804304431517</v>
      </c>
      <c r="T18" s="37">
        <v>0.1380548180867141</v>
      </c>
      <c r="U18" s="38">
        <v>0.16015279141367206</v>
      </c>
      <c r="V18" s="37">
        <v>10.799633080233173</v>
      </c>
      <c r="W18" s="37">
        <v>632.62176486130375</v>
      </c>
      <c r="X18" s="37">
        <v>795.27802392054173</v>
      </c>
      <c r="Y18" s="39">
        <v>1416.0630623152658</v>
      </c>
    </row>
    <row r="19" spans="1:25" x14ac:dyDescent="0.25">
      <c r="A19" s="40" t="s">
        <v>725</v>
      </c>
      <c r="B19">
        <v>0</v>
      </c>
      <c r="C19">
        <v>0.69444506589306032</v>
      </c>
      <c r="D19">
        <v>175.05785076321001</v>
      </c>
      <c r="E19">
        <v>252.083079513402</v>
      </c>
      <c r="F19">
        <v>2265.8705929354801</v>
      </c>
      <c r="G19">
        <v>57.757564233911197</v>
      </c>
      <c r="H19">
        <v>42.140447111448999</v>
      </c>
      <c r="I19">
        <v>456.08002565471003</v>
      </c>
      <c r="J19">
        <v>143218.5</v>
      </c>
      <c r="K19">
        <v>387418.25</v>
      </c>
      <c r="L19">
        <v>0.37035077380398301</v>
      </c>
      <c r="M19">
        <v>0.73562045626889305</v>
      </c>
      <c r="N19">
        <v>1.29312165932899</v>
      </c>
      <c r="O19">
        <v>1.4500697026228099E-2</v>
      </c>
      <c r="P19" s="37">
        <v>19.47557033970655</v>
      </c>
      <c r="Q19" s="41">
        <v>0.11125219608716638</v>
      </c>
      <c r="R19" s="37">
        <v>818.12097758313541</v>
      </c>
      <c r="S19" s="39">
        <v>1536.8673325787538</v>
      </c>
      <c r="T19" s="37">
        <v>0.22897433739484474</v>
      </c>
      <c r="U19" s="38">
        <v>0.26162513109654817</v>
      </c>
      <c r="V19" s="37">
        <v>2.4173389273457958E-2</v>
      </c>
      <c r="W19" s="37">
        <v>1053.3581200759243</v>
      </c>
      <c r="X19" s="37">
        <v>1819.5132958904865</v>
      </c>
      <c r="Y19" s="39">
        <v>2809.1566301815465</v>
      </c>
    </row>
    <row r="20" spans="1:25" x14ac:dyDescent="0.25">
      <c r="A20" s="40" t="s">
        <v>726</v>
      </c>
      <c r="B20">
        <v>0</v>
      </c>
      <c r="C20">
        <v>0.50360580553104206</v>
      </c>
      <c r="D20">
        <v>186.853316244734</v>
      </c>
      <c r="E20">
        <v>371.03090193271498</v>
      </c>
      <c r="F20">
        <v>4387.5597570548198</v>
      </c>
      <c r="G20">
        <v>73.185517719316906</v>
      </c>
      <c r="H20">
        <v>49.928457248910902</v>
      </c>
      <c r="I20">
        <v>9.58026175969737</v>
      </c>
      <c r="J20">
        <v>143342.24</v>
      </c>
      <c r="K20">
        <v>338393.57</v>
      </c>
      <c r="L20">
        <v>0.338105727223526</v>
      </c>
      <c r="M20">
        <v>0.28816416122792798</v>
      </c>
      <c r="N20">
        <v>1.37168897357607</v>
      </c>
      <c r="O20">
        <v>0.13672777123858901</v>
      </c>
      <c r="P20" s="37">
        <v>15.801119140070615</v>
      </c>
      <c r="Q20" s="41">
        <v>8.4564295981639712E-2</v>
      </c>
      <c r="R20" s="37">
        <v>767.1377895817235</v>
      </c>
      <c r="S20" s="39">
        <v>912.03608173145199</v>
      </c>
      <c r="T20" s="37">
        <v>0.18070515058349224</v>
      </c>
      <c r="U20" s="38">
        <v>0.22081595561898698</v>
      </c>
      <c r="V20" s="37">
        <v>1.1508036290177801</v>
      </c>
      <c r="W20" s="37">
        <v>1124.3337963501913</v>
      </c>
      <c r="X20" s="37">
        <v>2678.0681216524199</v>
      </c>
      <c r="Y20" s="39">
        <v>3669.0095452850583</v>
      </c>
    </row>
    <row r="21" spans="1:25" x14ac:dyDescent="0.25">
      <c r="A21" s="40" t="s">
        <v>727</v>
      </c>
      <c r="B21">
        <v>0</v>
      </c>
      <c r="C21">
        <v>0.80544484614332157</v>
      </c>
      <c r="D21">
        <v>121.615460119902</v>
      </c>
      <c r="E21">
        <v>150.99166715415501</v>
      </c>
      <c r="F21">
        <v>1495.0634584595</v>
      </c>
      <c r="G21">
        <v>66.647314424719696</v>
      </c>
      <c r="H21">
        <v>70.124063380059297</v>
      </c>
      <c r="I21">
        <v>169.485074612527</v>
      </c>
      <c r="J21">
        <v>239088.43</v>
      </c>
      <c r="K21">
        <v>303171.5</v>
      </c>
      <c r="L21">
        <v>0.344979219854331</v>
      </c>
      <c r="M21">
        <v>0.123055155883942</v>
      </c>
      <c r="N21">
        <v>0.97234371515302098</v>
      </c>
      <c r="O21">
        <v>0.19026471001558801</v>
      </c>
      <c r="P21" s="37">
        <v>12.282369000005286</v>
      </c>
      <c r="Q21" s="41">
        <v>0.10099348378812995</v>
      </c>
      <c r="R21" s="37">
        <v>1965.9377990617322</v>
      </c>
      <c r="S21" s="39">
        <v>2007.869081215435</v>
      </c>
      <c r="T21" s="37">
        <v>0.19843260173578436</v>
      </c>
      <c r="U21" s="38">
        <v>0.15722135125351425</v>
      </c>
      <c r="V21" s="37">
        <v>6.5049975788163683E-2</v>
      </c>
      <c r="W21" s="37">
        <v>731.78456084981735</v>
      </c>
      <c r="X21" s="37">
        <v>1089.8444532095214</v>
      </c>
      <c r="Y21" s="39">
        <v>1792.8418110639509</v>
      </c>
    </row>
    <row r="22" spans="1:25" x14ac:dyDescent="0.25">
      <c r="A22" s="40" t="s">
        <v>728</v>
      </c>
      <c r="B22">
        <v>0</v>
      </c>
      <c r="C22">
        <v>0.93560735642161807</v>
      </c>
      <c r="D22">
        <v>128.608682851726</v>
      </c>
      <c r="E22">
        <v>137.46010222024199</v>
      </c>
      <c r="F22">
        <v>1740.74784087743</v>
      </c>
      <c r="G22">
        <v>22.372644330116</v>
      </c>
      <c r="H22">
        <v>64.716823629005304</v>
      </c>
      <c r="I22">
        <v>427.11755152326703</v>
      </c>
      <c r="J22">
        <v>229054.75</v>
      </c>
      <c r="K22">
        <v>243051.25</v>
      </c>
      <c r="L22">
        <v>0.46003940910399999</v>
      </c>
      <c r="M22">
        <v>0.237295004822033</v>
      </c>
      <c r="N22">
        <v>0.76869972605259496</v>
      </c>
      <c r="O22">
        <v>0.21197102784164201</v>
      </c>
      <c r="P22" s="37">
        <v>10.155728633446415</v>
      </c>
      <c r="Q22" s="41">
        <v>7.8966119613829169E-2</v>
      </c>
      <c r="R22" s="37">
        <v>1781.0208838238325</v>
      </c>
      <c r="S22" s="39">
        <v>1768.1585134468855</v>
      </c>
      <c r="T22" s="37">
        <v>0.59112368680521676</v>
      </c>
      <c r="U22" s="38">
        <v>0.17035755745989248</v>
      </c>
      <c r="V22" s="37">
        <v>2.5812566027035338E-2</v>
      </c>
      <c r="W22" s="37">
        <v>773.86418148922746</v>
      </c>
      <c r="X22" s="37">
        <v>992.17481842488576</v>
      </c>
      <c r="Y22" s="39">
        <v>1749.8414192834216</v>
      </c>
    </row>
    <row r="23" spans="1:25" x14ac:dyDescent="0.25">
      <c r="A23" s="40" t="s">
        <v>729</v>
      </c>
      <c r="B23">
        <v>0</v>
      </c>
      <c r="C23">
        <v>0.60308601182873489</v>
      </c>
      <c r="D23">
        <v>116.57009044269699</v>
      </c>
      <c r="E23">
        <v>193.28932881268801</v>
      </c>
      <c r="F23">
        <v>1009.09667163799</v>
      </c>
      <c r="G23">
        <v>40.992928112073898</v>
      </c>
      <c r="H23">
        <v>31.736347549190501</v>
      </c>
      <c r="I23">
        <v>128.12965666131001</v>
      </c>
      <c r="J23">
        <v>285130.14</v>
      </c>
      <c r="K23">
        <v>320988.05</v>
      </c>
      <c r="L23">
        <v>0.384662487486576</v>
      </c>
      <c r="M23">
        <v>0.38321774616739701</v>
      </c>
      <c r="N23">
        <v>0.99319725816318705</v>
      </c>
      <c r="O23">
        <v>7.9117293826687099E-2</v>
      </c>
      <c r="P23" s="37">
        <v>22.328638251010336</v>
      </c>
      <c r="Q23" s="41">
        <v>0.19154688965422523</v>
      </c>
      <c r="R23" s="37">
        <v>2445.9974159509038</v>
      </c>
      <c r="S23" s="39">
        <v>1660.6609996098734</v>
      </c>
      <c r="T23" s="37">
        <v>0.32261662216085413</v>
      </c>
      <c r="U23" s="38">
        <v>0.34739347314342139</v>
      </c>
      <c r="V23" s="37">
        <v>8.6045653186621732E-2</v>
      </c>
      <c r="W23" s="37">
        <v>701.42556183835654</v>
      </c>
      <c r="X23" s="37">
        <v>1395.1452211997282</v>
      </c>
      <c r="Y23" s="39">
        <v>2037.8371172759726</v>
      </c>
    </row>
    <row r="24" spans="1:25" x14ac:dyDescent="0.25">
      <c r="A24" s="40" t="s">
        <v>730</v>
      </c>
      <c r="B24">
        <v>0</v>
      </c>
      <c r="C24">
        <v>0.43176342340758106</v>
      </c>
      <c r="D24">
        <v>211.433495117148</v>
      </c>
      <c r="E24">
        <v>489.69756041043001</v>
      </c>
      <c r="F24">
        <v>12568.569323972801</v>
      </c>
      <c r="G24">
        <v>48.300807230352397</v>
      </c>
      <c r="H24">
        <v>144.56163483420099</v>
      </c>
      <c r="I24">
        <v>620.41623456434297</v>
      </c>
      <c r="J24">
        <v>363406.57</v>
      </c>
      <c r="K24">
        <v>1210121.3999999999</v>
      </c>
      <c r="L24">
        <v>0.38631527872048099</v>
      </c>
      <c r="M24">
        <v>0.26362672615494598</v>
      </c>
      <c r="N24">
        <v>0.95838129697813701</v>
      </c>
      <c r="O24">
        <v>3.9189901243441598</v>
      </c>
      <c r="P24" s="37">
        <v>8.2378880267965506</v>
      </c>
      <c r="Q24" s="41">
        <v>3.896207657274086E-2</v>
      </c>
      <c r="R24" s="37">
        <v>1718.7748317675446</v>
      </c>
      <c r="S24" s="39">
        <v>2471.1607690791052</v>
      </c>
      <c r="T24" s="37">
        <v>0.27380494775021824</v>
      </c>
      <c r="U24" s="38">
        <v>7.6265047864495089E-2</v>
      </c>
      <c r="V24" s="37">
        <v>1.7770328024607165E-2</v>
      </c>
      <c r="W24" s="37">
        <v>1272.2376515346018</v>
      </c>
      <c r="X24" s="37">
        <v>3534.5935310368241</v>
      </c>
      <c r="Y24" s="39">
        <v>4611.0939356385206</v>
      </c>
    </row>
    <row r="25" spans="1:25" x14ac:dyDescent="0.25">
      <c r="A25" s="40" t="s">
        <v>731</v>
      </c>
      <c r="B25">
        <v>0</v>
      </c>
      <c r="C25">
        <v>0.42261810609797407</v>
      </c>
      <c r="D25">
        <v>300.80424146135698</v>
      </c>
      <c r="E25">
        <v>711.76373449466598</v>
      </c>
      <c r="F25">
        <v>3982.1488327981001</v>
      </c>
      <c r="G25">
        <v>57.216899505885102</v>
      </c>
      <c r="H25">
        <v>98.394611824375104</v>
      </c>
      <c r="I25">
        <v>1484.2089172650301</v>
      </c>
      <c r="J25">
        <v>332585.5</v>
      </c>
      <c r="K25">
        <v>822659.5</v>
      </c>
      <c r="L25">
        <v>0.64870531603139903</v>
      </c>
      <c r="M25">
        <v>0.20363772720082801</v>
      </c>
      <c r="N25">
        <v>2.0211282059529798E-2</v>
      </c>
      <c r="O25">
        <v>1.59482721344212</v>
      </c>
      <c r="P25" s="37">
        <v>53.765331042117261</v>
      </c>
      <c r="Q25" s="41">
        <v>0.178738606812578</v>
      </c>
      <c r="R25" s="37">
        <v>1105.6542899270448</v>
      </c>
      <c r="S25" s="39">
        <v>1155.8041807005905</v>
      </c>
      <c r="T25" s="37">
        <v>0.23113800492876635</v>
      </c>
      <c r="U25" s="38">
        <v>0.11204881848285107</v>
      </c>
      <c r="V25" s="37">
        <v>7.4281995423635507E-3</v>
      </c>
      <c r="W25" s="37">
        <v>1809.9993168840458</v>
      </c>
      <c r="X25" s="37">
        <v>5137.447467499931</v>
      </c>
      <c r="Y25" s="39">
        <v>6659.3057268577068</v>
      </c>
    </row>
    <row r="26" spans="1:25" x14ac:dyDescent="0.25">
      <c r="A26" s="40" t="s">
        <v>732</v>
      </c>
      <c r="B26">
        <v>0</v>
      </c>
      <c r="C26">
        <v>0.71900769612437931</v>
      </c>
      <c r="D26">
        <v>147.335095215378</v>
      </c>
      <c r="E26">
        <v>204.91448980247199</v>
      </c>
      <c r="F26">
        <v>2623.2433009409901</v>
      </c>
      <c r="G26">
        <v>36.339022927577702</v>
      </c>
      <c r="H26">
        <v>95.831316255252801</v>
      </c>
      <c r="I26">
        <v>798.64157573445004</v>
      </c>
      <c r="J26">
        <v>282367.59999999998</v>
      </c>
      <c r="K26">
        <v>487053.8</v>
      </c>
      <c r="L26">
        <v>0.39534959033459699</v>
      </c>
      <c r="M26">
        <v>0.19752323966167501</v>
      </c>
      <c r="N26">
        <v>1.1523953357402801</v>
      </c>
      <c r="O26">
        <v>2.2305397056899698</v>
      </c>
      <c r="P26" s="37">
        <v>11.50907193977314</v>
      </c>
      <c r="Q26" s="41">
        <v>7.8114938758813035E-2</v>
      </c>
      <c r="R26" s="37">
        <v>1916.4992535364925</v>
      </c>
      <c r="S26" s="39">
        <v>2376.863639411235</v>
      </c>
      <c r="T26" s="37">
        <v>0.36393383571035814</v>
      </c>
      <c r="U26" s="38">
        <v>0.115045899720653</v>
      </c>
      <c r="V26" s="37">
        <v>1.3804690783673693E-2</v>
      </c>
      <c r="W26" s="37">
        <v>886.54475215283423</v>
      </c>
      <c r="X26" s="37">
        <v>1479.054601506449</v>
      </c>
      <c r="Y26" s="39">
        <v>2316.6224238702339</v>
      </c>
    </row>
    <row r="27" spans="1:25" x14ac:dyDescent="0.25">
      <c r="A27" s="40" t="s">
        <v>733</v>
      </c>
      <c r="B27">
        <v>0</v>
      </c>
      <c r="C27">
        <v>0.63470117514400537</v>
      </c>
      <c r="D27">
        <v>106.99070710851301</v>
      </c>
      <c r="E27">
        <v>168.56862929903701</v>
      </c>
      <c r="F27">
        <v>1329.2596947100201</v>
      </c>
      <c r="G27">
        <v>39.058909622826199</v>
      </c>
      <c r="H27">
        <v>179.15428873488199</v>
      </c>
      <c r="I27">
        <v>276.274816193851</v>
      </c>
      <c r="J27">
        <v>234042.08</v>
      </c>
      <c r="K27">
        <v>378694.28</v>
      </c>
      <c r="L27">
        <v>0.42191634963908597</v>
      </c>
      <c r="M27">
        <v>0.24488109308035699</v>
      </c>
      <c r="N27">
        <v>0.68369158958603304</v>
      </c>
      <c r="O27">
        <v>4.9870190696815699</v>
      </c>
      <c r="P27" s="37">
        <v>13.567910707584643</v>
      </c>
      <c r="Q27" s="41">
        <v>0.12681391752859136</v>
      </c>
      <c r="R27" s="37">
        <v>2187.4991419827506</v>
      </c>
      <c r="S27" s="39">
        <v>2246.5287970527706</v>
      </c>
      <c r="T27" s="37">
        <v>0.33859112114771506</v>
      </c>
      <c r="U27" s="38">
        <v>6.1539135221681085E-2</v>
      </c>
      <c r="V27" s="37">
        <v>3.990591741906796E-2</v>
      </c>
      <c r="W27" s="37">
        <v>643.7844953201145</v>
      </c>
      <c r="X27" s="37">
        <v>1216.7134060393214</v>
      </c>
      <c r="Y27" s="39">
        <v>1812.2574588588457</v>
      </c>
    </row>
    <row r="28" spans="1:25" x14ac:dyDescent="0.25">
      <c r="A28" s="40" t="s">
        <v>734</v>
      </c>
      <c r="B28">
        <v>2</v>
      </c>
      <c r="C28">
        <v>0.74052819324736829</v>
      </c>
      <c r="D28">
        <v>141.21872799142099</v>
      </c>
      <c r="E28">
        <v>190.700002078446</v>
      </c>
      <c r="F28">
        <v>695.34243560863104</v>
      </c>
      <c r="G28">
        <v>38.912749212123998</v>
      </c>
      <c r="H28">
        <v>57.239985197929002</v>
      </c>
      <c r="I28">
        <v>565.33468898462604</v>
      </c>
      <c r="J28">
        <v>159264.07</v>
      </c>
      <c r="K28">
        <v>274104.52</v>
      </c>
      <c r="L28">
        <v>0.346751602125355</v>
      </c>
      <c r="M28">
        <v>0.39496133743829798</v>
      </c>
      <c r="N28">
        <v>0.95648131995542596</v>
      </c>
      <c r="O28">
        <v>3.4659703096482898E-2</v>
      </c>
      <c r="P28" s="37">
        <v>38.729711207553983</v>
      </c>
      <c r="Q28" s="41">
        <v>0.27425336397242445</v>
      </c>
      <c r="R28" s="37">
        <v>1127.7829241577313</v>
      </c>
      <c r="S28" s="39">
        <v>1437.3598165313333</v>
      </c>
      <c r="T28" s="37">
        <v>0.33986290528862201</v>
      </c>
      <c r="U28" s="38">
        <v>0.19261011270140743</v>
      </c>
      <c r="V28" s="37">
        <v>1.950172210341725E-2</v>
      </c>
      <c r="W28" s="37">
        <v>849.74134657786215</v>
      </c>
      <c r="X28" s="37">
        <v>1376.4556906312653</v>
      </c>
      <c r="Y28" s="39">
        <v>2182.9134956778453</v>
      </c>
    </row>
    <row r="29" spans="1:25" x14ac:dyDescent="0.25">
      <c r="A29" s="40" t="s">
        <v>735</v>
      </c>
      <c r="B29">
        <v>2</v>
      </c>
      <c r="C29">
        <v>1.1842106080920514</v>
      </c>
      <c r="D29">
        <v>356.62868117997402</v>
      </c>
      <c r="E29">
        <v>301.15308775569798</v>
      </c>
      <c r="F29">
        <v>909.64700307776798</v>
      </c>
      <c r="G29">
        <v>175.453169552834</v>
      </c>
      <c r="H29">
        <v>199.99999971030201</v>
      </c>
      <c r="I29">
        <v>132.29558275205599</v>
      </c>
      <c r="J29">
        <v>298312.03999999998</v>
      </c>
      <c r="K29">
        <v>325831.59000000003</v>
      </c>
      <c r="L29">
        <v>0.37832409596051197</v>
      </c>
      <c r="M29">
        <v>0.25679846925084698</v>
      </c>
      <c r="N29">
        <v>1.4198473452210401</v>
      </c>
      <c r="O29">
        <v>0.18522101105774599</v>
      </c>
      <c r="P29" s="37">
        <v>118.06758902761941</v>
      </c>
      <c r="Q29" s="41">
        <v>0.39205172992746612</v>
      </c>
      <c r="R29" s="37">
        <v>836.47798324290045</v>
      </c>
      <c r="S29" s="39">
        <v>1081.9467016865581</v>
      </c>
      <c r="T29" s="37">
        <v>7.5376238763344608E-2</v>
      </c>
      <c r="U29" s="38">
        <v>5.5125000079847997E-2</v>
      </c>
      <c r="V29" s="37">
        <v>8.3336115769357844E-2</v>
      </c>
      <c r="W29" s="37">
        <v>2145.9061420845537</v>
      </c>
      <c r="X29" s="37">
        <v>2173.6962604855635</v>
      </c>
      <c r="Y29" s="39">
        <v>4326.0008265224433</v>
      </c>
    </row>
    <row r="30" spans="1:25" x14ac:dyDescent="0.25">
      <c r="A30" s="40" t="s">
        <v>736</v>
      </c>
      <c r="B30">
        <v>2</v>
      </c>
      <c r="C30">
        <v>3.4190948363693003</v>
      </c>
      <c r="D30">
        <v>673.34771440767702</v>
      </c>
      <c r="E30">
        <v>196.93741958988701</v>
      </c>
      <c r="F30">
        <v>1900.45593038528</v>
      </c>
      <c r="G30">
        <v>3.7743650266334501</v>
      </c>
      <c r="H30">
        <v>10.6428954027743</v>
      </c>
      <c r="I30">
        <v>418.782215874163</v>
      </c>
      <c r="J30">
        <v>261936.05</v>
      </c>
      <c r="K30">
        <v>183684.98</v>
      </c>
      <c r="L30">
        <v>0.72052803393843601</v>
      </c>
      <c r="M30">
        <v>0.43734222590191701</v>
      </c>
      <c r="N30">
        <v>0.13051605131035701</v>
      </c>
      <c r="O30">
        <v>0.19684897989116301</v>
      </c>
      <c r="P30" s="37">
        <v>69.776604256912478</v>
      </c>
      <c r="Q30" s="41">
        <v>0.35430851283732162</v>
      </c>
      <c r="R30" s="37">
        <v>389.00562724923924</v>
      </c>
      <c r="S30" s="39">
        <v>932.7073563902452</v>
      </c>
      <c r="T30" s="37">
        <v>3.5039006314119163</v>
      </c>
      <c r="U30" s="38">
        <v>1.0359023163119778</v>
      </c>
      <c r="V30" s="37">
        <v>2.6326332833848953E-2</v>
      </c>
      <c r="W30" s="37">
        <v>4051.66794584543</v>
      </c>
      <c r="X30" s="37">
        <v>1421.4768166663575</v>
      </c>
      <c r="Y30" s="39">
        <v>5723.5611973183804</v>
      </c>
    </row>
    <row r="31" spans="1:25" x14ac:dyDescent="0.25">
      <c r="A31" s="40" t="s">
        <v>737</v>
      </c>
      <c r="B31">
        <v>2</v>
      </c>
      <c r="C31">
        <v>0.51774342198600443</v>
      </c>
      <c r="D31">
        <v>111.353978710283</v>
      </c>
      <c r="E31">
        <v>215.075603052844</v>
      </c>
      <c r="F31">
        <v>353.16650635752097</v>
      </c>
      <c r="G31">
        <v>69.788642324220902</v>
      </c>
      <c r="H31">
        <v>86.1802116414121</v>
      </c>
      <c r="I31">
        <v>591.15170589497598</v>
      </c>
      <c r="J31">
        <v>142596.18</v>
      </c>
      <c r="K31">
        <v>320227.26</v>
      </c>
      <c r="L31">
        <v>0.59106112690911194</v>
      </c>
      <c r="M31">
        <v>0.20383957167616101</v>
      </c>
      <c r="N31">
        <v>0.26875550169982398</v>
      </c>
      <c r="O31">
        <v>1.5262953777702</v>
      </c>
      <c r="P31" s="37">
        <v>67.813690404726117</v>
      </c>
      <c r="Q31" s="41">
        <v>0.60899207365694108</v>
      </c>
      <c r="R31" s="37">
        <v>1280.5665468945829</v>
      </c>
      <c r="S31" s="39">
        <v>1488.9055543939137</v>
      </c>
      <c r="T31" s="37">
        <v>0.18950074911272666</v>
      </c>
      <c r="U31" s="38">
        <v>0.12792959996285463</v>
      </c>
      <c r="V31" s="37">
        <v>1.8650034991117323E-2</v>
      </c>
      <c r="W31" s="37">
        <v>670.03917371233331</v>
      </c>
      <c r="X31" s="37">
        <v>1552.3966151623792</v>
      </c>
      <c r="Y31" s="39">
        <v>2146.8132854967635</v>
      </c>
    </row>
    <row r="32" spans="1:25" x14ac:dyDescent="0.25">
      <c r="A32" s="40" t="s">
        <v>738</v>
      </c>
      <c r="B32">
        <v>2</v>
      </c>
      <c r="C32">
        <v>0.28157585461351742</v>
      </c>
      <c r="D32">
        <v>30.319885392121499</v>
      </c>
      <c r="E32">
        <v>107.679280362081</v>
      </c>
      <c r="F32">
        <v>93.675284872131101</v>
      </c>
      <c r="G32">
        <v>100.188950585801</v>
      </c>
      <c r="H32">
        <v>128.79002708886799</v>
      </c>
      <c r="I32">
        <v>160.56817303204301</v>
      </c>
      <c r="J32">
        <v>162908.32999999999</v>
      </c>
      <c r="K32">
        <v>471086</v>
      </c>
      <c r="L32">
        <v>0.19934423149519001</v>
      </c>
      <c r="M32">
        <v>0.100176702401614</v>
      </c>
      <c r="N32">
        <v>0.32842392123999198</v>
      </c>
      <c r="O32">
        <v>1.84335682016241</v>
      </c>
      <c r="P32" s="37">
        <v>34.852559499989496</v>
      </c>
      <c r="Q32" s="41">
        <v>1.1494950937065809</v>
      </c>
      <c r="R32" s="37">
        <v>5372.9863386070401</v>
      </c>
      <c r="S32" s="39">
        <v>4374.8992230996728</v>
      </c>
      <c r="T32" s="37">
        <v>0.13200058412303878</v>
      </c>
      <c r="U32" s="38">
        <v>8.5604454391429718E-2</v>
      </c>
      <c r="V32" s="37">
        <v>6.8662424139308398E-2</v>
      </c>
      <c r="W32" s="37">
        <v>182.44081792574238</v>
      </c>
      <c r="X32" s="37">
        <v>777.21948926091818</v>
      </c>
      <c r="Y32" s="39">
        <v>907.57228811318714</v>
      </c>
    </row>
    <row r="33" spans="1:25" x14ac:dyDescent="0.25">
      <c r="A33" s="40" t="s">
        <v>739</v>
      </c>
      <c r="B33">
        <v>2</v>
      </c>
      <c r="C33">
        <v>0.40342162555343275</v>
      </c>
      <c r="D33">
        <v>102.69160911442199</v>
      </c>
      <c r="E33">
        <v>254.55157237429901</v>
      </c>
      <c r="F33">
        <v>545.97703853461303</v>
      </c>
      <c r="G33">
        <v>40.832814711215804</v>
      </c>
      <c r="H33">
        <v>179.61017257244501</v>
      </c>
      <c r="I33">
        <v>1174.83122709646</v>
      </c>
      <c r="J33">
        <v>80176.25</v>
      </c>
      <c r="K33">
        <v>226734.25</v>
      </c>
      <c r="L33">
        <v>0.543826269379453</v>
      </c>
      <c r="M33">
        <v>0.152823511045799</v>
      </c>
      <c r="N33">
        <v>0.64088152009520705</v>
      </c>
      <c r="O33">
        <v>1.80019667616878</v>
      </c>
      <c r="P33" s="37">
        <v>47.878040145942528</v>
      </c>
      <c r="Q33" s="41">
        <v>0.46623127788946628</v>
      </c>
      <c r="R33" s="37">
        <v>780.74782050269835</v>
      </c>
      <c r="S33" s="39">
        <v>890.72028856535314</v>
      </c>
      <c r="T33" s="37">
        <v>0.32388166462517726</v>
      </c>
      <c r="U33" s="38">
        <v>6.1382937514594893E-2</v>
      </c>
      <c r="V33" s="37">
        <v>9.3843266553679926E-3</v>
      </c>
      <c r="W33" s="37">
        <v>617.91596236752332</v>
      </c>
      <c r="X33" s="37">
        <v>1837.3306582849905</v>
      </c>
      <c r="Y33" s="39">
        <v>2349.4635628018609</v>
      </c>
    </row>
    <row r="34" spans="1:25" x14ac:dyDescent="0.25">
      <c r="A34" s="40" t="s">
        <v>740</v>
      </c>
      <c r="B34">
        <v>2</v>
      </c>
      <c r="C34">
        <v>1.0797566320437795</v>
      </c>
      <c r="D34">
        <v>246.75838994218299</v>
      </c>
      <c r="E34">
        <v>228.53148813276101</v>
      </c>
      <c r="F34">
        <v>799.55688575647798</v>
      </c>
      <c r="G34">
        <v>126.23404338831</v>
      </c>
      <c r="H34">
        <v>79.982930792334102</v>
      </c>
      <c r="I34">
        <v>695.71709039884604</v>
      </c>
      <c r="J34">
        <v>211761.95</v>
      </c>
      <c r="K34">
        <v>399184.22</v>
      </c>
      <c r="L34">
        <v>0.35802991403630302</v>
      </c>
      <c r="M34">
        <v>0.216608745203139</v>
      </c>
      <c r="N34">
        <v>1.5954006797988201</v>
      </c>
      <c r="O34">
        <v>2.87130431065997</v>
      </c>
      <c r="P34" s="37">
        <v>70.529143163312852</v>
      </c>
      <c r="Q34" s="41">
        <v>0.30861892923193274</v>
      </c>
      <c r="R34" s="37">
        <v>858.1752784560523</v>
      </c>
      <c r="S34" s="39">
        <v>1746.7361861666147</v>
      </c>
      <c r="T34" s="37">
        <v>0.10476571648203031</v>
      </c>
      <c r="U34" s="38">
        <v>0.13784191065247486</v>
      </c>
      <c r="V34" s="37">
        <v>1.5846958702249933E-2</v>
      </c>
      <c r="W34" s="37">
        <v>1484.7946128051362</v>
      </c>
      <c r="X34" s="37">
        <v>1649.5199994773577</v>
      </c>
      <c r="Y34" s="39">
        <v>3125.8154337674209</v>
      </c>
    </row>
    <row r="35" spans="1:25" x14ac:dyDescent="0.25">
      <c r="A35" s="40" t="s">
        <v>741</v>
      </c>
      <c r="B35">
        <v>2</v>
      </c>
      <c r="C35">
        <v>0.30488663747348055</v>
      </c>
      <c r="D35">
        <v>65.124669495770505</v>
      </c>
      <c r="E35">
        <v>213.60289855745199</v>
      </c>
      <c r="F35">
        <v>220.11133888597001</v>
      </c>
      <c r="G35">
        <v>148.75478994857801</v>
      </c>
      <c r="H35">
        <v>200</v>
      </c>
      <c r="I35">
        <v>553.82863241436303</v>
      </c>
      <c r="J35">
        <v>197891.94</v>
      </c>
      <c r="K35">
        <v>592988.29</v>
      </c>
      <c r="L35">
        <v>0.30329432077485602</v>
      </c>
      <c r="M35">
        <v>0.112092953196682</v>
      </c>
      <c r="N35">
        <v>0.74699072173534597</v>
      </c>
      <c r="O35">
        <v>2.8109839853755401</v>
      </c>
      <c r="P35" s="37">
        <v>63.199007567253211</v>
      </c>
      <c r="Q35" s="41">
        <v>0.97043114470404557</v>
      </c>
      <c r="R35" s="37">
        <v>3038.6632520699704</v>
      </c>
      <c r="S35" s="39">
        <v>2776.1247342835386</v>
      </c>
      <c r="T35" s="37">
        <v>8.8904700175178597E-2</v>
      </c>
      <c r="U35" s="38">
        <v>5.5124999999999987E-2</v>
      </c>
      <c r="V35" s="37">
        <v>1.9906879772426288E-2</v>
      </c>
      <c r="W35" s="37">
        <v>391.86816890275412</v>
      </c>
      <c r="X35" s="37">
        <v>1541.7667648152003</v>
      </c>
      <c r="Y35" s="39">
        <v>1833.0938112253311</v>
      </c>
    </row>
    <row r="36" spans="1:25" x14ac:dyDescent="0.25">
      <c r="P36" s="51" t="s">
        <v>1840</v>
      </c>
      <c r="Q36" s="47">
        <f>MEDIAN(Q7:Q27)</f>
        <v>0.12162183115324354</v>
      </c>
    </row>
    <row r="37" spans="1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70" ht="15.75" customHeight="1" x14ac:dyDescent="0.25"/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5">
    <cfRule type="cellIs" dxfId="1225" priority="5" operator="equal">
      <formula>2</formula>
    </cfRule>
    <cfRule type="cellIs" dxfId="1224" priority="6" operator="equal">
      <formula>1</formula>
    </cfRule>
  </conditionalFormatting>
  <conditionalFormatting sqref="B37:B58">
    <cfRule type="cellIs" dxfId="1223" priority="11" operator="equal">
      <formula>2</formula>
    </cfRule>
    <cfRule type="cellIs" dxfId="1222" priority="12" operator="equal">
      <formula>1</formula>
    </cfRule>
  </conditionalFormatting>
  <conditionalFormatting sqref="B192:B3259">
    <cfRule type="cellIs" dxfId="1221" priority="13" operator="equal">
      <formula>2</formula>
    </cfRule>
    <cfRule type="cellIs" dxfId="1220" priority="14" operator="equal">
      <formula>1</formula>
    </cfRule>
  </conditionalFormatting>
  <conditionalFormatting sqref="C2:C4">
    <cfRule type="cellIs" dxfId="1219" priority="19" operator="between">
      <formula>0.6</formula>
      <formula>1.5</formula>
    </cfRule>
  </conditionalFormatting>
  <conditionalFormatting sqref="C5:C6">
    <cfRule type="cellIs" dxfId="1218" priority="21" operator="between">
      <formula>0.5</formula>
      <formula>1.7</formula>
    </cfRule>
  </conditionalFormatting>
  <conditionalFormatting sqref="R3:S4">
    <cfRule type="cellIs" dxfId="1217" priority="20" operator="lessThan">
      <formula>100</formula>
    </cfRule>
  </conditionalFormatting>
  <conditionalFormatting sqref="R7:S35">
    <cfRule type="cellIs" dxfId="1216" priority="2" operator="lessThan">
      <formula>100</formula>
    </cfRule>
    <cfRule type="cellIs" dxfId="1215" priority="3" operator="lessThan">
      <formula>150</formula>
    </cfRule>
    <cfRule type="cellIs" dxfId="1214" priority="4" operator="lessThan">
      <formula>200</formula>
    </cfRule>
  </conditionalFormatting>
  <conditionalFormatting sqref="R37:S58">
    <cfRule type="cellIs" dxfId="1213" priority="8" operator="lessThan">
      <formula>100</formula>
    </cfRule>
    <cfRule type="cellIs" dxfId="1212" priority="9" operator="lessThan">
      <formula>150</formula>
    </cfRule>
    <cfRule type="cellIs" dxfId="1211" priority="10" operator="lessThan">
      <formula>200</formula>
    </cfRule>
  </conditionalFormatting>
  <conditionalFormatting sqref="Y7:Y35">
    <cfRule type="cellIs" dxfId="1210" priority="1" operator="lessThan">
      <formula>1000</formula>
    </cfRule>
  </conditionalFormatting>
  <conditionalFormatting sqref="Y37:Y58">
    <cfRule type="cellIs" dxfId="1209" priority="7" operator="lessThan">
      <formula>1000</formula>
    </cfRule>
  </conditionalFormatting>
  <conditionalFormatting sqref="AD4">
    <cfRule type="cellIs" dxfId="1208" priority="16" operator="greaterThan">
      <formula>2</formula>
    </cfRule>
    <cfRule type="cellIs" dxfId="1207" priority="17" operator="greaterThan">
      <formula>1</formula>
    </cfRule>
    <cfRule type="cellIs" dxfId="1206" priority="18" operator="greaterThan">
      <formula>10</formula>
    </cfRule>
  </conditionalFormatting>
  <conditionalFormatting sqref="AI5:AI6">
    <cfRule type="cellIs" dxfId="1205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ED0B-7982-4C33-BD17-0E62DC8006FA}">
  <sheetPr codeName="Sheet20"/>
  <dimension ref="A1:AI238"/>
  <sheetViews>
    <sheetView zoomScale="80" zoomScaleNormal="80" workbookViewId="0">
      <selection activeCell="G36" sqref="G3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182.40938771730632</v>
      </c>
      <c r="E5" s="31">
        <f t="shared" si="1"/>
        <v>294.30054524293416</v>
      </c>
      <c r="F5" s="31">
        <f t="shared" si="1"/>
        <v>46737.269272823534</v>
      </c>
      <c r="G5" s="31">
        <f t="shared" si="1"/>
        <v>59.702692609380236</v>
      </c>
      <c r="H5" s="31">
        <f t="shared" si="1"/>
        <v>63.214742850941725</v>
      </c>
      <c r="I5" s="31">
        <f t="shared" si="1"/>
        <v>1005.7390504646983</v>
      </c>
      <c r="J5" s="31">
        <f t="shared" si="1"/>
        <v>213550.86056521739</v>
      </c>
      <c r="K5" s="31">
        <f t="shared" si="1"/>
        <v>371257.63191304338</v>
      </c>
      <c r="L5" s="31">
        <f t="shared" si="1"/>
        <v>0.39493896434909737</v>
      </c>
      <c r="M5" s="31">
        <f t="shared" si="1"/>
        <v>0.29503090673830934</v>
      </c>
      <c r="N5" s="31">
        <f t="shared" si="1"/>
        <v>1.0470275166903169</v>
      </c>
      <c r="O5" s="31">
        <f t="shared" si="1"/>
        <v>1.5549885372392183</v>
      </c>
      <c r="P5" s="31">
        <f t="shared" si="1"/>
        <v>1.4012286785631511</v>
      </c>
      <c r="Q5" s="31">
        <f t="shared" si="1"/>
        <v>7.2481339800447393E-3</v>
      </c>
      <c r="R5" s="31">
        <f t="shared" si="1"/>
        <v>1252.8091798226558</v>
      </c>
      <c r="S5" s="31">
        <f t="shared" si="1"/>
        <v>1345.7362601732095</v>
      </c>
      <c r="T5" s="31">
        <f t="shared" si="1"/>
        <v>0.26707239281075024</v>
      </c>
      <c r="U5" s="31">
        <f t="shared" si="1"/>
        <v>0.22342138165779132</v>
      </c>
      <c r="V5" s="31">
        <f t="shared" si="1"/>
        <v>1.5296830316550381E-2</v>
      </c>
      <c r="W5" s="31">
        <f t="shared" si="1"/>
        <v>1097.5937890954767</v>
      </c>
      <c r="X5" s="31">
        <f t="shared" si="1"/>
        <v>2124.235216782447</v>
      </c>
      <c r="Y5" s="31">
        <f t="shared" si="1"/>
        <v>3135.1546384970375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74.299505106804787</v>
      </c>
      <c r="E6" s="31">
        <f t="shared" si="2"/>
        <v>170.4419702349679</v>
      </c>
      <c r="F6" s="31">
        <f t="shared" si="2"/>
        <v>11239.828381164816</v>
      </c>
      <c r="G6" s="31">
        <f t="shared" si="2"/>
        <v>29.174926945219806</v>
      </c>
      <c r="H6" s="31">
        <f t="shared" si="2"/>
        <v>39.588642752931797</v>
      </c>
      <c r="I6" s="31">
        <f t="shared" si="2"/>
        <v>446.8934020057817</v>
      </c>
      <c r="J6" s="31">
        <f t="shared" si="2"/>
        <v>104083.6353780933</v>
      </c>
      <c r="K6" s="31">
        <f t="shared" si="2"/>
        <v>211359.61322162594</v>
      </c>
      <c r="L6" s="31">
        <f t="shared" si="2"/>
        <v>9.3278366717822012E-2</v>
      </c>
      <c r="M6" s="31">
        <f t="shared" si="2"/>
        <v>0.15258225574569154</v>
      </c>
      <c r="N6" s="31">
        <f t="shared" si="2"/>
        <v>0.45236214549205861</v>
      </c>
      <c r="O6" s="31">
        <f t="shared" si="2"/>
        <v>1.9423635320848491</v>
      </c>
      <c r="P6" s="31">
        <f t="shared" si="2"/>
        <v>1.1937855324537459</v>
      </c>
      <c r="Q6" s="49">
        <f t="shared" si="2"/>
        <v>5.2131317284752465E-3</v>
      </c>
      <c r="R6" s="31">
        <f t="shared" si="2"/>
        <v>492.3208806500046</v>
      </c>
      <c r="S6" s="31">
        <f t="shared" si="2"/>
        <v>470.52812861121566</v>
      </c>
      <c r="T6" s="31">
        <f t="shared" si="2"/>
        <v>0.10407713336242566</v>
      </c>
      <c r="U6" s="31">
        <f t="shared" si="2"/>
        <v>9.9144976102421789E-2</v>
      </c>
      <c r="V6" s="31">
        <f t="shared" si="2"/>
        <v>1.1258593546724345E-2</v>
      </c>
      <c r="W6" s="31">
        <f t="shared" si="2"/>
        <v>447.07499081397009</v>
      </c>
      <c r="X6" s="31">
        <f t="shared" si="2"/>
        <v>1230.2350146583615</v>
      </c>
      <c r="Y6" s="31">
        <f t="shared" si="2"/>
        <v>1496.1050852388471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742</v>
      </c>
      <c r="B7">
        <v>0</v>
      </c>
      <c r="C7">
        <v>0.82496367554961914</v>
      </c>
      <c r="D7">
        <v>237.93440386577299</v>
      </c>
      <c r="E7">
        <v>288.41803696054001</v>
      </c>
      <c r="F7">
        <v>55298.765047076697</v>
      </c>
      <c r="G7">
        <v>130.57656097033799</v>
      </c>
      <c r="H7">
        <v>56.337444626118099</v>
      </c>
      <c r="I7">
        <v>1406.2767962548101</v>
      </c>
      <c r="J7">
        <v>169972.25</v>
      </c>
      <c r="K7">
        <v>387349.25</v>
      </c>
      <c r="L7">
        <v>0.55370927496733302</v>
      </c>
      <c r="M7">
        <v>0.18423799594367399</v>
      </c>
      <c r="N7">
        <v>0.79037813136200696</v>
      </c>
      <c r="O7">
        <v>1.5705541771885501</v>
      </c>
      <c r="P7" s="37">
        <v>1.2409784129884529</v>
      </c>
      <c r="Q7" s="41">
        <v>5.2156325139450267E-3</v>
      </c>
      <c r="R7" s="37">
        <v>714.36600692637626</v>
      </c>
      <c r="S7" s="39">
        <v>1343.0132667222726</v>
      </c>
      <c r="T7" s="37">
        <v>0.10128157689039012</v>
      </c>
      <c r="U7" s="38">
        <v>0.19569577699462776</v>
      </c>
      <c r="V7" s="37">
        <v>7.8398506107487005E-3</v>
      </c>
      <c r="W7" s="37">
        <v>1431.6989227546746</v>
      </c>
      <c r="X7" s="37">
        <v>2081.7757940648939</v>
      </c>
      <c r="Y7" s="39">
        <v>3461.6360647104157</v>
      </c>
    </row>
    <row r="8" spans="1:35" x14ac:dyDescent="0.25">
      <c r="A8" s="40" t="s">
        <v>743</v>
      </c>
      <c r="B8">
        <v>0</v>
      </c>
      <c r="C8">
        <v>0.39657647648296501</v>
      </c>
      <c r="D8">
        <v>253.77686596170199</v>
      </c>
      <c r="E8">
        <v>639.91911021127601</v>
      </c>
      <c r="F8">
        <v>36840.900034406797</v>
      </c>
      <c r="G8">
        <v>37.157662691863202</v>
      </c>
      <c r="H8">
        <v>129.81718590704801</v>
      </c>
      <c r="I8">
        <v>271.05004507907802</v>
      </c>
      <c r="J8">
        <v>111451</v>
      </c>
      <c r="K8">
        <v>181202.5</v>
      </c>
      <c r="L8">
        <v>0.68981546339029298</v>
      </c>
      <c r="M8">
        <v>0.64507095545697601</v>
      </c>
      <c r="N8">
        <v>0.87987705154884099</v>
      </c>
      <c r="O8">
        <v>0.89167530905326398</v>
      </c>
      <c r="P8" s="37">
        <v>4.408053714940503</v>
      </c>
      <c r="Q8" s="41">
        <v>1.7369801215867061E-2</v>
      </c>
      <c r="R8" s="37">
        <v>439.16926618842911</v>
      </c>
      <c r="S8" s="39">
        <v>283.16469551936666</v>
      </c>
      <c r="T8" s="37">
        <v>0.35591582036983227</v>
      </c>
      <c r="U8" s="38">
        <v>8.4927122113817366E-2</v>
      </c>
      <c r="V8" s="37">
        <v>4.0675145421147182E-2</v>
      </c>
      <c r="W8" s="37">
        <v>1527.0261875302167</v>
      </c>
      <c r="X8" s="37">
        <v>4618.8793455370496</v>
      </c>
      <c r="Y8" s="39">
        <v>5877.5261251762877</v>
      </c>
    </row>
    <row r="9" spans="1:35" x14ac:dyDescent="0.25">
      <c r="A9" s="40" t="s">
        <v>744</v>
      </c>
      <c r="B9">
        <v>0</v>
      </c>
      <c r="C9">
        <v>0.63195835006479795</v>
      </c>
      <c r="D9">
        <v>232.87312604886401</v>
      </c>
      <c r="E9">
        <v>368.49442059747503</v>
      </c>
      <c r="F9">
        <v>52130.612384245498</v>
      </c>
      <c r="G9">
        <v>86.899159051465205</v>
      </c>
      <c r="H9">
        <v>36.690873462782697</v>
      </c>
      <c r="I9">
        <v>1096.44379190823</v>
      </c>
      <c r="J9">
        <v>111365.01</v>
      </c>
      <c r="K9">
        <v>405104.86</v>
      </c>
      <c r="L9">
        <v>0.53712091281146501</v>
      </c>
      <c r="M9">
        <v>0.39466786073406102</v>
      </c>
      <c r="N9">
        <v>0.70402576622372304</v>
      </c>
      <c r="O9">
        <v>8.62859268447351E-2</v>
      </c>
      <c r="P9" s="37">
        <v>1.6461047306252721</v>
      </c>
      <c r="Q9" s="41">
        <v>7.0686762296473327E-3</v>
      </c>
      <c r="R9" s="37">
        <v>478.22181927781639</v>
      </c>
      <c r="S9" s="39">
        <v>1099.3514076635543</v>
      </c>
      <c r="T9" s="37">
        <v>0.15218789392619575</v>
      </c>
      <c r="U9" s="38">
        <v>0.30048344341497296</v>
      </c>
      <c r="V9" s="37">
        <v>1.0055235007361661E-2</v>
      </c>
      <c r="W9" s="37">
        <v>1401.2442012831275</v>
      </c>
      <c r="X9" s="37">
        <v>2659.760024483995</v>
      </c>
      <c r="Y9" s="39">
        <v>3954.9842009839176</v>
      </c>
    </row>
    <row r="10" spans="1:35" x14ac:dyDescent="0.25">
      <c r="A10" s="40" t="s">
        <v>745</v>
      </c>
      <c r="B10">
        <v>0</v>
      </c>
      <c r="C10">
        <v>0.52934499018165049</v>
      </c>
      <c r="D10">
        <v>332.95882950798398</v>
      </c>
      <c r="E10">
        <v>629.00156926719103</v>
      </c>
      <c r="F10">
        <v>56062.665313702302</v>
      </c>
      <c r="G10">
        <v>117.755935621121</v>
      </c>
      <c r="H10">
        <v>52.635954163607103</v>
      </c>
      <c r="I10">
        <v>1291.16118382798</v>
      </c>
      <c r="J10">
        <v>202455.42</v>
      </c>
      <c r="K10">
        <v>531343.93000000005</v>
      </c>
      <c r="L10">
        <v>0.312689242335214</v>
      </c>
      <c r="M10">
        <v>0.36993796583916499</v>
      </c>
      <c r="N10">
        <v>2.2061643840866698</v>
      </c>
      <c r="O10">
        <v>0.16549377519819899</v>
      </c>
      <c r="P10" s="37">
        <v>3.7356701664111167</v>
      </c>
      <c r="Q10" s="41">
        <v>1.121961586641612E-2</v>
      </c>
      <c r="R10" s="37">
        <v>608.04941049069055</v>
      </c>
      <c r="S10" s="39">
        <v>844.74181935513207</v>
      </c>
      <c r="T10" s="37">
        <v>0.11230856372753351</v>
      </c>
      <c r="U10" s="38">
        <v>0.20945758797743552</v>
      </c>
      <c r="V10" s="37">
        <v>8.5388254681832542E-3</v>
      </c>
      <c r="W10" s="37">
        <v>2003.4799078369479</v>
      </c>
      <c r="X10" s="37">
        <v>4540.0775039198488</v>
      </c>
      <c r="Y10" s="39">
        <v>6326.4773770132197</v>
      </c>
    </row>
    <row r="11" spans="1:35" x14ac:dyDescent="0.25">
      <c r="A11" s="40" t="s">
        <v>746</v>
      </c>
      <c r="B11">
        <v>0</v>
      </c>
      <c r="C11">
        <v>0.70648617621986021</v>
      </c>
      <c r="D11">
        <v>195.76616109034799</v>
      </c>
      <c r="E11">
        <v>277.098360420608</v>
      </c>
      <c r="F11">
        <v>48241.625782848001</v>
      </c>
      <c r="G11">
        <v>42.992718990477201</v>
      </c>
      <c r="H11">
        <v>31.642666535361499</v>
      </c>
      <c r="I11">
        <v>1195.8031419526701</v>
      </c>
      <c r="J11">
        <v>161050.59</v>
      </c>
      <c r="K11">
        <v>331096.69</v>
      </c>
      <c r="L11">
        <v>0.32149766664124402</v>
      </c>
      <c r="M11">
        <v>0.22253796036031701</v>
      </c>
      <c r="N11">
        <v>1.2271320677172399</v>
      </c>
      <c r="O11">
        <v>0.51522004874262295</v>
      </c>
      <c r="P11" s="37">
        <v>1.1244745877378586</v>
      </c>
      <c r="Q11" s="41">
        <v>5.7439681172421955E-3</v>
      </c>
      <c r="R11" s="37">
        <v>822.66817259431048</v>
      </c>
      <c r="S11" s="39">
        <v>1194.870621022181</v>
      </c>
      <c r="T11" s="37">
        <v>0.30761022588334808</v>
      </c>
      <c r="U11" s="38">
        <v>0.34842196335379244</v>
      </c>
      <c r="V11" s="37">
        <v>9.2197449673839093E-3</v>
      </c>
      <c r="W11" s="37">
        <v>1177.9641673970946</v>
      </c>
      <c r="X11" s="37">
        <v>2000.0713734058672</v>
      </c>
      <c r="Y11" s="39">
        <v>3109.864711208782</v>
      </c>
    </row>
    <row r="12" spans="1:35" x14ac:dyDescent="0.25">
      <c r="A12" s="40" t="s">
        <v>747</v>
      </c>
      <c r="B12">
        <v>0</v>
      </c>
      <c r="C12">
        <v>0.52160222972418668</v>
      </c>
      <c r="D12">
        <v>94.912045009765095</v>
      </c>
      <c r="E12">
        <v>181.96249862649699</v>
      </c>
      <c r="F12">
        <v>55839.490316368698</v>
      </c>
      <c r="G12">
        <v>35.832015070430998</v>
      </c>
      <c r="H12">
        <v>69.877248033952299</v>
      </c>
      <c r="I12">
        <v>1341.44422584475</v>
      </c>
      <c r="J12">
        <v>107101.33</v>
      </c>
      <c r="K12">
        <v>285511.45</v>
      </c>
      <c r="L12">
        <v>0.310397509927134</v>
      </c>
      <c r="M12">
        <v>0.24574958207050601</v>
      </c>
      <c r="N12">
        <v>1.09339045915567</v>
      </c>
      <c r="O12">
        <v>4.9999999999999796</v>
      </c>
      <c r="P12" s="37">
        <v>0.30928707912408676</v>
      </c>
      <c r="Q12" s="41">
        <v>3.2586704784652522E-3</v>
      </c>
      <c r="R12" s="37">
        <v>1128.4271663199418</v>
      </c>
      <c r="S12" s="39">
        <v>1569.0675394936814</v>
      </c>
      <c r="T12" s="37">
        <v>0.369083345550204</v>
      </c>
      <c r="U12" s="38">
        <v>0.15777667710444346</v>
      </c>
      <c r="V12" s="37">
        <v>8.218753927735762E-3</v>
      </c>
      <c r="W12" s="37">
        <v>571.10476832758309</v>
      </c>
      <c r="X12" s="37">
        <v>1313.3891661568805</v>
      </c>
      <c r="Y12" s="39">
        <v>1820.9071171910657</v>
      </c>
    </row>
    <row r="13" spans="1:35" x14ac:dyDescent="0.25">
      <c r="A13" s="40" t="s">
        <v>748</v>
      </c>
      <c r="B13">
        <v>0</v>
      </c>
      <c r="C13">
        <v>0.66169166289779124</v>
      </c>
      <c r="D13">
        <v>143.72432873338201</v>
      </c>
      <c r="E13">
        <v>217.20740458472801</v>
      </c>
      <c r="F13">
        <v>35828.266994999001</v>
      </c>
      <c r="G13">
        <v>42.160010462598002</v>
      </c>
      <c r="H13">
        <v>50.418091541392002</v>
      </c>
      <c r="I13">
        <v>463.71181473405301</v>
      </c>
      <c r="J13">
        <v>130135.12</v>
      </c>
      <c r="K13">
        <v>242036.23</v>
      </c>
      <c r="L13">
        <v>0.32307249114379799</v>
      </c>
      <c r="M13">
        <v>0.29699370185179202</v>
      </c>
      <c r="N13">
        <v>1.6263002099372099</v>
      </c>
      <c r="O13">
        <v>1.0558578959771701</v>
      </c>
      <c r="P13" s="37">
        <v>0.87132286985071417</v>
      </c>
      <c r="Q13" s="41">
        <v>6.0624591363865393E-3</v>
      </c>
      <c r="R13" s="37">
        <v>905.44948894079801</v>
      </c>
      <c r="S13" s="39">
        <v>1114.3092955911952</v>
      </c>
      <c r="T13" s="37">
        <v>0.3136858804086986</v>
      </c>
      <c r="U13" s="38">
        <v>0.21867150586112022</v>
      </c>
      <c r="V13" s="37">
        <v>2.377554258849978E-2</v>
      </c>
      <c r="W13" s="37">
        <v>864.81804765528432</v>
      </c>
      <c r="X13" s="37">
        <v>1567.783769424974</v>
      </c>
      <c r="Y13" s="39">
        <v>2373.7218791860719</v>
      </c>
    </row>
    <row r="14" spans="1:35" x14ac:dyDescent="0.25">
      <c r="A14" s="40" t="s">
        <v>749</v>
      </c>
      <c r="B14">
        <v>0</v>
      </c>
      <c r="C14">
        <v>0.4291672564356096</v>
      </c>
      <c r="D14">
        <v>120.084730260152</v>
      </c>
      <c r="E14">
        <v>279.80869569943297</v>
      </c>
      <c r="F14">
        <v>46165.430960547703</v>
      </c>
      <c r="G14">
        <v>69.513043094724196</v>
      </c>
      <c r="H14">
        <v>48.821502740615699</v>
      </c>
      <c r="I14">
        <v>410.622848223267</v>
      </c>
      <c r="J14">
        <v>103434</v>
      </c>
      <c r="K14">
        <v>350135.5</v>
      </c>
      <c r="L14">
        <v>0.26792623136145999</v>
      </c>
      <c r="M14">
        <v>0.24737552950807601</v>
      </c>
      <c r="N14">
        <v>1.7023292389662801</v>
      </c>
      <c r="O14">
        <v>0.71658300968845901</v>
      </c>
      <c r="P14" s="37">
        <v>0.72783359861247843</v>
      </c>
      <c r="Q14" s="41">
        <v>6.061000403928935E-3</v>
      </c>
      <c r="R14" s="37">
        <v>861.34181902994828</v>
      </c>
      <c r="S14" s="39">
        <v>1251.3388803903049</v>
      </c>
      <c r="T14" s="37">
        <v>0.19025206509774759</v>
      </c>
      <c r="U14" s="38">
        <v>0.22582262693909366</v>
      </c>
      <c r="V14" s="37">
        <v>2.6849455766293356E-2</v>
      </c>
      <c r="W14" s="37">
        <v>722.57385295879374</v>
      </c>
      <c r="X14" s="37">
        <v>2019.6343329097831</v>
      </c>
      <c r="Y14" s="39">
        <v>2629.9593161744137</v>
      </c>
    </row>
    <row r="15" spans="1:35" x14ac:dyDescent="0.25">
      <c r="A15" s="40" t="s">
        <v>750</v>
      </c>
      <c r="B15">
        <v>0</v>
      </c>
      <c r="C15">
        <v>0.47393653786653761</v>
      </c>
      <c r="D15">
        <v>266.05518374819201</v>
      </c>
      <c r="E15">
        <v>561.37301619719005</v>
      </c>
      <c r="F15">
        <v>46890.755457906802</v>
      </c>
      <c r="G15">
        <v>84.568364211100302</v>
      </c>
      <c r="H15">
        <v>82.916074084115195</v>
      </c>
      <c r="I15">
        <v>1250.4060731140601</v>
      </c>
      <c r="J15">
        <v>215923</v>
      </c>
      <c r="K15">
        <v>729095</v>
      </c>
      <c r="L15">
        <v>0.42218306766528901</v>
      </c>
      <c r="M15">
        <v>0.20723198383683999</v>
      </c>
      <c r="N15">
        <v>0.65476777097072503</v>
      </c>
      <c r="O15">
        <v>0.93489817244241102</v>
      </c>
      <c r="P15" s="37">
        <v>3.1851950244157443</v>
      </c>
      <c r="Q15" s="41">
        <v>1.197193371518885E-2</v>
      </c>
      <c r="R15" s="37">
        <v>811.5722345946109</v>
      </c>
      <c r="S15" s="39">
        <v>1298.7710113659884</v>
      </c>
      <c r="T15" s="37">
        <v>0.15638235554595376</v>
      </c>
      <c r="U15" s="38">
        <v>0.13296577439032578</v>
      </c>
      <c r="V15" s="37">
        <v>8.8171356786063172E-3</v>
      </c>
      <c r="W15" s="37">
        <v>1600.9072827503687</v>
      </c>
      <c r="X15" s="37">
        <v>4051.9406098045092</v>
      </c>
      <c r="Y15" s="39">
        <v>5441.7061187990366</v>
      </c>
    </row>
    <row r="16" spans="1:35" x14ac:dyDescent="0.25">
      <c r="A16" s="40" t="s">
        <v>751</v>
      </c>
      <c r="B16">
        <v>0</v>
      </c>
      <c r="C16">
        <v>0.50576801974715724</v>
      </c>
      <c r="D16">
        <v>53.366152870974403</v>
      </c>
      <c r="E16">
        <v>105.51507961625001</v>
      </c>
      <c r="F16">
        <v>38927.436024081399</v>
      </c>
      <c r="G16">
        <v>41.3272792808541</v>
      </c>
      <c r="H16">
        <v>96.667840535998494</v>
      </c>
      <c r="I16">
        <v>247.93443193259299</v>
      </c>
      <c r="J16">
        <v>62451.792999999998</v>
      </c>
      <c r="K16">
        <v>87220.534</v>
      </c>
      <c r="L16">
        <v>0.410184177749923</v>
      </c>
      <c r="M16">
        <v>0.337089099327124</v>
      </c>
      <c r="N16">
        <v>0.92993861374521503</v>
      </c>
      <c r="O16">
        <v>4.9980388649456096</v>
      </c>
      <c r="P16" s="37">
        <v>0.14465206147947707</v>
      </c>
      <c r="Q16" s="41">
        <v>2.7105581665069329E-3</v>
      </c>
      <c r="R16" s="37">
        <v>1170.2509856948529</v>
      </c>
      <c r="S16" s="39">
        <v>826.61676716933903</v>
      </c>
      <c r="T16" s="37">
        <v>0.32000654846221183</v>
      </c>
      <c r="U16" s="38">
        <v>0.11405033917039201</v>
      </c>
      <c r="V16" s="37">
        <v>4.446740178063454E-2</v>
      </c>
      <c r="W16" s="37">
        <v>321.11482129350918</v>
      </c>
      <c r="X16" s="37">
        <v>761.59848034744107</v>
      </c>
      <c r="Y16" s="39">
        <v>1044.9063435898508</v>
      </c>
    </row>
    <row r="17" spans="1:25" x14ac:dyDescent="0.25">
      <c r="A17" s="40" t="s">
        <v>752</v>
      </c>
      <c r="B17">
        <v>0</v>
      </c>
      <c r="C17">
        <v>1.3200010605578967</v>
      </c>
      <c r="D17">
        <v>249.504948287742</v>
      </c>
      <c r="E17">
        <v>189.01874835031501</v>
      </c>
      <c r="F17">
        <v>43711.640554760103</v>
      </c>
      <c r="G17">
        <v>40.053739800518599</v>
      </c>
      <c r="H17">
        <v>105.931081010377</v>
      </c>
      <c r="I17">
        <v>789.76608433149397</v>
      </c>
      <c r="J17">
        <v>435793.83</v>
      </c>
      <c r="K17">
        <v>228538.57</v>
      </c>
      <c r="L17">
        <v>0.42418984551171302</v>
      </c>
      <c r="M17">
        <v>0.24209365174844</v>
      </c>
      <c r="N17">
        <v>0.39932303387676099</v>
      </c>
      <c r="O17">
        <v>1.7205505716676599</v>
      </c>
      <c r="P17" s="37">
        <v>1.0789142762435926</v>
      </c>
      <c r="Q17" s="41">
        <v>5.7079749266141754E-3</v>
      </c>
      <c r="R17" s="37">
        <v>1746.634016642508</v>
      </c>
      <c r="S17" s="39">
        <v>1209.0788453240709</v>
      </c>
      <c r="T17" s="37">
        <v>0.33018140293178738</v>
      </c>
      <c r="U17" s="38">
        <v>0.10407710272417582</v>
      </c>
      <c r="V17" s="37">
        <v>1.3959829649221045E-2</v>
      </c>
      <c r="W17" s="37">
        <v>1501.3212040030951</v>
      </c>
      <c r="X17" s="37">
        <v>1364.3205504306427</v>
      </c>
      <c r="Y17" s="39">
        <v>2884.0171067304768</v>
      </c>
    </row>
    <row r="18" spans="1:25" x14ac:dyDescent="0.25">
      <c r="A18" s="40" t="s">
        <v>753</v>
      </c>
      <c r="B18">
        <v>0</v>
      </c>
      <c r="C18">
        <v>0.76532276116469367</v>
      </c>
      <c r="D18">
        <v>112.79240595804499</v>
      </c>
      <c r="E18">
        <v>147.378872916825</v>
      </c>
      <c r="F18">
        <v>54587.724267759899</v>
      </c>
      <c r="G18">
        <v>36.747447751138701</v>
      </c>
      <c r="H18">
        <v>29.848816083487701</v>
      </c>
      <c r="I18">
        <v>1519.2919346067499</v>
      </c>
      <c r="J18">
        <v>192125.4</v>
      </c>
      <c r="K18">
        <v>208895.6</v>
      </c>
      <c r="L18">
        <v>0.36196362497196799</v>
      </c>
      <c r="M18">
        <v>0.32146973610826302</v>
      </c>
      <c r="N18">
        <v>0.61660562334734803</v>
      </c>
      <c r="O18">
        <v>0.17654158832157901</v>
      </c>
      <c r="P18" s="37">
        <v>0.30452300195066934</v>
      </c>
      <c r="Q18" s="41">
        <v>2.6998537655446566E-3</v>
      </c>
      <c r="R18" s="37">
        <v>1703.3540367200274</v>
      </c>
      <c r="S18" s="39">
        <v>1417.4053299884624</v>
      </c>
      <c r="T18" s="37">
        <v>0.35988893948669387</v>
      </c>
      <c r="U18" s="38">
        <v>0.36936138335144902</v>
      </c>
      <c r="V18" s="37">
        <v>7.2566698663174859E-3</v>
      </c>
      <c r="W18" s="37">
        <v>678.6944783157129</v>
      </c>
      <c r="X18" s="37">
        <v>1063.7676250351456</v>
      </c>
      <c r="Y18" s="39">
        <v>1711.0555819618003</v>
      </c>
    </row>
    <row r="19" spans="1:25" x14ac:dyDescent="0.25">
      <c r="A19" s="40" t="s">
        <v>754</v>
      </c>
      <c r="B19">
        <v>0</v>
      </c>
      <c r="C19">
        <v>0.63704304216155716</v>
      </c>
      <c r="D19">
        <v>104.58455325288</v>
      </c>
      <c r="E19">
        <v>164.171879027221</v>
      </c>
      <c r="F19">
        <v>55887.260618881897</v>
      </c>
      <c r="G19">
        <v>35.127733082837402</v>
      </c>
      <c r="H19">
        <v>59.164503868812602</v>
      </c>
      <c r="I19">
        <v>1402.1881124721799</v>
      </c>
      <c r="J19">
        <v>180268.01</v>
      </c>
      <c r="K19">
        <v>190647.92</v>
      </c>
      <c r="L19">
        <v>0.34753520893172102</v>
      </c>
      <c r="M19">
        <v>0.28652366976562599</v>
      </c>
      <c r="N19">
        <v>0.89394557618227999</v>
      </c>
      <c r="O19">
        <v>4.9999999999999796</v>
      </c>
      <c r="P19" s="37">
        <v>0.30722283458901212</v>
      </c>
      <c r="Q19" s="41">
        <v>2.9375545913186943E-3</v>
      </c>
      <c r="R19" s="37">
        <v>1723.6580775377158</v>
      </c>
      <c r="S19" s="39">
        <v>1161.2702560856301</v>
      </c>
      <c r="T19" s="37">
        <v>0.37648316129062792</v>
      </c>
      <c r="U19" s="38">
        <v>0.18634483987977135</v>
      </c>
      <c r="V19" s="37">
        <v>7.8627110741667609E-3</v>
      </c>
      <c r="W19" s="37">
        <v>629.30618605873019</v>
      </c>
      <c r="X19" s="37">
        <v>1184.9780527830787</v>
      </c>
      <c r="Y19" s="39">
        <v>1767.5171357487725</v>
      </c>
    </row>
    <row r="20" spans="1:25" x14ac:dyDescent="0.25">
      <c r="A20" s="40" t="s">
        <v>755</v>
      </c>
      <c r="B20">
        <v>0</v>
      </c>
      <c r="C20">
        <v>1.0088951915149758</v>
      </c>
      <c r="D20">
        <v>107.488263638064</v>
      </c>
      <c r="E20">
        <v>106.540564909084</v>
      </c>
      <c r="F20">
        <v>4461.4997426035698</v>
      </c>
      <c r="G20">
        <v>37.242479429653201</v>
      </c>
      <c r="H20">
        <v>31.524395296159099</v>
      </c>
      <c r="I20">
        <v>733.624320511365</v>
      </c>
      <c r="J20">
        <v>163592.28</v>
      </c>
      <c r="K20">
        <v>130464.34</v>
      </c>
      <c r="L20">
        <v>0.46383206084686102</v>
      </c>
      <c r="M20" s="36">
        <v>4.56120858706778E-5</v>
      </c>
      <c r="N20">
        <v>0.86076381602100205</v>
      </c>
      <c r="O20">
        <v>4.5855494330944598E-4</v>
      </c>
      <c r="P20" s="37">
        <v>2.5668185564912753</v>
      </c>
      <c r="Q20" s="41">
        <v>2.4092406105427174E-2</v>
      </c>
      <c r="R20" s="37">
        <v>1521.9548112792131</v>
      </c>
      <c r="S20" s="39">
        <v>1224.5508563928797</v>
      </c>
      <c r="T20" s="37">
        <v>0.35510525084616124</v>
      </c>
      <c r="U20" s="38">
        <v>0.34972915091390422</v>
      </c>
      <c r="V20" s="37">
        <v>1.5028127737525303E-2</v>
      </c>
      <c r="W20" s="37">
        <v>646.77839252789101</v>
      </c>
      <c r="X20" s="37">
        <v>769.00034218066423</v>
      </c>
      <c r="Y20" s="39">
        <v>1407.5928110515028</v>
      </c>
    </row>
    <row r="21" spans="1:25" x14ac:dyDescent="0.25">
      <c r="A21" s="40" t="s">
        <v>757</v>
      </c>
      <c r="B21">
        <v>0</v>
      </c>
      <c r="C21">
        <v>0.32004465953814992</v>
      </c>
      <c r="D21">
        <v>211.547766197653</v>
      </c>
      <c r="E21">
        <v>660.99452027393102</v>
      </c>
      <c r="F21">
        <v>44406.979823914502</v>
      </c>
      <c r="G21">
        <v>64.549117391615596</v>
      </c>
      <c r="H21">
        <v>26.3524839342397</v>
      </c>
      <c r="I21">
        <v>602.24862908604405</v>
      </c>
      <c r="J21">
        <v>250969.67</v>
      </c>
      <c r="K21">
        <v>899363.95</v>
      </c>
      <c r="L21">
        <v>0.36933565733109802</v>
      </c>
      <c r="M21">
        <v>0.69250527173249199</v>
      </c>
      <c r="N21">
        <v>0.75337879347717895</v>
      </c>
      <c r="O21">
        <v>1.4468658202318799E-2</v>
      </c>
      <c r="P21" s="37">
        <v>3.1488724247249</v>
      </c>
      <c r="Q21" s="41">
        <v>1.4884924011832156E-2</v>
      </c>
      <c r="R21" s="37">
        <v>1186.3498939786223</v>
      </c>
      <c r="S21" s="39">
        <v>1360.6223991498193</v>
      </c>
      <c r="T21" s="37">
        <v>0.20488273944575766</v>
      </c>
      <c r="U21" s="38">
        <v>0.41836663395799473</v>
      </c>
      <c r="V21" s="37">
        <v>1.8306392854278864E-2</v>
      </c>
      <c r="W21" s="37">
        <v>1272.9252434935745</v>
      </c>
      <c r="X21" s="37">
        <v>4770.9997849547462</v>
      </c>
      <c r="Y21" s="39">
        <v>5738.4057003577354</v>
      </c>
    </row>
    <row r="22" spans="1:25" x14ac:dyDescent="0.25">
      <c r="A22" s="40" t="s">
        <v>758</v>
      </c>
      <c r="B22">
        <v>0</v>
      </c>
      <c r="C22">
        <v>0.93517415094210909</v>
      </c>
      <c r="D22">
        <v>221.387349446738</v>
      </c>
      <c r="E22">
        <v>236.73382035175899</v>
      </c>
      <c r="F22">
        <v>49459.781423591798</v>
      </c>
      <c r="G22">
        <v>39.818158962091303</v>
      </c>
      <c r="H22">
        <v>199.954162223975</v>
      </c>
      <c r="I22">
        <v>1454.8159164246499</v>
      </c>
      <c r="J22">
        <v>374903.34</v>
      </c>
      <c r="K22">
        <v>499231.06</v>
      </c>
      <c r="L22">
        <v>0.37655359351031298</v>
      </c>
      <c r="M22">
        <v>0.32813489253271699</v>
      </c>
      <c r="N22">
        <v>1.04757474064529</v>
      </c>
      <c r="O22">
        <v>4.9421680710547298</v>
      </c>
      <c r="P22" s="37">
        <v>1.0596462722554048</v>
      </c>
      <c r="Q22" s="41">
        <v>4.7863903466188679E-3</v>
      </c>
      <c r="R22" s="37">
        <v>1693.427112872117</v>
      </c>
      <c r="S22" s="39">
        <v>2108.828638249493</v>
      </c>
      <c r="T22" s="37">
        <v>0.33213489384556433</v>
      </c>
      <c r="U22" s="38">
        <v>5.5137636933261465E-2</v>
      </c>
      <c r="V22" s="37">
        <v>7.578278375655249E-3</v>
      </c>
      <c r="W22" s="37">
        <v>1332.1319849701752</v>
      </c>
      <c r="X22" s="37">
        <v>1708.7237054880354</v>
      </c>
      <c r="Y22" s="39">
        <v>3012.902839193071</v>
      </c>
    </row>
    <row r="23" spans="1:25" x14ac:dyDescent="0.25">
      <c r="A23" s="40" t="s">
        <v>759</v>
      </c>
      <c r="B23">
        <v>0</v>
      </c>
      <c r="C23">
        <v>1.1259227205744173</v>
      </c>
      <c r="D23">
        <v>268.90467799333101</v>
      </c>
      <c r="E23">
        <v>238.830492608003</v>
      </c>
      <c r="F23">
        <v>43461.058646296602</v>
      </c>
      <c r="G23">
        <v>58.202824801689502</v>
      </c>
      <c r="H23">
        <v>33.796415926858501</v>
      </c>
      <c r="I23">
        <v>1135.2770361743301</v>
      </c>
      <c r="J23">
        <v>427503.99</v>
      </c>
      <c r="K23">
        <v>210825.72</v>
      </c>
      <c r="L23">
        <v>0.38343291491592202</v>
      </c>
      <c r="M23">
        <v>0.30922156282257002</v>
      </c>
      <c r="N23">
        <v>0.88508001404180703</v>
      </c>
      <c r="O23">
        <v>0.12703223240245401</v>
      </c>
      <c r="P23" s="37">
        <v>1.4777053001035492</v>
      </c>
      <c r="Q23" s="41">
        <v>6.1872555885438586E-3</v>
      </c>
      <c r="R23" s="37">
        <v>1589.7975192927001</v>
      </c>
      <c r="S23" s="39">
        <v>882.74205566385626</v>
      </c>
      <c r="T23" s="37">
        <v>0.22722264847214266</v>
      </c>
      <c r="U23" s="38">
        <v>0.32621802335076217</v>
      </c>
      <c r="V23" s="37">
        <v>9.7112860109917955E-3</v>
      </c>
      <c r="W23" s="37">
        <v>1618.0532598553132</v>
      </c>
      <c r="X23" s="37">
        <v>1723.8572997567369</v>
      </c>
      <c r="Y23" s="39">
        <v>3339.1967844135984</v>
      </c>
    </row>
    <row r="24" spans="1:25" x14ac:dyDescent="0.25">
      <c r="A24" s="40" t="s">
        <v>760</v>
      </c>
      <c r="B24">
        <v>0</v>
      </c>
      <c r="C24">
        <v>1.045632117916441</v>
      </c>
      <c r="D24">
        <v>260.809692694158</v>
      </c>
      <c r="E24">
        <v>249.42777505137801</v>
      </c>
      <c r="F24">
        <v>51327.511641112498</v>
      </c>
      <c r="G24">
        <v>66.518878862254397</v>
      </c>
      <c r="H24">
        <v>61.388626023367003</v>
      </c>
      <c r="I24">
        <v>1254.9049453616001</v>
      </c>
      <c r="J24">
        <v>386701.5</v>
      </c>
      <c r="K24">
        <v>254046.59</v>
      </c>
      <c r="L24">
        <v>0.36922787332736301</v>
      </c>
      <c r="M24">
        <v>0.19966099603587401</v>
      </c>
      <c r="N24">
        <v>1.53076158518563</v>
      </c>
      <c r="O24">
        <v>4.9998579301607302</v>
      </c>
      <c r="P24" s="37">
        <v>1.2674135036078962</v>
      </c>
      <c r="Q24" s="41">
        <v>5.0812845656295893E-3</v>
      </c>
      <c r="R24" s="37">
        <v>1482.6960455548358</v>
      </c>
      <c r="S24" s="39">
        <v>1018.517644827929</v>
      </c>
      <c r="T24" s="37">
        <v>0.19881573812129327</v>
      </c>
      <c r="U24" s="38">
        <v>0.17959352919551311</v>
      </c>
      <c r="V24" s="37">
        <v>8.7855259800758458E-3</v>
      </c>
      <c r="W24" s="37">
        <v>1569.3441133668591</v>
      </c>
      <c r="X24" s="37">
        <v>1800.3475439383285</v>
      </c>
      <c r="Y24" s="39">
        <v>3355.6535182807261</v>
      </c>
    </row>
    <row r="25" spans="1:25" x14ac:dyDescent="0.25">
      <c r="A25" s="40" t="s">
        <v>761</v>
      </c>
      <c r="B25">
        <v>0</v>
      </c>
      <c r="C25">
        <v>0.86704139041024386</v>
      </c>
      <c r="D25">
        <v>111.62001867930999</v>
      </c>
      <c r="E25">
        <v>128.73666691563199</v>
      </c>
      <c r="F25">
        <v>44239.1598844982</v>
      </c>
      <c r="G25">
        <v>30.587489996362802</v>
      </c>
      <c r="H25">
        <v>47.0820229130535</v>
      </c>
      <c r="I25">
        <v>312.91465988919299</v>
      </c>
      <c r="J25">
        <v>224227.54</v>
      </c>
      <c r="K25">
        <v>257452.24</v>
      </c>
      <c r="L25">
        <v>0.39575024228771399</v>
      </c>
      <c r="M25">
        <v>0.138890581395783</v>
      </c>
      <c r="N25">
        <v>0.96179911352076497</v>
      </c>
      <c r="O25">
        <v>4.3110739943562598E-2</v>
      </c>
      <c r="P25" s="37">
        <v>0.32481604992842972</v>
      </c>
      <c r="Q25" s="41">
        <v>2.9100160864660202E-3</v>
      </c>
      <c r="R25" s="37">
        <v>2008.8470030113251</v>
      </c>
      <c r="S25" s="39">
        <v>1999.8361474491351</v>
      </c>
      <c r="T25" s="37">
        <v>0.4323663040534742</v>
      </c>
      <c r="U25" s="38">
        <v>0.23416580932301689</v>
      </c>
      <c r="V25" s="37">
        <v>3.5233248592137195E-2</v>
      </c>
      <c r="W25" s="37">
        <v>671.63998944506147</v>
      </c>
      <c r="X25" s="37">
        <v>929.20983658946466</v>
      </c>
      <c r="Y25" s="39">
        <v>1580.7419263479162</v>
      </c>
    </row>
    <row r="26" spans="1:25" x14ac:dyDescent="0.25">
      <c r="A26" s="40" t="s">
        <v>756</v>
      </c>
      <c r="B26">
        <v>0</v>
      </c>
      <c r="C26">
        <v>0.71764213865680326</v>
      </c>
      <c r="D26">
        <v>145.891020210829</v>
      </c>
      <c r="E26">
        <v>203.29215963250201</v>
      </c>
      <c r="F26">
        <v>56106.4057513761</v>
      </c>
      <c r="G26">
        <v>31.366852451947501</v>
      </c>
      <c r="H26">
        <v>31.730168653311299</v>
      </c>
      <c r="I26">
        <v>1288.5611605465399</v>
      </c>
      <c r="J26">
        <v>207557.17</v>
      </c>
      <c r="K26">
        <v>369059.55</v>
      </c>
      <c r="L26">
        <v>0.39039800103032202</v>
      </c>
      <c r="M26">
        <v>0.198478787837363</v>
      </c>
      <c r="N26">
        <v>0.51381482287573899</v>
      </c>
      <c r="O26">
        <v>0.49780916152650101</v>
      </c>
      <c r="P26" s="37">
        <v>0.52861166514700508</v>
      </c>
      <c r="Q26" s="41">
        <v>3.6233324325452075E-3</v>
      </c>
      <c r="R26" s="37">
        <v>1422.6863976964207</v>
      </c>
      <c r="S26" s="39">
        <v>1815.4145770656439</v>
      </c>
      <c r="T26" s="37">
        <v>0.42162343257934665</v>
      </c>
      <c r="U26" s="38">
        <v>0.34746112195181955</v>
      </c>
      <c r="V26" s="37">
        <v>8.5560548754424447E-3</v>
      </c>
      <c r="W26" s="37">
        <v>877.85546386665555</v>
      </c>
      <c r="X26" s="37">
        <v>1467.3447663192455</v>
      </c>
      <c r="Y26" s="39">
        <v>2296.4557486203471</v>
      </c>
    </row>
    <row r="27" spans="1:25" x14ac:dyDescent="0.25">
      <c r="A27" s="40" t="s">
        <v>762</v>
      </c>
      <c r="B27">
        <v>0</v>
      </c>
      <c r="C27">
        <v>0.50102142240557523</v>
      </c>
      <c r="D27">
        <v>178.91257347234799</v>
      </c>
      <c r="E27">
        <v>357.09565593688097</v>
      </c>
      <c r="F27">
        <v>54217.864465600898</v>
      </c>
      <c r="G27">
        <v>83.6973531925712</v>
      </c>
      <c r="H27">
        <v>54.698156516067002</v>
      </c>
      <c r="I27">
        <v>1659.2788484995399</v>
      </c>
      <c r="J27">
        <v>215367</v>
      </c>
      <c r="K27">
        <v>591648.75</v>
      </c>
      <c r="L27">
        <v>0.35543764673823303</v>
      </c>
      <c r="M27">
        <v>0.14811993482125699</v>
      </c>
      <c r="N27">
        <v>1.8540502248810999</v>
      </c>
      <c r="O27">
        <v>2.2099252690109399</v>
      </c>
      <c r="P27" s="37">
        <v>1.1783736487813625</v>
      </c>
      <c r="Q27" s="41">
        <v>6.5863098714159813E-3</v>
      </c>
      <c r="R27" s="37">
        <v>1203.755531655165</v>
      </c>
      <c r="S27" s="39">
        <v>1656.8354729707994</v>
      </c>
      <c r="T27" s="37">
        <v>0.15800977564454002</v>
      </c>
      <c r="U27" s="38">
        <v>0.20156072347267356</v>
      </c>
      <c r="V27" s="37">
        <v>6.6444528054881999E-3</v>
      </c>
      <c r="W27" s="37">
        <v>1076.5527580119503</v>
      </c>
      <c r="X27" s="37">
        <v>2577.4847527889947</v>
      </c>
      <c r="Y27" s="39">
        <v>3525.1388119179101</v>
      </c>
    </row>
    <row r="28" spans="1:25" x14ac:dyDescent="0.25">
      <c r="A28" s="40" t="s">
        <v>763</v>
      </c>
      <c r="B28">
        <v>0</v>
      </c>
      <c r="C28">
        <v>0.45622172744614486</v>
      </c>
      <c r="D28">
        <v>94.933482937883895</v>
      </c>
      <c r="E28">
        <v>208.086281793956</v>
      </c>
      <c r="F28">
        <v>44823.643888226499</v>
      </c>
      <c r="G28">
        <v>105.89766208613101</v>
      </c>
      <c r="H28">
        <v>60.037490714212304</v>
      </c>
      <c r="I28">
        <v>685.25320502045395</v>
      </c>
      <c r="J28">
        <v>212416.8</v>
      </c>
      <c r="K28">
        <v>410534.8</v>
      </c>
      <c r="L28">
        <v>0.36963629407937199</v>
      </c>
      <c r="M28">
        <v>0.46238627173114999</v>
      </c>
      <c r="N28">
        <v>1.0676333587672799</v>
      </c>
      <c r="O28">
        <v>3.51838355542647E-2</v>
      </c>
      <c r="P28" s="37">
        <v>0.44071284190000798</v>
      </c>
      <c r="Q28" s="41">
        <v>4.6423330131937918E-3</v>
      </c>
      <c r="R28" s="37">
        <v>2237.5329907466562</v>
      </c>
      <c r="S28" s="39">
        <v>1972.9066061476631</v>
      </c>
      <c r="T28" s="37">
        <v>0.12488472114940133</v>
      </c>
      <c r="U28" s="38">
        <v>0.18363525638472625</v>
      </c>
      <c r="V28" s="37">
        <v>1.6088943355866414E-2</v>
      </c>
      <c r="W28" s="37">
        <v>571.23376463116551</v>
      </c>
      <c r="X28" s="37">
        <v>1501.9483146086698</v>
      </c>
      <c r="Y28" s="39">
        <v>1992.855099653533</v>
      </c>
    </row>
    <row r="29" spans="1:25" x14ac:dyDescent="0.25">
      <c r="A29" s="40" t="s">
        <v>764</v>
      </c>
      <c r="B29">
        <v>0</v>
      </c>
      <c r="C29">
        <v>0.59303589865078554</v>
      </c>
      <c r="D29">
        <v>195.587337631926</v>
      </c>
      <c r="E29">
        <v>329.80691063881</v>
      </c>
      <c r="F29">
        <v>56040.714250135701</v>
      </c>
      <c r="G29">
        <v>54.569442761962001</v>
      </c>
      <c r="H29">
        <v>56.605880776747902</v>
      </c>
      <c r="I29">
        <v>1319.01895489243</v>
      </c>
      <c r="J29">
        <v>264903.75</v>
      </c>
      <c r="K29">
        <v>758120.5</v>
      </c>
      <c r="L29">
        <v>0.32770717855348702</v>
      </c>
      <c r="M29">
        <v>0.30728725143517799</v>
      </c>
      <c r="N29">
        <v>0.88259848734152402</v>
      </c>
      <c r="O29">
        <v>6.3022563632981796E-2</v>
      </c>
      <c r="P29" s="37">
        <v>1.1510569850436763</v>
      </c>
      <c r="Q29" s="41">
        <v>5.8851303922845951E-3</v>
      </c>
      <c r="R29" s="37">
        <v>1354.4013288760027</v>
      </c>
      <c r="S29" s="39">
        <v>2298.6798503754221</v>
      </c>
      <c r="T29" s="37">
        <v>0.24235175091834685</v>
      </c>
      <c r="U29" s="38">
        <v>0.1947677493701106</v>
      </c>
      <c r="V29" s="37">
        <v>8.3584848868977178E-3</v>
      </c>
      <c r="W29" s="37">
        <v>1176.8881508621739</v>
      </c>
      <c r="X29" s="37">
        <v>2380.5170110672843</v>
      </c>
      <c r="Y29" s="39">
        <v>3455.3343671214097</v>
      </c>
    </row>
    <row r="30" spans="1:25" x14ac:dyDescent="0.25">
      <c r="P30" s="52" t="s">
        <v>1840</v>
      </c>
      <c r="Q30" s="41">
        <f>MEDIAN(Q7:Q29)</f>
        <v>5.7439681172421955E-3</v>
      </c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3:25" x14ac:dyDescent="0.25">
      <c r="M33" s="36"/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3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6" spans="13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70" ht="15.75" customHeight="1" x14ac:dyDescent="0.25"/>
    <row r="238" spans="13:13" x14ac:dyDescent="0.25">
      <c r="M238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4">
    <cfRule type="cellIs" dxfId="1191" priority="5" operator="equal">
      <formula>2</formula>
    </cfRule>
    <cfRule type="cellIs" dxfId="1190" priority="6" operator="equal">
      <formula>1</formula>
    </cfRule>
  </conditionalFormatting>
  <conditionalFormatting sqref="B36:B58">
    <cfRule type="cellIs" dxfId="1189" priority="11" operator="equal">
      <formula>2</formula>
    </cfRule>
    <cfRule type="cellIs" dxfId="1188" priority="12" operator="equal">
      <formula>1</formula>
    </cfRule>
  </conditionalFormatting>
  <conditionalFormatting sqref="B192:B3259">
    <cfRule type="cellIs" dxfId="1187" priority="13" operator="equal">
      <formula>2</formula>
    </cfRule>
    <cfRule type="cellIs" dxfId="1186" priority="14" operator="equal">
      <formula>1</formula>
    </cfRule>
  </conditionalFormatting>
  <conditionalFormatting sqref="C2:C4">
    <cfRule type="cellIs" dxfId="1185" priority="19" operator="between">
      <formula>0.6</formula>
      <formula>1.5</formula>
    </cfRule>
  </conditionalFormatting>
  <conditionalFormatting sqref="C5:C6">
    <cfRule type="cellIs" dxfId="1184" priority="21" operator="between">
      <formula>0.5</formula>
      <formula>1.7</formula>
    </cfRule>
  </conditionalFormatting>
  <conditionalFormatting sqref="R3:S4">
    <cfRule type="cellIs" dxfId="1183" priority="20" operator="lessThan">
      <formula>100</formula>
    </cfRule>
  </conditionalFormatting>
  <conditionalFormatting sqref="R7:S34">
    <cfRule type="cellIs" dxfId="1182" priority="2" operator="lessThan">
      <formula>100</formula>
    </cfRule>
    <cfRule type="cellIs" dxfId="1181" priority="3" operator="lessThan">
      <formula>150</formula>
    </cfRule>
    <cfRule type="cellIs" dxfId="1180" priority="4" operator="lessThan">
      <formula>200</formula>
    </cfRule>
  </conditionalFormatting>
  <conditionalFormatting sqref="R36:S58">
    <cfRule type="cellIs" dxfId="1179" priority="8" operator="lessThan">
      <formula>100</formula>
    </cfRule>
    <cfRule type="cellIs" dxfId="1178" priority="9" operator="lessThan">
      <formula>150</formula>
    </cfRule>
    <cfRule type="cellIs" dxfId="1177" priority="10" operator="lessThan">
      <formula>200</formula>
    </cfRule>
  </conditionalFormatting>
  <conditionalFormatting sqref="Y7:Y34">
    <cfRule type="cellIs" dxfId="1176" priority="1" operator="lessThan">
      <formula>1000</formula>
    </cfRule>
  </conditionalFormatting>
  <conditionalFormatting sqref="Y36:Y58">
    <cfRule type="cellIs" dxfId="1175" priority="7" operator="lessThan">
      <formula>1000</formula>
    </cfRule>
  </conditionalFormatting>
  <conditionalFormatting sqref="AD4">
    <cfRule type="cellIs" dxfId="1174" priority="16" operator="greaterThan">
      <formula>2</formula>
    </cfRule>
    <cfRule type="cellIs" dxfId="1173" priority="17" operator="greaterThan">
      <formula>1</formula>
    </cfRule>
    <cfRule type="cellIs" dxfId="1172" priority="18" operator="greaterThan">
      <formula>10</formula>
    </cfRule>
  </conditionalFormatting>
  <conditionalFormatting sqref="AI5:AI6">
    <cfRule type="cellIs" dxfId="117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AA73-562E-4D42-B5FF-CCA2CAC6CCBA}">
  <sheetPr codeName="Sheet19"/>
  <dimension ref="A1:AI70"/>
  <sheetViews>
    <sheetView zoomScale="80" zoomScaleNormal="80" workbookViewId="0">
      <selection activeCell="B14" sqref="B1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273.94466970709652</v>
      </c>
      <c r="E5" s="31">
        <f t="shared" si="1"/>
        <v>244.83115116444756</v>
      </c>
      <c r="F5" s="31">
        <f t="shared" si="1"/>
        <v>26083.658539723663</v>
      </c>
      <c r="G5" s="31">
        <f t="shared" si="1"/>
        <v>64.974803822517856</v>
      </c>
      <c r="H5" s="31">
        <f t="shared" si="1"/>
        <v>46.743807741081618</v>
      </c>
      <c r="I5" s="31">
        <f t="shared" si="1"/>
        <v>942.91704794248062</v>
      </c>
      <c r="J5" s="31">
        <f t="shared" si="1"/>
        <v>262320.40168292681</v>
      </c>
      <c r="K5" s="31">
        <f t="shared" si="1"/>
        <v>269628.48617073172</v>
      </c>
      <c r="L5" s="31">
        <f t="shared" si="1"/>
        <v>0.4319617923574669</v>
      </c>
      <c r="M5" s="31">
        <f t="shared" si="1"/>
        <v>0.2950314740373407</v>
      </c>
      <c r="N5" s="31">
        <f t="shared" si="1"/>
        <v>1.2722138860946128</v>
      </c>
      <c r="O5" s="31">
        <f t="shared" si="1"/>
        <v>1.2065216450540848</v>
      </c>
      <c r="P5" s="31">
        <f t="shared" si="1"/>
        <v>12.390584429324816</v>
      </c>
      <c r="Q5" s="31">
        <f t="shared" si="1"/>
        <v>7.1531936580404742E-2</v>
      </c>
      <c r="R5" s="31">
        <f t="shared" si="1"/>
        <v>1040.620166513675</v>
      </c>
      <c r="S5" s="31">
        <f t="shared" si="1"/>
        <v>1197.0018876902946</v>
      </c>
      <c r="T5" s="31">
        <f t="shared" si="1"/>
        <v>0.29069194856623237</v>
      </c>
      <c r="U5" s="31">
        <f t="shared" si="1"/>
        <v>0.3433628041232229</v>
      </c>
      <c r="V5" s="31">
        <f t="shared" si="1"/>
        <v>0.29208551546196454</v>
      </c>
      <c r="W5" s="31">
        <f t="shared" si="1"/>
        <v>1648.3798985845372</v>
      </c>
      <c r="X5" s="31">
        <f t="shared" si="1"/>
        <v>1767.1695206667068</v>
      </c>
      <c r="Y5" s="31">
        <f t="shared" si="1"/>
        <v>3411.8072829860284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114.10772300450265</v>
      </c>
      <c r="E6" s="31">
        <f t="shared" si="2"/>
        <v>91.229574196455403</v>
      </c>
      <c r="F6" s="31">
        <f t="shared" si="2"/>
        <v>23867.55487253713</v>
      </c>
      <c r="G6" s="31">
        <f t="shared" si="2"/>
        <v>39.862552871461787</v>
      </c>
      <c r="H6" s="31">
        <f t="shared" si="2"/>
        <v>35.019372133194807</v>
      </c>
      <c r="I6" s="31">
        <f t="shared" si="2"/>
        <v>516.88620190172583</v>
      </c>
      <c r="J6" s="31">
        <f t="shared" si="2"/>
        <v>103830.6378996205</v>
      </c>
      <c r="K6" s="31">
        <f t="shared" si="2"/>
        <v>134859.06768274217</v>
      </c>
      <c r="L6" s="31">
        <f t="shared" si="2"/>
        <v>0.10172057229127453</v>
      </c>
      <c r="M6" s="31">
        <f t="shared" si="2"/>
        <v>0.14632025382572225</v>
      </c>
      <c r="N6" s="31">
        <f t="shared" si="2"/>
        <v>0.83670570710289205</v>
      </c>
      <c r="O6" s="31">
        <f t="shared" si="2"/>
        <v>1.7703891005433396</v>
      </c>
      <c r="P6" s="31">
        <f t="shared" si="2"/>
        <v>16.974357115576442</v>
      </c>
      <c r="Q6" s="49">
        <f t="shared" si="2"/>
        <v>0.6777400766632915</v>
      </c>
      <c r="R6" s="31">
        <f t="shared" si="2"/>
        <v>1566.043603380758</v>
      </c>
      <c r="S6" s="31">
        <f t="shared" si="2"/>
        <v>1590.8079693499474</v>
      </c>
      <c r="T6" s="31">
        <f t="shared" si="2"/>
        <v>0.26428109743448863</v>
      </c>
      <c r="U6" s="31">
        <f t="shared" si="2"/>
        <v>0.29011428070882828</v>
      </c>
      <c r="V6" s="31">
        <f t="shared" si="2"/>
        <v>1.5124415763167767</v>
      </c>
      <c r="W6" s="31">
        <f t="shared" si="2"/>
        <v>686.60900420141218</v>
      </c>
      <c r="X6" s="31">
        <f t="shared" si="2"/>
        <v>658.48697004692326</v>
      </c>
      <c r="Y6" s="31">
        <f t="shared" si="2"/>
        <v>1101.8104166441042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311</v>
      </c>
      <c r="B7">
        <v>0</v>
      </c>
      <c r="C7">
        <f t="shared" ref="C7:C38" si="3">D7/E7</f>
        <v>4.3633325463686452</v>
      </c>
      <c r="D7">
        <v>327.47157908916</v>
      </c>
      <c r="E7">
        <v>75.050795603854695</v>
      </c>
      <c r="F7">
        <v>5154.4451245181999</v>
      </c>
      <c r="G7">
        <v>47.009630363494701</v>
      </c>
      <c r="H7">
        <v>43.164793312687401</v>
      </c>
      <c r="I7">
        <v>1138.59055563058</v>
      </c>
      <c r="J7">
        <v>401923.67</v>
      </c>
      <c r="K7">
        <v>379721</v>
      </c>
      <c r="L7">
        <v>0.57932708960104096</v>
      </c>
      <c r="M7">
        <v>0.18786161751330399</v>
      </c>
      <c r="N7">
        <v>0.229514506936186</v>
      </c>
      <c r="O7">
        <v>0.79857782637761199</v>
      </c>
      <c r="P7" s="37">
        <f t="shared" ref="P7:P38" si="4">(D7*E7)/F7</f>
        <v>4.7681179941923162</v>
      </c>
      <c r="Q7" s="41">
        <f t="shared" ref="Q7:Q38" si="5">P7/MIN(D7:E7)</f>
        <v>6.3531878054433583E-2</v>
      </c>
      <c r="R7" s="37">
        <f t="shared" ref="R7:R38" si="6">J7/D7</f>
        <v>1227.3543588665723</v>
      </c>
      <c r="S7" s="39">
        <f t="shared" ref="S7:S38" si="7">K7/E7</f>
        <v>5059.5199816975301</v>
      </c>
      <c r="T7" s="37">
        <f t="shared" ref="T7:T38" si="8">($W$2*$W$2)/(4*G7*0.001)</f>
        <v>0.28132533478225058</v>
      </c>
      <c r="U7" s="38">
        <f t="shared" ref="U7:U38" si="9">($X$2*$X$2)/(4*H7*0.001)</f>
        <v>0.2554164900115351</v>
      </c>
      <c r="V7" s="37">
        <f t="shared" ref="V7:V38" si="10">($X$2*$X$2)/(4*I7*0.001)</f>
        <v>9.6830242842600046E-3</v>
      </c>
      <c r="W7" s="37">
        <f t="shared" ref="W7:W38" si="11">(D7)/(PI()*$W$2*$W$2)</f>
        <v>1970.4620239753633</v>
      </c>
      <c r="X7" s="37">
        <f t="shared" ref="X7:X38" si="12">(E7)/(PI()*$X$2*$X$2)</f>
        <v>541.70998201056523</v>
      </c>
      <c r="Y7" s="39">
        <f t="shared" ref="Y7:Y38" si="13">((D7*$Y$2)+(E7*$Z$2)+D7+E7)/(PI()*(AVERAGE($W$2:$X$2))*(AVERAGE($W$2:$X$2)))</f>
        <v>2647.2489932843523</v>
      </c>
    </row>
    <row r="8" spans="1:35" x14ac:dyDescent="0.25">
      <c r="A8" t="s">
        <v>312</v>
      </c>
      <c r="B8">
        <v>0</v>
      </c>
      <c r="C8">
        <f t="shared" si="3"/>
        <v>0.72446778218308416</v>
      </c>
      <c r="D8">
        <v>142.428012528322</v>
      </c>
      <c r="E8">
        <v>196.59675147890599</v>
      </c>
      <c r="F8">
        <v>15631.4340097649</v>
      </c>
      <c r="G8">
        <v>32.493725811106202</v>
      </c>
      <c r="H8">
        <v>32.579955138516603</v>
      </c>
      <c r="I8">
        <v>1435.7908347124201</v>
      </c>
      <c r="J8">
        <v>162338.20000000001</v>
      </c>
      <c r="K8">
        <v>113279</v>
      </c>
      <c r="L8">
        <v>0.458140153731108</v>
      </c>
      <c r="M8">
        <v>0.38745582154630398</v>
      </c>
      <c r="N8">
        <v>1.2512545608560699</v>
      </c>
      <c r="O8">
        <v>3.5698730037722002</v>
      </c>
      <c r="P8" s="37">
        <f t="shared" si="4"/>
        <v>1.7913189900026432</v>
      </c>
      <c r="Q8" s="41">
        <f t="shared" si="5"/>
        <v>1.2577013174612944E-2</v>
      </c>
      <c r="R8" s="37">
        <f t="shared" si="6"/>
        <v>1139.7912329059484</v>
      </c>
      <c r="S8" s="39">
        <f t="shared" si="7"/>
        <v>576.19975481718154</v>
      </c>
      <c r="T8" s="37">
        <f t="shared" si="8"/>
        <v>0.40700164939164218</v>
      </c>
      <c r="U8" s="38">
        <f t="shared" si="9"/>
        <v>0.33839825601742612</v>
      </c>
      <c r="V8" s="37">
        <f t="shared" si="10"/>
        <v>7.6786950671740677E-3</v>
      </c>
      <c r="W8" s="37">
        <f t="shared" si="11"/>
        <v>857.01785363466331</v>
      </c>
      <c r="X8" s="37">
        <f t="shared" si="12"/>
        <v>1419.0179044751371</v>
      </c>
      <c r="Y8" s="39">
        <f t="shared" si="13"/>
        <v>2229.6473976162652</v>
      </c>
    </row>
    <row r="9" spans="1:35" x14ac:dyDescent="0.25">
      <c r="A9" t="s">
        <v>313</v>
      </c>
      <c r="B9">
        <v>0</v>
      </c>
      <c r="C9">
        <f t="shared" si="3"/>
        <v>1.2658420563903059</v>
      </c>
      <c r="D9">
        <v>136.97300236692899</v>
      </c>
      <c r="E9">
        <v>108.207024466799</v>
      </c>
      <c r="F9">
        <v>389.55563230478299</v>
      </c>
      <c r="G9">
        <v>46.527135525247402</v>
      </c>
      <c r="H9">
        <v>27.7157005897534</v>
      </c>
      <c r="I9">
        <v>1.0000000622391301</v>
      </c>
      <c r="J9">
        <v>97115.278999999995</v>
      </c>
      <c r="K9">
        <v>68141.732999999993</v>
      </c>
      <c r="L9">
        <v>0.45397935228602598</v>
      </c>
      <c r="M9">
        <v>0.29149132468630301</v>
      </c>
      <c r="N9">
        <v>1.3003348522098599</v>
      </c>
      <c r="O9">
        <v>0.36631735257478898</v>
      </c>
      <c r="P9" s="37">
        <f t="shared" si="4"/>
        <v>38.047045888462755</v>
      </c>
      <c r="Q9" s="41">
        <f t="shared" si="5"/>
        <v>0.35161345648254727</v>
      </c>
      <c r="R9" s="37">
        <f t="shared" si="6"/>
        <v>709.01036935617083</v>
      </c>
      <c r="S9" s="39">
        <f t="shared" si="7"/>
        <v>629.73483778687421</v>
      </c>
      <c r="T9" s="37">
        <f t="shared" si="8"/>
        <v>0.28424272955345831</v>
      </c>
      <c r="U9" s="38">
        <f t="shared" si="9"/>
        <v>0.39778897034542154</v>
      </c>
      <c r="V9" s="37">
        <f t="shared" si="10"/>
        <v>11.024999313813632</v>
      </c>
      <c r="W9" s="37">
        <f t="shared" si="11"/>
        <v>824.19396585386119</v>
      </c>
      <c r="X9" s="37">
        <f t="shared" si="12"/>
        <v>781.02869937218691</v>
      </c>
      <c r="Y9" s="39">
        <f t="shared" si="13"/>
        <v>1612.4633561153451</v>
      </c>
    </row>
    <row r="10" spans="1:35" x14ac:dyDescent="0.25">
      <c r="A10" t="s">
        <v>315</v>
      </c>
      <c r="B10">
        <v>0</v>
      </c>
      <c r="C10">
        <f t="shared" si="3"/>
        <v>2.1309618899664269</v>
      </c>
      <c r="D10">
        <v>475.59326133037399</v>
      </c>
      <c r="E10">
        <v>223.18243398424499</v>
      </c>
      <c r="F10">
        <v>43702.921414338598</v>
      </c>
      <c r="G10">
        <v>71.447319958364702</v>
      </c>
      <c r="H10">
        <v>28.008630811976801</v>
      </c>
      <c r="I10">
        <v>1280.0622887094401</v>
      </c>
      <c r="J10">
        <v>271062.25</v>
      </c>
      <c r="K10">
        <v>302702.25</v>
      </c>
      <c r="L10">
        <v>0.52048684297083803</v>
      </c>
      <c r="M10">
        <v>0.233625668982922</v>
      </c>
      <c r="N10">
        <v>2.2610316910100199</v>
      </c>
      <c r="O10">
        <v>0.18490037213139801</v>
      </c>
      <c r="P10" s="37">
        <f t="shared" si="4"/>
        <v>2.42876352919036</v>
      </c>
      <c r="Q10" s="41">
        <f t="shared" si="5"/>
        <v>1.0882413484933193E-2</v>
      </c>
      <c r="R10" s="37">
        <f t="shared" si="6"/>
        <v>569.94552286497776</v>
      </c>
      <c r="S10" s="39">
        <f t="shared" si="7"/>
        <v>1356.2996181920325</v>
      </c>
      <c r="T10" s="37">
        <f t="shared" si="8"/>
        <v>0.18510141468856708</v>
      </c>
      <c r="U10" s="38">
        <f t="shared" si="9"/>
        <v>0.39362866660677986</v>
      </c>
      <c r="V10" s="37">
        <f t="shared" si="10"/>
        <v>8.612862121823316E-3</v>
      </c>
      <c r="W10" s="37">
        <f t="shared" si="11"/>
        <v>2861.7398276720069</v>
      </c>
      <c r="X10" s="37">
        <f t="shared" si="12"/>
        <v>1610.9110013547938</v>
      </c>
      <c r="Y10" s="39">
        <f t="shared" si="13"/>
        <v>4595.6035546197436</v>
      </c>
    </row>
    <row r="11" spans="1:35" x14ac:dyDescent="0.25">
      <c r="A11" t="s">
        <v>316</v>
      </c>
      <c r="B11">
        <v>0</v>
      </c>
      <c r="C11">
        <f t="shared" si="3"/>
        <v>1.3122648525058487</v>
      </c>
      <c r="D11">
        <v>321.008179445682</v>
      </c>
      <c r="E11">
        <v>244.621486914549</v>
      </c>
      <c r="F11">
        <v>49395.963146794398</v>
      </c>
      <c r="G11">
        <v>44.859980447033998</v>
      </c>
      <c r="H11">
        <v>27.256815524731099</v>
      </c>
      <c r="I11">
        <v>646.671205641151</v>
      </c>
      <c r="J11">
        <v>228363.88</v>
      </c>
      <c r="K11">
        <v>270251.84999999998</v>
      </c>
      <c r="L11">
        <v>0.43928500672809501</v>
      </c>
      <c r="M11">
        <v>0.68160618469929601</v>
      </c>
      <c r="N11">
        <v>0.87808178297246697</v>
      </c>
      <c r="O11">
        <v>2.2752248365764099E-2</v>
      </c>
      <c r="P11" s="37">
        <f t="shared" si="4"/>
        <v>1.5897148909592846</v>
      </c>
      <c r="Q11" s="41">
        <f t="shared" si="5"/>
        <v>6.4986723407277902E-3</v>
      </c>
      <c r="R11" s="39">
        <f t="shared" si="6"/>
        <v>711.39582921014505</v>
      </c>
      <c r="S11" s="39">
        <f t="shared" si="7"/>
        <v>1104.7756000862023</v>
      </c>
      <c r="T11" s="37">
        <f t="shared" si="8"/>
        <v>0.29480619180417844</v>
      </c>
      <c r="U11" s="38">
        <f t="shared" si="9"/>
        <v>0.40448598956824633</v>
      </c>
      <c r="V11" s="37">
        <f t="shared" si="10"/>
        <v>1.7048849405733337E-2</v>
      </c>
      <c r="W11" s="37">
        <f t="shared" si="11"/>
        <v>1931.5704548850829</v>
      </c>
      <c r="X11" s="37">
        <f t="shared" si="12"/>
        <v>1765.6561827183614</v>
      </c>
      <c r="Y11" s="39">
        <f t="shared" si="13"/>
        <v>3719.9486512665417</v>
      </c>
    </row>
    <row r="12" spans="1:35" x14ac:dyDescent="0.25">
      <c r="A12" t="s">
        <v>317</v>
      </c>
      <c r="B12">
        <v>0</v>
      </c>
      <c r="C12">
        <f t="shared" si="3"/>
        <v>1.2894651807653812</v>
      </c>
      <c r="D12">
        <v>300.600813096428</v>
      </c>
      <c r="E12">
        <v>233.12053522686199</v>
      </c>
      <c r="F12">
        <v>43650.0171989585</v>
      </c>
      <c r="G12">
        <v>100.88452574788801</v>
      </c>
      <c r="H12">
        <v>23.631369659199201</v>
      </c>
      <c r="I12">
        <v>812.51110470084905</v>
      </c>
      <c r="J12">
        <v>242841.67</v>
      </c>
      <c r="K12">
        <v>248018.33</v>
      </c>
      <c r="L12">
        <v>0.444424183748729</v>
      </c>
      <c r="M12">
        <v>0.34226674502848398</v>
      </c>
      <c r="N12">
        <v>2.2695902381439801</v>
      </c>
      <c r="O12">
        <v>0.107259198162268</v>
      </c>
      <c r="P12" s="37">
        <f t="shared" si="4"/>
        <v>1.6054111071539563</v>
      </c>
      <c r="Q12" s="41">
        <f t="shared" si="5"/>
        <v>6.8866138523216982E-3</v>
      </c>
      <c r="R12" s="37">
        <f t="shared" si="6"/>
        <v>807.85433511818292</v>
      </c>
      <c r="S12" s="39">
        <f t="shared" si="7"/>
        <v>1063.9059736142085</v>
      </c>
      <c r="T12" s="37">
        <f t="shared" si="8"/>
        <v>0.13109047103070576</v>
      </c>
      <c r="U12" s="38">
        <f t="shared" si="9"/>
        <v>0.46654088015199724</v>
      </c>
      <c r="V12" s="37">
        <f t="shared" si="10"/>
        <v>1.3569045316690398E-2</v>
      </c>
      <c r="W12" s="37">
        <f t="shared" si="11"/>
        <v>1808.7752477028152</v>
      </c>
      <c r="X12" s="37">
        <f t="shared" si="12"/>
        <v>1682.6433341307668</v>
      </c>
      <c r="Y12" s="39">
        <f t="shared" si="13"/>
        <v>3510.0987941868948</v>
      </c>
    </row>
    <row r="13" spans="1:35" x14ac:dyDescent="0.25">
      <c r="A13" t="s">
        <v>318</v>
      </c>
      <c r="B13">
        <v>0</v>
      </c>
      <c r="C13">
        <f t="shared" si="3"/>
        <v>1.4556510628284725</v>
      </c>
      <c r="D13">
        <v>329.42055400257601</v>
      </c>
      <c r="E13">
        <v>226.304615449859</v>
      </c>
      <c r="F13">
        <v>47878.199129980399</v>
      </c>
      <c r="G13">
        <v>56.113170500745298</v>
      </c>
      <c r="H13">
        <v>19.590707707265999</v>
      </c>
      <c r="I13">
        <v>900.72905562654103</v>
      </c>
      <c r="J13">
        <v>255989.07</v>
      </c>
      <c r="K13">
        <v>272825.34000000003</v>
      </c>
      <c r="L13">
        <v>0.45803528834299001</v>
      </c>
      <c r="M13">
        <v>8.5902771355739496E-2</v>
      </c>
      <c r="N13">
        <v>1.51529890921337</v>
      </c>
      <c r="O13">
        <v>0.57794882375748702</v>
      </c>
      <c r="P13" s="37">
        <f t="shared" si="4"/>
        <v>1.5570634056733161</v>
      </c>
      <c r="Q13" s="41">
        <f t="shared" si="5"/>
        <v>6.8803873159109545E-3</v>
      </c>
      <c r="R13" s="37">
        <f t="shared" si="6"/>
        <v>777.08894265898846</v>
      </c>
      <c r="S13" s="39">
        <f t="shared" si="7"/>
        <v>1205.5668394463141</v>
      </c>
      <c r="T13" s="37">
        <f t="shared" si="8"/>
        <v>0.23568441921891306</v>
      </c>
      <c r="U13" s="38">
        <f t="shared" si="9"/>
        <v>0.56276680581125382</v>
      </c>
      <c r="V13" s="37">
        <f t="shared" si="10"/>
        <v>1.2240084774806207E-2</v>
      </c>
      <c r="W13" s="37">
        <f t="shared" si="11"/>
        <v>1982.1893960521973</v>
      </c>
      <c r="X13" s="37">
        <f t="shared" si="12"/>
        <v>1633.446630084153</v>
      </c>
      <c r="Y13" s="39">
        <f t="shared" si="13"/>
        <v>3654.8102363196772</v>
      </c>
    </row>
    <row r="14" spans="1:35" x14ac:dyDescent="0.25">
      <c r="A14" t="s">
        <v>319</v>
      </c>
      <c r="B14">
        <v>0</v>
      </c>
      <c r="C14">
        <f t="shared" si="3"/>
        <v>0.81794826476246107</v>
      </c>
      <c r="D14">
        <v>254.453602782318</v>
      </c>
      <c r="E14">
        <v>311.08764911459701</v>
      </c>
      <c r="F14">
        <v>54693.777326422998</v>
      </c>
      <c r="G14">
        <v>39.907273743654599</v>
      </c>
      <c r="H14">
        <v>104.17282010781</v>
      </c>
      <c r="I14">
        <v>1466.4247416124699</v>
      </c>
      <c r="J14">
        <v>225016.58</v>
      </c>
      <c r="K14">
        <v>214350.2</v>
      </c>
      <c r="L14">
        <v>0.335374233219141</v>
      </c>
      <c r="M14">
        <v>0.35384079436281701</v>
      </c>
      <c r="N14">
        <v>0.92160322825580698</v>
      </c>
      <c r="O14">
        <v>4.72343091277342</v>
      </c>
      <c r="P14" s="37">
        <f t="shared" si="4"/>
        <v>1.4472829811308212</v>
      </c>
      <c r="Q14" s="41">
        <f t="shared" si="5"/>
        <v>5.6878069923378309E-3</v>
      </c>
      <c r="R14" s="37">
        <f t="shared" si="6"/>
        <v>884.31280807015719</v>
      </c>
      <c r="S14" s="39">
        <f t="shared" si="7"/>
        <v>689.03474827777131</v>
      </c>
      <c r="T14" s="37">
        <f t="shared" si="8"/>
        <v>0.33139322131978066</v>
      </c>
      <c r="U14" s="38">
        <f t="shared" si="9"/>
        <v>0.10583374807929806</v>
      </c>
      <c r="V14" s="37">
        <f t="shared" si="10"/>
        <v>7.5182855874874202E-3</v>
      </c>
      <c r="W14" s="37">
        <f t="shared" si="11"/>
        <v>1531.098248406335</v>
      </c>
      <c r="X14" s="37">
        <f t="shared" si="12"/>
        <v>2245.4030426950203</v>
      </c>
      <c r="Y14" s="39">
        <f t="shared" si="13"/>
        <v>3719.3671802385438</v>
      </c>
    </row>
    <row r="15" spans="1:35" x14ac:dyDescent="0.25">
      <c r="A15" t="s">
        <v>320</v>
      </c>
      <c r="B15">
        <v>0</v>
      </c>
      <c r="C15">
        <f t="shared" si="3"/>
        <v>1.3634978709732928</v>
      </c>
      <c r="D15">
        <v>269.99926429767203</v>
      </c>
      <c r="E15">
        <v>198.019571607355</v>
      </c>
      <c r="F15">
        <v>36038.708908207002</v>
      </c>
      <c r="G15">
        <v>69.131726483083995</v>
      </c>
      <c r="H15">
        <v>24.521116250562802</v>
      </c>
      <c r="I15">
        <v>402.73431103362299</v>
      </c>
      <c r="J15">
        <v>175141.21</v>
      </c>
      <c r="K15">
        <v>216615.36</v>
      </c>
      <c r="L15">
        <v>0.56677772392458303</v>
      </c>
      <c r="M15">
        <v>0.41536981027411801</v>
      </c>
      <c r="N15">
        <v>1.9936046543589301</v>
      </c>
      <c r="O15">
        <v>8.6182376390056298E-2</v>
      </c>
      <c r="P15" s="37">
        <f t="shared" si="4"/>
        <v>1.4835475595617289</v>
      </c>
      <c r="Q15" s="41">
        <f t="shared" si="5"/>
        <v>7.4919238917625546E-3</v>
      </c>
      <c r="R15" s="37">
        <f t="shared" si="6"/>
        <v>648.6729156673116</v>
      </c>
      <c r="S15" s="39">
        <f t="shared" si="7"/>
        <v>1093.9088406347926</v>
      </c>
      <c r="T15" s="37">
        <f t="shared" si="8"/>
        <v>0.19130145698351764</v>
      </c>
      <c r="U15" s="38">
        <f t="shared" si="9"/>
        <v>0.44961248449474461</v>
      </c>
      <c r="V15" s="37">
        <f t="shared" si="10"/>
        <v>2.737536807257417E-2</v>
      </c>
      <c r="W15" s="37">
        <f t="shared" si="11"/>
        <v>1624.6396046937466</v>
      </c>
      <c r="X15" s="37">
        <f t="shared" si="12"/>
        <v>1429.2876938888926</v>
      </c>
      <c r="Y15" s="39">
        <f t="shared" si="13"/>
        <v>3077.996330347094</v>
      </c>
    </row>
    <row r="16" spans="1:35" x14ac:dyDescent="0.25">
      <c r="A16" t="s">
        <v>321</v>
      </c>
      <c r="B16">
        <v>0</v>
      </c>
      <c r="C16">
        <f t="shared" si="3"/>
        <v>0.7278241798829781</v>
      </c>
      <c r="D16">
        <v>173.482884318229</v>
      </c>
      <c r="E16">
        <v>238.35823144282199</v>
      </c>
      <c r="F16">
        <v>1555.5512384297001</v>
      </c>
      <c r="G16">
        <v>61.091697990354803</v>
      </c>
      <c r="H16">
        <v>55.343073859571597</v>
      </c>
      <c r="I16">
        <v>226.16256398638899</v>
      </c>
      <c r="J16">
        <v>147451.93</v>
      </c>
      <c r="K16">
        <v>170678.58</v>
      </c>
      <c r="L16">
        <v>0.40024000911980601</v>
      </c>
      <c r="M16">
        <v>0.35179779392248001</v>
      </c>
      <c r="N16">
        <v>2.5365672430947499</v>
      </c>
      <c r="O16">
        <v>2.2916920656338502</v>
      </c>
      <c r="P16" s="37">
        <f t="shared" si="4"/>
        <v>26.582906734358602</v>
      </c>
      <c r="Q16" s="41">
        <f t="shared" si="5"/>
        <v>0.15323071690228612</v>
      </c>
      <c r="R16" s="37">
        <f t="shared" si="6"/>
        <v>849.95087889777631</v>
      </c>
      <c r="S16" s="39">
        <f t="shared" si="7"/>
        <v>716.0590971281091</v>
      </c>
      <c r="T16" s="37">
        <f t="shared" si="8"/>
        <v>0.21647785926801333</v>
      </c>
      <c r="U16" s="38">
        <f t="shared" si="9"/>
        <v>0.19921191995903606</v>
      </c>
      <c r="V16" s="37">
        <f t="shared" si="10"/>
        <v>4.874812084578025E-2</v>
      </c>
      <c r="W16" s="37">
        <f t="shared" si="11"/>
        <v>1043.8812317990773</v>
      </c>
      <c r="X16" s="37">
        <f t="shared" si="12"/>
        <v>1720.4485605790094</v>
      </c>
      <c r="Y16" s="39">
        <f t="shared" si="13"/>
        <v>2708.535096770775</v>
      </c>
    </row>
    <row r="17" spans="1:25" x14ac:dyDescent="0.25">
      <c r="A17" t="s">
        <v>322</v>
      </c>
      <c r="B17">
        <v>0</v>
      </c>
      <c r="C17">
        <f t="shared" si="3"/>
        <v>0.82932562159539214</v>
      </c>
      <c r="D17">
        <v>209.12445940188999</v>
      </c>
      <c r="E17">
        <v>252.162062712584</v>
      </c>
      <c r="F17">
        <v>45950.932928358598</v>
      </c>
      <c r="G17">
        <v>71.052362478673601</v>
      </c>
      <c r="H17">
        <v>50.076370320631099</v>
      </c>
      <c r="I17">
        <v>1671.68302245634</v>
      </c>
      <c r="J17">
        <v>165122.22</v>
      </c>
      <c r="K17">
        <v>189724.64</v>
      </c>
      <c r="L17">
        <v>0.41175153248181501</v>
      </c>
      <c r="M17">
        <v>0.29766221886449501</v>
      </c>
      <c r="N17">
        <v>3.3603977114416201</v>
      </c>
      <c r="O17">
        <v>3.3964588945399798</v>
      </c>
      <c r="P17" s="37">
        <f t="shared" si="4"/>
        <v>1.1475992256490251</v>
      </c>
      <c r="Q17" s="41">
        <f t="shared" si="5"/>
        <v>5.4876375003250983E-3</v>
      </c>
      <c r="R17" s="39">
        <f t="shared" si="6"/>
        <v>789.58826945571377</v>
      </c>
      <c r="S17" s="39">
        <f t="shared" si="7"/>
        <v>752.39168794494447</v>
      </c>
      <c r="T17" s="37">
        <f t="shared" si="8"/>
        <v>0.18613033456796724</v>
      </c>
      <c r="U17" s="38">
        <f t="shared" si="9"/>
        <v>0.22016372052144878</v>
      </c>
      <c r="V17" s="37">
        <f t="shared" si="10"/>
        <v>6.5951498291823693E-3</v>
      </c>
      <c r="W17" s="37">
        <f t="shared" si="11"/>
        <v>1258.3437215588347</v>
      </c>
      <c r="X17" s="37">
        <f t="shared" si="12"/>
        <v>1820.0833896125284</v>
      </c>
      <c r="Y17" s="39">
        <f t="shared" si="13"/>
        <v>3033.7202552143567</v>
      </c>
    </row>
    <row r="18" spans="1:25" x14ac:dyDescent="0.25">
      <c r="A18" t="s">
        <v>323</v>
      </c>
      <c r="B18">
        <v>0</v>
      </c>
      <c r="C18">
        <f t="shared" si="3"/>
        <v>1.8618781538253428</v>
      </c>
      <c r="D18">
        <v>317.11199242498299</v>
      </c>
      <c r="E18">
        <v>170.31833784260101</v>
      </c>
      <c r="F18">
        <v>35687.028102269403</v>
      </c>
      <c r="G18">
        <v>58.418372953805203</v>
      </c>
      <c r="H18">
        <v>32.133108404596598</v>
      </c>
      <c r="I18">
        <v>486.95196538317998</v>
      </c>
      <c r="J18">
        <v>410607</v>
      </c>
      <c r="K18">
        <v>138879</v>
      </c>
      <c r="L18">
        <v>0.507722094909279</v>
      </c>
      <c r="M18">
        <v>0.88835298531698503</v>
      </c>
      <c r="N18">
        <v>1.45714142617999</v>
      </c>
      <c r="O18">
        <v>9.8869797663227506E-3</v>
      </c>
      <c r="P18" s="37">
        <f t="shared" si="4"/>
        <v>1.5134347221349034</v>
      </c>
      <c r="Q18" s="41">
        <f t="shared" si="5"/>
        <v>8.8859176369695311E-3</v>
      </c>
      <c r="R18" s="37">
        <f t="shared" si="6"/>
        <v>1294.8327714131924</v>
      </c>
      <c r="S18" s="39">
        <f t="shared" si="7"/>
        <v>815.40838032569604</v>
      </c>
      <c r="T18" s="37">
        <f t="shared" si="8"/>
        <v>0.22638425774811932</v>
      </c>
      <c r="U18" s="38">
        <f t="shared" si="9"/>
        <v>0.34310406143038708</v>
      </c>
      <c r="V18" s="37">
        <f t="shared" si="10"/>
        <v>2.2640836845836496E-2</v>
      </c>
      <c r="W18" s="37">
        <f t="shared" si="11"/>
        <v>1908.1263178886848</v>
      </c>
      <c r="X18" s="37">
        <f t="shared" si="12"/>
        <v>1229.3426470224658</v>
      </c>
      <c r="Y18" s="39">
        <f t="shared" si="13"/>
        <v>3205.6589452479784</v>
      </c>
    </row>
    <row r="19" spans="1:25" x14ac:dyDescent="0.25">
      <c r="A19" t="s">
        <v>324</v>
      </c>
      <c r="B19">
        <v>0</v>
      </c>
      <c r="C19">
        <f t="shared" si="3"/>
        <v>1.0614475371227179</v>
      </c>
      <c r="D19">
        <v>257.54694144908802</v>
      </c>
      <c r="E19">
        <v>242.63746670629101</v>
      </c>
      <c r="F19">
        <v>51892.908785264699</v>
      </c>
      <c r="G19">
        <v>53.7558021266968</v>
      </c>
      <c r="H19">
        <v>50.0438887848372</v>
      </c>
      <c r="I19">
        <v>1168.79662686252</v>
      </c>
      <c r="J19">
        <v>248219.82</v>
      </c>
      <c r="K19">
        <v>345741.44</v>
      </c>
      <c r="L19">
        <v>0.40863218331059098</v>
      </c>
      <c r="M19">
        <v>0.230426505283815</v>
      </c>
      <c r="N19">
        <v>1.6620417393876199</v>
      </c>
      <c r="O19">
        <v>9.8808161712049397E-2</v>
      </c>
      <c r="P19" s="37">
        <f t="shared" si="4"/>
        <v>1.2042211333681248</v>
      </c>
      <c r="Q19" s="41">
        <f t="shared" si="5"/>
        <v>4.9630469264081807E-3</v>
      </c>
      <c r="R19" s="37">
        <f t="shared" si="6"/>
        <v>963.78477105335071</v>
      </c>
      <c r="S19" s="39">
        <f t="shared" si="7"/>
        <v>1424.9301424602936</v>
      </c>
      <c r="T19" s="37">
        <f t="shared" si="8"/>
        <v>0.24601995462424797</v>
      </c>
      <c r="U19" s="38">
        <f t="shared" si="9"/>
        <v>0.220306620202954</v>
      </c>
      <c r="V19" s="37">
        <f t="shared" si="10"/>
        <v>9.4327787628846541E-3</v>
      </c>
      <c r="W19" s="37">
        <f t="shared" si="11"/>
        <v>1549.711486193622</v>
      </c>
      <c r="X19" s="37">
        <f t="shared" si="12"/>
        <v>1751.3357009343038</v>
      </c>
      <c r="Y19" s="39">
        <f t="shared" si="13"/>
        <v>3289.5380584885415</v>
      </c>
    </row>
    <row r="20" spans="1:25" x14ac:dyDescent="0.25">
      <c r="A20" t="s">
        <v>325</v>
      </c>
      <c r="B20">
        <v>0</v>
      </c>
      <c r="C20">
        <f t="shared" si="3"/>
        <v>0.56132262358890017</v>
      </c>
      <c r="D20">
        <v>129.81398473038101</v>
      </c>
      <c r="E20">
        <v>231.26448013157901</v>
      </c>
      <c r="F20">
        <v>52072.250856103798</v>
      </c>
      <c r="G20">
        <v>61.331451212154903</v>
      </c>
      <c r="H20">
        <v>59.896057426122198</v>
      </c>
      <c r="I20">
        <v>1119.27907672131</v>
      </c>
      <c r="J20">
        <v>205331.5</v>
      </c>
      <c r="K20">
        <v>340320.93</v>
      </c>
      <c r="L20">
        <v>0.43971276347087901</v>
      </c>
      <c r="M20">
        <v>0.30629519920570197</v>
      </c>
      <c r="N20">
        <v>1.1044258559114499</v>
      </c>
      <c r="O20">
        <v>4.0600749902891504</v>
      </c>
      <c r="P20" s="37">
        <f t="shared" si="4"/>
        <v>0.57653285961156531</v>
      </c>
      <c r="Q20" s="41">
        <f t="shared" si="5"/>
        <v>4.441223037787519E-3</v>
      </c>
      <c r="R20" s="37">
        <f t="shared" si="6"/>
        <v>1581.7363624301815</v>
      </c>
      <c r="S20" s="39">
        <f t="shared" si="7"/>
        <v>1471.5659309478604</v>
      </c>
      <c r="T20" s="37">
        <f t="shared" si="8"/>
        <v>0.21563161703532327</v>
      </c>
      <c r="U20" s="38">
        <f t="shared" si="9"/>
        <v>0.18406887654665088</v>
      </c>
      <c r="V20" s="37">
        <f t="shared" si="10"/>
        <v>9.8500903209013703E-3</v>
      </c>
      <c r="W20" s="37">
        <f t="shared" si="11"/>
        <v>781.11672409436517</v>
      </c>
      <c r="X20" s="37">
        <f t="shared" si="12"/>
        <v>1669.2464931754294</v>
      </c>
      <c r="Y20" s="39">
        <f t="shared" si="13"/>
        <v>2374.6868812733132</v>
      </c>
    </row>
    <row r="21" spans="1:25" x14ac:dyDescent="0.25">
      <c r="A21" t="s">
        <v>326</v>
      </c>
      <c r="B21">
        <v>0</v>
      </c>
      <c r="C21">
        <f t="shared" si="3"/>
        <v>0.47039530270330965</v>
      </c>
      <c r="D21">
        <v>135.54307838516499</v>
      </c>
      <c r="E21">
        <v>288.147176653793</v>
      </c>
      <c r="F21">
        <v>1414.90004452517</v>
      </c>
      <c r="G21">
        <v>34.982914408968902</v>
      </c>
      <c r="H21">
        <v>66.592027442071199</v>
      </c>
      <c r="I21">
        <v>327.76174276099903</v>
      </c>
      <c r="J21">
        <v>204191</v>
      </c>
      <c r="K21">
        <v>347315.25</v>
      </c>
      <c r="L21">
        <v>0.49738305385541798</v>
      </c>
      <c r="M21">
        <v>0.42603859116311499</v>
      </c>
      <c r="N21">
        <v>1.2357073862003101</v>
      </c>
      <c r="O21">
        <v>4.9999999998053699</v>
      </c>
      <c r="P21" s="37">
        <f t="shared" si="4"/>
        <v>27.603614476354107</v>
      </c>
      <c r="Q21" s="41">
        <f t="shared" si="5"/>
        <v>0.20365196663096657</v>
      </c>
      <c r="R21" s="37">
        <f t="shared" si="6"/>
        <v>1506.465711364192</v>
      </c>
      <c r="S21" s="39">
        <f t="shared" si="7"/>
        <v>1205.3397643291751</v>
      </c>
      <c r="T21" s="37">
        <f t="shared" si="8"/>
        <v>0.37804168759048218</v>
      </c>
      <c r="U21" s="38">
        <f t="shared" si="9"/>
        <v>0.16556035945279954</v>
      </c>
      <c r="V21" s="37">
        <f t="shared" si="10"/>
        <v>3.3637238767183796E-2</v>
      </c>
      <c r="W21" s="37">
        <f t="shared" si="11"/>
        <v>815.58982710363864</v>
      </c>
      <c r="X21" s="37">
        <f t="shared" si="12"/>
        <v>2079.8207484092854</v>
      </c>
      <c r="Y21" s="39">
        <f t="shared" si="13"/>
        <v>2786.462745013057</v>
      </c>
    </row>
    <row r="22" spans="1:25" x14ac:dyDescent="0.25">
      <c r="A22" t="s">
        <v>327</v>
      </c>
      <c r="B22">
        <v>0</v>
      </c>
      <c r="C22">
        <f t="shared" si="3"/>
        <v>0.70301159095658716</v>
      </c>
      <c r="D22">
        <v>239.72689004662701</v>
      </c>
      <c r="E22">
        <v>340.99991114005797</v>
      </c>
      <c r="F22">
        <v>55895.623147716498</v>
      </c>
      <c r="G22">
        <v>20.8684366585472</v>
      </c>
      <c r="H22">
        <v>20.3663113089642</v>
      </c>
      <c r="I22">
        <v>1391.3096783941901</v>
      </c>
      <c r="J22">
        <v>376670.25</v>
      </c>
      <c r="K22">
        <v>537884</v>
      </c>
      <c r="L22">
        <v>0.56392445436045302</v>
      </c>
      <c r="M22">
        <v>0.32520638577604999</v>
      </c>
      <c r="N22">
        <v>0.692133949462439</v>
      </c>
      <c r="O22">
        <v>0.11083389540569299</v>
      </c>
      <c r="P22" s="37">
        <f t="shared" si="4"/>
        <v>1.4624910431313771</v>
      </c>
      <c r="Q22" s="41">
        <f t="shared" si="5"/>
        <v>6.1006549696903918E-3</v>
      </c>
      <c r="R22" s="37">
        <f t="shared" si="6"/>
        <v>1571.2473887545007</v>
      </c>
      <c r="S22" s="39">
        <f t="shared" si="7"/>
        <v>1577.3728450594122</v>
      </c>
      <c r="T22" s="37">
        <f t="shared" si="8"/>
        <v>0.6337321868614133</v>
      </c>
      <c r="U22" s="38">
        <f t="shared" si="9"/>
        <v>0.54133514079927481</v>
      </c>
      <c r="V22" s="37">
        <f t="shared" si="10"/>
        <v>7.9241883896939026E-3</v>
      </c>
      <c r="W22" s="37">
        <f t="shared" si="11"/>
        <v>1442.4846708116436</v>
      </c>
      <c r="X22" s="37">
        <f t="shared" si="12"/>
        <v>2461.3070953214196</v>
      </c>
      <c r="Y22" s="39">
        <f t="shared" si="13"/>
        <v>3819.2372311903</v>
      </c>
    </row>
    <row r="23" spans="1:25" x14ac:dyDescent="0.25">
      <c r="A23" t="s">
        <v>329</v>
      </c>
      <c r="B23">
        <v>0</v>
      </c>
      <c r="C23">
        <f t="shared" si="3"/>
        <v>0.68020421195028746</v>
      </c>
      <c r="D23">
        <v>237.16290618848799</v>
      </c>
      <c r="E23">
        <v>348.66427173170899</v>
      </c>
      <c r="F23">
        <v>1652.19816556708</v>
      </c>
      <c r="G23">
        <v>6.7209687394139497</v>
      </c>
      <c r="H23">
        <v>5.0574601660944403</v>
      </c>
      <c r="I23">
        <v>808.86632208073797</v>
      </c>
      <c r="J23">
        <v>367302.67</v>
      </c>
      <c r="K23">
        <v>565166</v>
      </c>
      <c r="L23">
        <v>0.57133420347481101</v>
      </c>
      <c r="M23">
        <v>0.35779432497060498</v>
      </c>
      <c r="N23">
        <v>0.102685697436044</v>
      </c>
      <c r="O23">
        <v>1.0026288682150901E-4</v>
      </c>
      <c r="P23" s="37">
        <f t="shared" si="4"/>
        <v>50.048616256393927</v>
      </c>
      <c r="Q23" s="41">
        <f t="shared" si="5"/>
        <v>0.21103054040254171</v>
      </c>
      <c r="R23" s="37">
        <f t="shared" si="6"/>
        <v>1548.7357441474508</v>
      </c>
      <c r="S23" s="39">
        <f t="shared" si="7"/>
        <v>1620.9461244566098</v>
      </c>
      <c r="T23" s="37">
        <f t="shared" si="8"/>
        <v>1.9677222901580085</v>
      </c>
      <c r="U23" s="38">
        <f t="shared" si="9"/>
        <v>2.1799479655642875</v>
      </c>
      <c r="V23" s="37">
        <f t="shared" si="10"/>
        <v>1.3630187954468359E-2</v>
      </c>
      <c r="W23" s="37">
        <f t="shared" si="11"/>
        <v>1427.0566668407303</v>
      </c>
      <c r="X23" s="37">
        <f t="shared" si="12"/>
        <v>2516.6277698701715</v>
      </c>
      <c r="Y23" s="39">
        <f t="shared" si="13"/>
        <v>3852.7806265939917</v>
      </c>
    </row>
    <row r="24" spans="1:25" x14ac:dyDescent="0.25">
      <c r="A24" t="s">
        <v>330</v>
      </c>
      <c r="B24">
        <v>0</v>
      </c>
      <c r="C24">
        <f t="shared" si="3"/>
        <v>1.0098049049833224</v>
      </c>
      <c r="D24">
        <v>244.68459850823299</v>
      </c>
      <c r="E24">
        <v>242.30878390541599</v>
      </c>
      <c r="F24">
        <v>5543.7738759796703</v>
      </c>
      <c r="G24">
        <v>67.797162109451406</v>
      </c>
      <c r="H24">
        <v>33.308310091003001</v>
      </c>
      <c r="I24">
        <v>692.59355865440102</v>
      </c>
      <c r="J24">
        <v>314443.46000000002</v>
      </c>
      <c r="K24">
        <v>326150.23</v>
      </c>
      <c r="L24">
        <v>0.42920290141159601</v>
      </c>
      <c r="M24">
        <v>0.16906544520304201</v>
      </c>
      <c r="N24">
        <v>0.39205608793382302</v>
      </c>
      <c r="O24">
        <v>0.55627100555726205</v>
      </c>
      <c r="P24" s="37">
        <f t="shared" si="4"/>
        <v>10.694741313639453</v>
      </c>
      <c r="Q24" s="41">
        <f t="shared" si="5"/>
        <v>4.4136828806891668E-2</v>
      </c>
      <c r="R24" s="37">
        <f t="shared" si="6"/>
        <v>1285.0970674781552</v>
      </c>
      <c r="S24" s="39">
        <f t="shared" si="7"/>
        <v>1346.0107584350351</v>
      </c>
      <c r="T24" s="37">
        <f t="shared" si="8"/>
        <v>0.19506716193591739</v>
      </c>
      <c r="U24" s="38">
        <f t="shared" si="9"/>
        <v>0.33099847965502127</v>
      </c>
      <c r="V24" s="37">
        <f t="shared" si="10"/>
        <v>1.5918426994065347E-2</v>
      </c>
      <c r="W24" s="37">
        <f t="shared" si="11"/>
        <v>1472.3161947463545</v>
      </c>
      <c r="X24" s="37">
        <f t="shared" si="12"/>
        <v>1748.9632976477483</v>
      </c>
      <c r="Y24" s="39">
        <f t="shared" si="13"/>
        <v>3202.7852919080137</v>
      </c>
    </row>
    <row r="25" spans="1:25" x14ac:dyDescent="0.25">
      <c r="A25" t="s">
        <v>332</v>
      </c>
      <c r="B25">
        <v>0</v>
      </c>
      <c r="C25">
        <f t="shared" si="3"/>
        <v>2.6248555422014199</v>
      </c>
      <c r="D25">
        <v>464.80385344271099</v>
      </c>
      <c r="E25">
        <v>177.077879513662</v>
      </c>
      <c r="F25">
        <v>1407.6478737305399</v>
      </c>
      <c r="G25">
        <v>136.58497144847601</v>
      </c>
      <c r="H25">
        <v>32.818583210083801</v>
      </c>
      <c r="I25">
        <v>884.53555979076805</v>
      </c>
      <c r="J25">
        <v>318730.75</v>
      </c>
      <c r="K25">
        <v>177478</v>
      </c>
      <c r="L25">
        <v>0.36806164593101998</v>
      </c>
      <c r="M25">
        <v>0.194550886810688</v>
      </c>
      <c r="N25">
        <v>1.0688780443799299</v>
      </c>
      <c r="O25">
        <v>0.89666227248291797</v>
      </c>
      <c r="P25" s="37">
        <f t="shared" si="4"/>
        <v>58.470930332374991</v>
      </c>
      <c r="Q25" s="41">
        <f t="shared" si="5"/>
        <v>0.3301989525341239</v>
      </c>
      <c r="R25" s="37">
        <f t="shared" si="6"/>
        <v>685.73172885556744</v>
      </c>
      <c r="S25" s="39">
        <f t="shared" si="7"/>
        <v>1002.2595735132865</v>
      </c>
      <c r="T25" s="37">
        <f t="shared" si="8"/>
        <v>9.6826172453305909E-2</v>
      </c>
      <c r="U25" s="38">
        <f t="shared" si="9"/>
        <v>0.33593771947511947</v>
      </c>
      <c r="V25" s="37">
        <f t="shared" si="10"/>
        <v>1.2464168204394067E-2</v>
      </c>
      <c r="W25" s="37">
        <f t="shared" si="11"/>
        <v>2796.8178012691237</v>
      </c>
      <c r="X25" s="37">
        <f t="shared" si="12"/>
        <v>1278.1324189038719</v>
      </c>
      <c r="Y25" s="39">
        <f t="shared" si="13"/>
        <v>4221.431846297467</v>
      </c>
    </row>
    <row r="26" spans="1:25" x14ac:dyDescent="0.25">
      <c r="A26" t="s">
        <v>333</v>
      </c>
      <c r="B26">
        <v>0</v>
      </c>
      <c r="C26">
        <f t="shared" si="3"/>
        <v>1.9587034522020847</v>
      </c>
      <c r="D26">
        <v>418.241608410097</v>
      </c>
      <c r="E26">
        <v>213.529826549234</v>
      </c>
      <c r="F26">
        <v>3183.2011586324102</v>
      </c>
      <c r="G26">
        <v>36.879923113695597</v>
      </c>
      <c r="H26">
        <v>26.1887347831615</v>
      </c>
      <c r="I26">
        <v>120.20104535946599</v>
      </c>
      <c r="J26">
        <v>364226.97</v>
      </c>
      <c r="K26">
        <v>204444.04</v>
      </c>
      <c r="L26">
        <v>0.34146364537790003</v>
      </c>
      <c r="M26">
        <v>0.220608091488152</v>
      </c>
      <c r="N26">
        <v>1.1893510248430501</v>
      </c>
      <c r="O26">
        <v>0.150159809500576</v>
      </c>
      <c r="P26" s="37">
        <f t="shared" si="4"/>
        <v>28.05573812301872</v>
      </c>
      <c r="Q26" s="41">
        <f t="shared" si="5"/>
        <v>0.13139025388825412</v>
      </c>
      <c r="R26" s="37">
        <f t="shared" si="6"/>
        <v>870.85302532326182</v>
      </c>
      <c r="S26" s="39">
        <f t="shared" si="7"/>
        <v>957.44956713511374</v>
      </c>
      <c r="T26" s="37">
        <f t="shared" si="8"/>
        <v>0.35859619227592188</v>
      </c>
      <c r="U26" s="38">
        <f t="shared" si="9"/>
        <v>0.42098253662443874</v>
      </c>
      <c r="V26" s="37">
        <f t="shared" si="10"/>
        <v>9.1721332098479672E-2</v>
      </c>
      <c r="W26" s="37">
        <f t="shared" si="11"/>
        <v>2516.6434550159456</v>
      </c>
      <c r="X26" s="37">
        <f t="shared" si="12"/>
        <v>1541.2393375449262</v>
      </c>
      <c r="Y26" s="39">
        <f t="shared" si="13"/>
        <v>4154.9399495056769</v>
      </c>
    </row>
    <row r="27" spans="1:25" x14ac:dyDescent="0.25">
      <c r="A27" t="s">
        <v>334</v>
      </c>
      <c r="B27">
        <v>0</v>
      </c>
      <c r="C27">
        <f t="shared" si="3"/>
        <v>1.9705110033658935</v>
      </c>
      <c r="D27">
        <v>486.07858214112701</v>
      </c>
      <c r="E27">
        <v>246.67641099737099</v>
      </c>
      <c r="F27">
        <v>8494.8754617348004</v>
      </c>
      <c r="G27">
        <v>66.0398631826599</v>
      </c>
      <c r="H27">
        <v>64.295936643967906</v>
      </c>
      <c r="I27">
        <v>1748.7141070376699</v>
      </c>
      <c r="J27">
        <v>342119.51</v>
      </c>
      <c r="K27">
        <v>196073.08</v>
      </c>
      <c r="L27">
        <v>0.41840525986926203</v>
      </c>
      <c r="M27">
        <v>0.31640487760106101</v>
      </c>
      <c r="N27">
        <v>1.11752477726285</v>
      </c>
      <c r="O27">
        <v>1.8479049053051899</v>
      </c>
      <c r="P27" s="37">
        <f t="shared" si="4"/>
        <v>14.114876744853127</v>
      </c>
      <c r="Q27" s="41">
        <f t="shared" si="5"/>
        <v>5.7220212860173161E-2</v>
      </c>
      <c r="R27" s="39">
        <f t="shared" si="6"/>
        <v>703.83580468202933</v>
      </c>
      <c r="S27" s="39">
        <f t="shared" si="7"/>
        <v>794.85946470207762</v>
      </c>
      <c r="T27" s="37">
        <f t="shared" si="8"/>
        <v>0.20025783462665456</v>
      </c>
      <c r="U27" s="38">
        <f t="shared" si="9"/>
        <v>0.17147273335560526</v>
      </c>
      <c r="V27" s="37">
        <f t="shared" si="10"/>
        <v>6.3046326186939738E-3</v>
      </c>
      <c r="W27" s="37">
        <f t="shared" si="11"/>
        <v>2924.8321012801603</v>
      </c>
      <c r="X27" s="37">
        <f t="shared" si="12"/>
        <v>1780.4884423763976</v>
      </c>
      <c r="Y27" s="39">
        <f t="shared" si="13"/>
        <v>4819.0735220355291</v>
      </c>
    </row>
    <row r="28" spans="1:25" x14ac:dyDescent="0.25">
      <c r="A28" t="s">
        <v>335</v>
      </c>
      <c r="B28">
        <v>0</v>
      </c>
      <c r="C28">
        <f t="shared" si="3"/>
        <v>1.6305839786496379</v>
      </c>
      <c r="D28">
        <v>399.89790686999402</v>
      </c>
      <c r="E28">
        <v>245.248274303031</v>
      </c>
      <c r="F28">
        <v>11581.854037356001</v>
      </c>
      <c r="G28">
        <v>67.744798835191503</v>
      </c>
      <c r="H28">
        <v>41.779193663340003</v>
      </c>
      <c r="I28">
        <v>1296.5096876648199</v>
      </c>
      <c r="J28">
        <v>299406.2</v>
      </c>
      <c r="K28">
        <v>222580.76</v>
      </c>
      <c r="L28">
        <v>0.34804496962163101</v>
      </c>
      <c r="M28">
        <v>0.31987781131959098</v>
      </c>
      <c r="N28">
        <v>1.3698970156082499</v>
      </c>
      <c r="O28">
        <v>8.7900994667010596E-2</v>
      </c>
      <c r="P28" s="37">
        <f t="shared" si="4"/>
        <v>8.4679250179576098</v>
      </c>
      <c r="Q28" s="41">
        <f t="shared" si="5"/>
        <v>3.4527969838004095E-2</v>
      </c>
      <c r="R28" s="37">
        <f t="shared" si="6"/>
        <v>748.70659449922141</v>
      </c>
      <c r="S28" s="39">
        <f t="shared" si="7"/>
        <v>907.57319549974568</v>
      </c>
      <c r="T28" s="37">
        <f t="shared" si="8"/>
        <v>0.19521793890293446</v>
      </c>
      <c r="U28" s="38">
        <f t="shared" si="9"/>
        <v>0.2638873332223764</v>
      </c>
      <c r="V28" s="37">
        <f t="shared" si="10"/>
        <v>8.503600169665863E-3</v>
      </c>
      <c r="W28" s="37">
        <f t="shared" si="11"/>
        <v>2406.2657319645355</v>
      </c>
      <c r="X28" s="37">
        <f t="shared" si="12"/>
        <v>1770.1802784618794</v>
      </c>
      <c r="Y28" s="39">
        <f t="shared" si="13"/>
        <v>4242.9009814275378</v>
      </c>
    </row>
    <row r="29" spans="1:25" x14ac:dyDescent="0.25">
      <c r="A29" t="s">
        <v>336</v>
      </c>
      <c r="B29">
        <v>0</v>
      </c>
      <c r="C29">
        <f t="shared" si="3"/>
        <v>2.4429812613198494</v>
      </c>
      <c r="D29">
        <v>374.13452832392801</v>
      </c>
      <c r="E29">
        <v>153.14670408965699</v>
      </c>
      <c r="F29">
        <v>12308.1975067618</v>
      </c>
      <c r="G29">
        <v>105.188616179096</v>
      </c>
      <c r="H29">
        <v>23.038237732152801</v>
      </c>
      <c r="I29">
        <v>1883.41377714543</v>
      </c>
      <c r="J29">
        <v>275995.71999999997</v>
      </c>
      <c r="K29">
        <v>172715.42</v>
      </c>
      <c r="L29">
        <v>0.42140375204122899</v>
      </c>
      <c r="M29">
        <v>0.17260359153247401</v>
      </c>
      <c r="N29">
        <v>1.10017808058795</v>
      </c>
      <c r="O29">
        <v>9.0080379445425796E-2</v>
      </c>
      <c r="P29" s="37">
        <f t="shared" si="4"/>
        <v>4.6552283441560203</v>
      </c>
      <c r="Q29" s="41">
        <f t="shared" si="5"/>
        <v>3.03971827002604E-2</v>
      </c>
      <c r="R29" s="37">
        <f t="shared" si="6"/>
        <v>737.69112205821637</v>
      </c>
      <c r="S29" s="39">
        <f t="shared" si="7"/>
        <v>1127.7775844192302</v>
      </c>
      <c r="T29" s="37">
        <f t="shared" si="8"/>
        <v>0.12572653277882162</v>
      </c>
      <c r="U29" s="38">
        <f t="shared" si="9"/>
        <v>0.47855222817729687</v>
      </c>
      <c r="V29" s="37">
        <f t="shared" si="10"/>
        <v>5.8537322673246489E-3</v>
      </c>
      <c r="W29" s="37">
        <f t="shared" si="11"/>
        <v>2251.2423275655146</v>
      </c>
      <c r="X29" s="37">
        <f t="shared" si="12"/>
        <v>1105.3993185533195</v>
      </c>
      <c r="Y29" s="39">
        <f t="shared" si="13"/>
        <v>3467.7444024053125</v>
      </c>
    </row>
    <row r="30" spans="1:25" x14ac:dyDescent="0.25">
      <c r="A30" t="s">
        <v>337</v>
      </c>
      <c r="B30">
        <v>0</v>
      </c>
      <c r="C30">
        <f t="shared" si="3"/>
        <v>1.7211685980342719</v>
      </c>
      <c r="D30">
        <v>245.24816991590001</v>
      </c>
      <c r="E30">
        <v>142.48933555724599</v>
      </c>
      <c r="F30">
        <v>1563.66904020525</v>
      </c>
      <c r="G30">
        <v>64.020400024695306</v>
      </c>
      <c r="H30">
        <v>24.760472880712499</v>
      </c>
      <c r="I30">
        <v>1312.8922243647701</v>
      </c>
      <c r="J30">
        <v>291657.06</v>
      </c>
      <c r="K30">
        <v>169548.52</v>
      </c>
      <c r="L30">
        <v>0.45613978309606401</v>
      </c>
      <c r="M30">
        <v>0.28566850717172698</v>
      </c>
      <c r="N30">
        <v>1.94505784826954</v>
      </c>
      <c r="O30">
        <v>0.79948324702739704</v>
      </c>
      <c r="P30" s="37">
        <f t="shared" si="4"/>
        <v>22.348238584656112</v>
      </c>
      <c r="Q30" s="41">
        <f t="shared" si="5"/>
        <v>0.15684148218711824</v>
      </c>
      <c r="R30" s="37">
        <f t="shared" si="6"/>
        <v>1189.2323604290887</v>
      </c>
      <c r="S30" s="39">
        <f t="shared" si="7"/>
        <v>1189.9032256479488</v>
      </c>
      <c r="T30" s="37">
        <f t="shared" si="8"/>
        <v>0.20657477920941719</v>
      </c>
      <c r="U30" s="38">
        <f t="shared" si="9"/>
        <v>0.44526613256195402</v>
      </c>
      <c r="V30" s="37">
        <f t="shared" si="10"/>
        <v>8.3974905139942747E-3</v>
      </c>
      <c r="W30" s="37">
        <f t="shared" si="11"/>
        <v>1475.7073166864477</v>
      </c>
      <c r="X30" s="37">
        <f t="shared" si="12"/>
        <v>1028.4753783136266</v>
      </c>
      <c r="Y30" s="39">
        <f t="shared" si="13"/>
        <v>2550.0140751310751</v>
      </c>
    </row>
    <row r="31" spans="1:25" x14ac:dyDescent="0.25">
      <c r="A31" t="s">
        <v>338</v>
      </c>
      <c r="B31">
        <v>0</v>
      </c>
      <c r="C31">
        <f t="shared" si="3"/>
        <v>1.0481671399737509</v>
      </c>
      <c r="D31">
        <v>295.44397108032302</v>
      </c>
      <c r="E31">
        <v>281.86723263211798</v>
      </c>
      <c r="F31">
        <v>56156.598749602301</v>
      </c>
      <c r="G31">
        <v>47.154469126920702</v>
      </c>
      <c r="H31">
        <v>33.577513564056098</v>
      </c>
      <c r="I31">
        <v>1276.99157665907</v>
      </c>
      <c r="J31">
        <v>336719.6</v>
      </c>
      <c r="K31">
        <v>305662.48</v>
      </c>
      <c r="L31">
        <v>0.40281091885675602</v>
      </c>
      <c r="M31">
        <v>0.24494474697219901</v>
      </c>
      <c r="N31">
        <v>1.13186789233926</v>
      </c>
      <c r="O31">
        <v>0.26537187299024101</v>
      </c>
      <c r="P31" s="37">
        <f t="shared" si="4"/>
        <v>1.4829241154289796</v>
      </c>
      <c r="Q31" s="41">
        <f t="shared" si="5"/>
        <v>5.261073100201164E-3</v>
      </c>
      <c r="R31" s="37">
        <f t="shared" si="6"/>
        <v>1139.7071287958529</v>
      </c>
      <c r="S31" s="39">
        <f t="shared" si="7"/>
        <v>1084.4200553064593</v>
      </c>
      <c r="T31" s="37">
        <f t="shared" si="8"/>
        <v>0.28046122127689882</v>
      </c>
      <c r="U31" s="38">
        <f t="shared" si="9"/>
        <v>0.32834474116040535</v>
      </c>
      <c r="V31" s="37">
        <f t="shared" si="10"/>
        <v>8.6335730019802964E-3</v>
      </c>
      <c r="W31" s="37">
        <f t="shared" si="11"/>
        <v>1777.745497320695</v>
      </c>
      <c r="X31" s="37">
        <f t="shared" si="12"/>
        <v>2034.492669797495</v>
      </c>
      <c r="Y31" s="39">
        <f t="shared" si="13"/>
        <v>3796.7740402135187</v>
      </c>
    </row>
    <row r="32" spans="1:25" x14ac:dyDescent="0.25">
      <c r="A32" t="s">
        <v>339</v>
      </c>
      <c r="B32">
        <v>0</v>
      </c>
      <c r="C32">
        <f t="shared" si="3"/>
        <v>0.7348715721561726</v>
      </c>
      <c r="D32">
        <v>200.449384030771</v>
      </c>
      <c r="E32">
        <v>272.76791159935101</v>
      </c>
      <c r="F32">
        <v>52236.012142252002</v>
      </c>
      <c r="G32">
        <v>66.265413872914905</v>
      </c>
      <c r="H32">
        <v>115.740767104214</v>
      </c>
      <c r="I32">
        <v>1002.73410018872</v>
      </c>
      <c r="J32">
        <v>262045.87</v>
      </c>
      <c r="K32">
        <v>265194.49</v>
      </c>
      <c r="L32">
        <v>0.464252974110064</v>
      </c>
      <c r="M32">
        <v>0.17582672155811199</v>
      </c>
      <c r="N32">
        <v>0.95653838741353403</v>
      </c>
      <c r="O32">
        <v>4.9999999994375504</v>
      </c>
      <c r="P32" s="37">
        <f t="shared" si="4"/>
        <v>1.0467138975799408</v>
      </c>
      <c r="Q32" s="41">
        <f t="shared" si="5"/>
        <v>5.221836438366205E-3</v>
      </c>
      <c r="R32" s="37">
        <f t="shared" si="6"/>
        <v>1307.291969327146</v>
      </c>
      <c r="S32" s="39">
        <f t="shared" si="7"/>
        <v>972.23492472063549</v>
      </c>
      <c r="T32" s="37">
        <f t="shared" si="8"/>
        <v>0.19957620766336964</v>
      </c>
      <c r="U32" s="38">
        <f t="shared" si="9"/>
        <v>9.5255978302554292E-2</v>
      </c>
      <c r="V32" s="37">
        <f t="shared" si="10"/>
        <v>1.0994938735927134E-2</v>
      </c>
      <c r="W32" s="37">
        <f t="shared" si="11"/>
        <v>1206.1440570216571</v>
      </c>
      <c r="X32" s="37">
        <f t="shared" si="12"/>
        <v>1968.8145781355943</v>
      </c>
      <c r="Y32" s="39">
        <f t="shared" si="13"/>
        <v>3112.1847833104416</v>
      </c>
    </row>
    <row r="33" spans="1:25" x14ac:dyDescent="0.25">
      <c r="A33" t="s">
        <v>340</v>
      </c>
      <c r="B33">
        <v>0</v>
      </c>
      <c r="C33">
        <f t="shared" si="3"/>
        <v>0.65331434191371851</v>
      </c>
      <c r="D33">
        <v>248.68779731415901</v>
      </c>
      <c r="E33">
        <v>380.65565281437301</v>
      </c>
      <c r="F33">
        <v>44075.568731079802</v>
      </c>
      <c r="G33">
        <v>39.649804481176901</v>
      </c>
      <c r="H33">
        <v>41.924693102832798</v>
      </c>
      <c r="I33">
        <v>600.87341059760604</v>
      </c>
      <c r="J33">
        <v>314433.36</v>
      </c>
      <c r="K33">
        <v>714748.64</v>
      </c>
      <c r="L33">
        <v>0.49510724994607902</v>
      </c>
      <c r="M33">
        <v>0.263619858196187</v>
      </c>
      <c r="N33">
        <v>0.83033489163249996</v>
      </c>
      <c r="O33">
        <v>1.3089567368796799</v>
      </c>
      <c r="P33" s="37">
        <f t="shared" si="4"/>
        <v>2.1477752541588249</v>
      </c>
      <c r="Q33" s="41">
        <f t="shared" si="5"/>
        <v>8.6364320137735269E-3</v>
      </c>
      <c r="R33" s="39">
        <f t="shared" si="6"/>
        <v>1264.3698782002834</v>
      </c>
      <c r="S33" s="39">
        <f t="shared" si="7"/>
        <v>1877.6777245143071</v>
      </c>
      <c r="T33" s="37">
        <f t="shared" si="8"/>
        <v>0.33354515042510119</v>
      </c>
      <c r="U33" s="38">
        <f t="shared" si="9"/>
        <v>0.26297151354114634</v>
      </c>
      <c r="V33" s="37">
        <f t="shared" si="10"/>
        <v>1.834829068078574E-2</v>
      </c>
      <c r="W33" s="37">
        <f t="shared" si="11"/>
        <v>1496.4042430693301</v>
      </c>
      <c r="X33" s="37">
        <f t="shared" si="12"/>
        <v>2747.5387193324177</v>
      </c>
      <c r="Y33" s="39">
        <f t="shared" si="13"/>
        <v>4138.9719417546939</v>
      </c>
    </row>
    <row r="34" spans="1:25" x14ac:dyDescent="0.25">
      <c r="A34" t="s">
        <v>341</v>
      </c>
      <c r="B34">
        <v>0</v>
      </c>
      <c r="C34">
        <f t="shared" si="3"/>
        <v>0.84237922615181049</v>
      </c>
      <c r="D34">
        <v>463.12217821886702</v>
      </c>
      <c r="E34">
        <v>549.77872654163104</v>
      </c>
      <c r="F34">
        <v>43782.548350732599</v>
      </c>
      <c r="G34">
        <v>175.570214880002</v>
      </c>
      <c r="H34">
        <v>108.38269245025501</v>
      </c>
      <c r="I34">
        <v>701.89106081748901</v>
      </c>
      <c r="J34">
        <v>161783</v>
      </c>
      <c r="K34">
        <v>196762</v>
      </c>
      <c r="L34">
        <v>0.54252729747841699</v>
      </c>
      <c r="M34">
        <v>0.47134792667314601</v>
      </c>
      <c r="N34">
        <v>0.285405096262767</v>
      </c>
      <c r="O34">
        <v>0.15842511651070801</v>
      </c>
      <c r="P34" s="37">
        <f t="shared" si="4"/>
        <v>5.8154385928998718</v>
      </c>
      <c r="Q34" s="41">
        <f t="shared" si="5"/>
        <v>1.2557028936220696E-2</v>
      </c>
      <c r="R34" s="37">
        <f t="shared" si="6"/>
        <v>349.3311432896719</v>
      </c>
      <c r="S34" s="39">
        <f t="shared" si="7"/>
        <v>357.89307679787157</v>
      </c>
      <c r="T34" s="37">
        <f t="shared" si="8"/>
        <v>7.532598857408114E-2</v>
      </c>
      <c r="U34" s="38">
        <f t="shared" si="9"/>
        <v>0.10172288352275621</v>
      </c>
      <c r="V34" s="37">
        <f t="shared" si="10"/>
        <v>1.5707565768339087E-2</v>
      </c>
      <c r="W34" s="37">
        <f t="shared" si="11"/>
        <v>2786.6988249156288</v>
      </c>
      <c r="X34" s="37">
        <f t="shared" si="12"/>
        <v>3968.2540560484349</v>
      </c>
      <c r="Y34" s="39">
        <f t="shared" si="13"/>
        <v>6661.4952832597673</v>
      </c>
    </row>
    <row r="35" spans="1:25" x14ac:dyDescent="0.25">
      <c r="A35" t="s">
        <v>342</v>
      </c>
      <c r="B35">
        <v>0</v>
      </c>
      <c r="C35">
        <f t="shared" si="3"/>
        <v>2.3290819046093958</v>
      </c>
      <c r="D35">
        <v>441.34930078328</v>
      </c>
      <c r="E35">
        <v>189.49496791410499</v>
      </c>
      <c r="F35">
        <v>6612.1170676710299</v>
      </c>
      <c r="G35">
        <v>64.046328854001402</v>
      </c>
      <c r="H35">
        <v>35.106803973940501</v>
      </c>
      <c r="I35">
        <v>1364.49924395783</v>
      </c>
      <c r="J35">
        <v>466917.6</v>
      </c>
      <c r="K35">
        <v>267108</v>
      </c>
      <c r="L35">
        <v>0.30741126385263501</v>
      </c>
      <c r="M35">
        <v>0.234091555986121</v>
      </c>
      <c r="N35">
        <v>1.8323537249033199</v>
      </c>
      <c r="O35">
        <v>0.10671299180301499</v>
      </c>
      <c r="P35" s="37">
        <f t="shared" si="4"/>
        <v>12.648516463774337</v>
      </c>
      <c r="Q35" s="41">
        <f t="shared" si="5"/>
        <v>6.6748561204578824E-2</v>
      </c>
      <c r="R35" s="37">
        <f t="shared" si="6"/>
        <v>1057.9321167414175</v>
      </c>
      <c r="S35" s="39">
        <f t="shared" si="7"/>
        <v>1409.5783278059171</v>
      </c>
      <c r="T35" s="37">
        <f t="shared" si="8"/>
        <v>0.20649114846453448</v>
      </c>
      <c r="U35" s="38">
        <f t="shared" si="9"/>
        <v>0.31404168856224468</v>
      </c>
      <c r="V35" s="37">
        <f t="shared" si="10"/>
        <v>8.0798872178347112E-3</v>
      </c>
      <c r="W35" s="37">
        <f t="shared" si="11"/>
        <v>2655.6870642650556</v>
      </c>
      <c r="X35" s="37">
        <f t="shared" si="12"/>
        <v>1367.7578609782274</v>
      </c>
      <c r="Y35" s="39">
        <f t="shared" si="13"/>
        <v>4148.8423010074648</v>
      </c>
    </row>
    <row r="36" spans="1:25" x14ac:dyDescent="0.25">
      <c r="A36" t="s">
        <v>343</v>
      </c>
      <c r="B36">
        <v>0</v>
      </c>
      <c r="C36">
        <f t="shared" si="3"/>
        <v>0.73821311194382455</v>
      </c>
      <c r="D36">
        <v>216.31232683410201</v>
      </c>
      <c r="E36">
        <v>293.02151822326698</v>
      </c>
      <c r="F36">
        <v>52058.381437628399</v>
      </c>
      <c r="G36">
        <v>35.161196116181102</v>
      </c>
      <c r="H36">
        <v>37.732977698692601</v>
      </c>
      <c r="I36">
        <v>1124.0058065348701</v>
      </c>
      <c r="J36">
        <v>229804.98</v>
      </c>
      <c r="K36">
        <v>307180.65999999997</v>
      </c>
      <c r="L36">
        <v>0.37867300556738998</v>
      </c>
      <c r="M36">
        <v>0.20736516473326999</v>
      </c>
      <c r="N36">
        <v>1.1173023626146501</v>
      </c>
      <c r="O36">
        <v>0.81009346386713399</v>
      </c>
      <c r="P36" s="37">
        <f t="shared" si="4"/>
        <v>1.2175592991740865</v>
      </c>
      <c r="Q36" s="41">
        <f t="shared" si="5"/>
        <v>5.628709731867838E-3</v>
      </c>
      <c r="R36" s="37">
        <f t="shared" si="6"/>
        <v>1062.3757941277477</v>
      </c>
      <c r="S36" s="39">
        <f t="shared" si="7"/>
        <v>1048.3211672050122</v>
      </c>
      <c r="T36" s="37">
        <f t="shared" si="8"/>
        <v>0.37612486094902459</v>
      </c>
      <c r="U36" s="38">
        <f t="shared" si="9"/>
        <v>0.29218473262400385</v>
      </c>
      <c r="V36" s="37">
        <f t="shared" si="10"/>
        <v>9.8086681900588276E-3</v>
      </c>
      <c r="W36" s="37">
        <f t="shared" si="11"/>
        <v>1301.5945583121727</v>
      </c>
      <c r="X36" s="37">
        <f t="shared" si="12"/>
        <v>2115.0033132664325</v>
      </c>
      <c r="Y36" s="39">
        <f t="shared" si="13"/>
        <v>3349.7107076397438</v>
      </c>
    </row>
    <row r="37" spans="1:25" x14ac:dyDescent="0.25">
      <c r="A37" t="s">
        <v>344</v>
      </c>
      <c r="B37">
        <v>0</v>
      </c>
      <c r="C37">
        <f t="shared" si="3"/>
        <v>0.71934822415538424</v>
      </c>
      <c r="D37">
        <v>188.702264333241</v>
      </c>
      <c r="E37">
        <v>262.32394547828898</v>
      </c>
      <c r="F37">
        <v>1798.36861973349</v>
      </c>
      <c r="G37">
        <v>45.798445504161599</v>
      </c>
      <c r="H37">
        <v>46.796199588842299</v>
      </c>
      <c r="I37">
        <v>376.30454076065598</v>
      </c>
      <c r="J37">
        <v>293423.88</v>
      </c>
      <c r="K37">
        <v>318727.77</v>
      </c>
      <c r="L37">
        <v>0.493975949851372</v>
      </c>
      <c r="M37">
        <v>0.370546715475705</v>
      </c>
      <c r="N37">
        <v>1.0271501936173799</v>
      </c>
      <c r="O37">
        <v>1.18804056772413E-2</v>
      </c>
      <c r="P37" s="37">
        <f t="shared" si="4"/>
        <v>27.525570651871487</v>
      </c>
      <c r="Q37" s="41">
        <f t="shared" si="5"/>
        <v>0.14586772845111376</v>
      </c>
      <c r="R37" s="37">
        <f t="shared" si="6"/>
        <v>1554.9568577609891</v>
      </c>
      <c r="S37" s="39">
        <f t="shared" si="7"/>
        <v>1215.0159201778979</v>
      </c>
      <c r="T37" s="37">
        <f t="shared" si="8"/>
        <v>0.28876525948458831</v>
      </c>
      <c r="U37" s="38">
        <f t="shared" si="9"/>
        <v>0.23559605474092193</v>
      </c>
      <c r="V37" s="37">
        <f t="shared" si="10"/>
        <v>2.9298078566137521E-2</v>
      </c>
      <c r="W37" s="37">
        <f t="shared" si="11"/>
        <v>1135.4592870044901</v>
      </c>
      <c r="X37" s="37">
        <f t="shared" si="12"/>
        <v>1893.4309575618386</v>
      </c>
      <c r="Y37" s="39">
        <f t="shared" si="13"/>
        <v>2966.2417667565001</v>
      </c>
    </row>
    <row r="38" spans="1:25" x14ac:dyDescent="0.25">
      <c r="A38" t="s">
        <v>345</v>
      </c>
      <c r="B38">
        <v>0</v>
      </c>
      <c r="C38">
        <f t="shared" si="3"/>
        <v>0.5380535361235087</v>
      </c>
      <c r="D38">
        <v>158.28589959035699</v>
      </c>
      <c r="E38">
        <v>294.18243532186898</v>
      </c>
      <c r="F38">
        <v>5604.5356011400099</v>
      </c>
      <c r="G38">
        <v>29.953345229044899</v>
      </c>
      <c r="H38">
        <v>97.827711211655696</v>
      </c>
      <c r="I38">
        <v>1890.20914100407</v>
      </c>
      <c r="J38">
        <v>210819.02</v>
      </c>
      <c r="K38">
        <v>223071.58</v>
      </c>
      <c r="L38">
        <v>0.50501252581267797</v>
      </c>
      <c r="M38">
        <v>0.18454057527350701</v>
      </c>
      <c r="N38">
        <v>0.85070692289469996</v>
      </c>
      <c r="O38">
        <v>3.80008189829447</v>
      </c>
      <c r="P38" s="37">
        <f t="shared" si="4"/>
        <v>8.3084370824823282</v>
      </c>
      <c r="Q38" s="41">
        <f t="shared" si="5"/>
        <v>5.2490064522389648E-2</v>
      </c>
      <c r="R38" s="37">
        <f t="shared" si="6"/>
        <v>1331.8875562864312</v>
      </c>
      <c r="S38" s="39">
        <f t="shared" si="7"/>
        <v>758.27633881653867</v>
      </c>
      <c r="T38" s="37">
        <f t="shared" si="8"/>
        <v>0.44151996709790187</v>
      </c>
      <c r="U38" s="38">
        <f t="shared" si="9"/>
        <v>0.11269812881696471</v>
      </c>
      <c r="V38" s="37">
        <f t="shared" si="10"/>
        <v>5.8326879078277926E-3</v>
      </c>
      <c r="W38" s="37">
        <f t="shared" si="11"/>
        <v>952.43793351806141</v>
      </c>
      <c r="X38" s="37">
        <f t="shared" si="12"/>
        <v>2123.3827098542965</v>
      </c>
      <c r="Y38" s="39">
        <f t="shared" si="13"/>
        <v>2975.7261195801639</v>
      </c>
    </row>
    <row r="39" spans="1:25" x14ac:dyDescent="0.25">
      <c r="A39" t="s">
        <v>346</v>
      </c>
      <c r="B39">
        <v>0</v>
      </c>
      <c r="C39">
        <f t="shared" ref="C39:C59" si="14">D39/E39</f>
        <v>1.9309732052689945</v>
      </c>
      <c r="D39">
        <v>380.56825791957601</v>
      </c>
      <c r="E39">
        <v>197.08624484334101</v>
      </c>
      <c r="F39">
        <v>63381.499647602599</v>
      </c>
      <c r="G39">
        <v>74.711655778041703</v>
      </c>
      <c r="H39">
        <v>35.5206940285846</v>
      </c>
      <c r="I39">
        <v>1593.1584296287001</v>
      </c>
      <c r="J39">
        <v>325328.75</v>
      </c>
      <c r="K39">
        <v>205087.5</v>
      </c>
      <c r="L39">
        <v>0.36915216857646999</v>
      </c>
      <c r="M39">
        <v>0.26757146427095102</v>
      </c>
      <c r="N39">
        <v>2.5980862438815899</v>
      </c>
      <c r="O39">
        <v>0.64108925812005702</v>
      </c>
      <c r="P39" s="37">
        <f t="shared" ref="P39:P59" si="15">(D39*E39)/F39</f>
        <v>1.1833858346199349</v>
      </c>
      <c r="Q39" s="41">
        <f t="shared" ref="Q39:Q59" si="16">P39/MIN(D39:E39)</f>
        <v>6.0044060180890809E-3</v>
      </c>
      <c r="R39" s="39">
        <f t="shared" ref="R39:R59" si="17">J39/D39</f>
        <v>854.84993356632083</v>
      </c>
      <c r="S39" s="39">
        <f t="shared" ref="S39:S59" si="18">K39/E39</f>
        <v>1040.5977350830292</v>
      </c>
      <c r="T39" s="37">
        <f t="shared" ref="T39:T59" si="19">($W$2*$W$2)/(4*G39*0.001)</f>
        <v>0.17701387905643129</v>
      </c>
      <c r="U39" s="38">
        <f t="shared" ref="U39:U59" si="20">($X$2*$X$2)/(4*H39*0.001)</f>
        <v>0.31038244892196759</v>
      </c>
      <c r="V39" s="37">
        <f t="shared" ref="V39:V59" si="21">($X$2*$X$2)/(4*I39*0.001)</f>
        <v>6.9202157142459917E-3</v>
      </c>
      <c r="W39" s="37">
        <f t="shared" ref="W39:W59" si="22">(D39)/(PI()*$W$2*$W$2)</f>
        <v>2289.955366040524</v>
      </c>
      <c r="X39" s="37">
        <f t="shared" ref="X39:X59" si="23">(E39)/(PI()*$X$2*$X$2)</f>
        <v>1422.5510241377456</v>
      </c>
      <c r="Y39" s="39">
        <f t="shared" ref="Y39:Y59" si="24">((D39*$Y$2)+(E39*$Z$2)+D39+E39)/(PI()*(AVERAGE($W$2:$X$2))*(AVERAGE($W$2:$X$2)))</f>
        <v>3799.0317980995519</v>
      </c>
    </row>
    <row r="40" spans="1:25" x14ac:dyDescent="0.25">
      <c r="A40" t="s">
        <v>347</v>
      </c>
      <c r="B40">
        <v>0</v>
      </c>
      <c r="C40">
        <f t="shared" si="14"/>
        <v>0.95146707972584543</v>
      </c>
      <c r="D40">
        <v>214.657769457613</v>
      </c>
      <c r="E40">
        <v>225.60714293915899</v>
      </c>
      <c r="F40">
        <v>658.13725633890704</v>
      </c>
      <c r="G40">
        <v>182.07144781665701</v>
      </c>
      <c r="H40">
        <v>108.601122075094</v>
      </c>
      <c r="I40">
        <v>394.218408941132</v>
      </c>
      <c r="J40">
        <v>340658.75</v>
      </c>
      <c r="K40">
        <v>208078.25</v>
      </c>
      <c r="L40">
        <v>0.25086565052677701</v>
      </c>
      <c r="M40" s="36">
        <v>1.7312376198397699E-7</v>
      </c>
      <c r="N40">
        <v>0.25520022862449299</v>
      </c>
      <c r="O40">
        <v>1.0056344563680301E-4</v>
      </c>
      <c r="P40" s="37">
        <f t="shared" si="15"/>
        <v>73.583930419654934</v>
      </c>
      <c r="Q40" s="41">
        <f t="shared" si="16"/>
        <v>0.34279649232163034</v>
      </c>
      <c r="R40" s="37">
        <f t="shared" si="17"/>
        <v>1586.9854180482741</v>
      </c>
      <c r="S40" s="39">
        <f t="shared" si="18"/>
        <v>922.30346650023341</v>
      </c>
      <c r="T40" s="37">
        <f t="shared" si="19"/>
        <v>7.2636320293983495E-2</v>
      </c>
      <c r="U40" s="38">
        <f t="shared" si="20"/>
        <v>0.10151828811102508</v>
      </c>
      <c r="V40" s="37">
        <f t="shared" si="21"/>
        <v>2.7966730497474925E-2</v>
      </c>
      <c r="W40" s="37">
        <f t="shared" si="22"/>
        <v>1291.6387554729522</v>
      </c>
      <c r="X40" s="37">
        <f t="shared" si="23"/>
        <v>1628.4123354016756</v>
      </c>
      <c r="Y40" s="39">
        <f t="shared" si="24"/>
        <v>2895.4684742920053</v>
      </c>
    </row>
    <row r="41" spans="1:25" x14ac:dyDescent="0.25">
      <c r="A41" t="s">
        <v>348</v>
      </c>
      <c r="B41">
        <v>0</v>
      </c>
      <c r="C41">
        <f t="shared" si="14"/>
        <v>1.6106310580845791</v>
      </c>
      <c r="D41">
        <v>370.49472031351098</v>
      </c>
      <c r="E41">
        <v>230.030781074169</v>
      </c>
      <c r="F41">
        <v>50476.361911235501</v>
      </c>
      <c r="G41">
        <v>116.774090379855</v>
      </c>
      <c r="H41">
        <v>49.020478423597297</v>
      </c>
      <c r="I41">
        <v>1309.39132848445</v>
      </c>
      <c r="J41">
        <v>243578.56</v>
      </c>
      <c r="K41">
        <v>166218.91</v>
      </c>
      <c r="L41">
        <v>0.33614388831299202</v>
      </c>
      <c r="M41">
        <v>0.23232151328862199</v>
      </c>
      <c r="N41">
        <v>1.59604636046382</v>
      </c>
      <c r="O41">
        <v>1.1329521008944701</v>
      </c>
      <c r="P41" s="37">
        <f t="shared" si="15"/>
        <v>1.6884178389766735</v>
      </c>
      <c r="Q41" s="41">
        <f t="shared" si="16"/>
        <v>7.3399648129363858E-3</v>
      </c>
      <c r="R41" s="37">
        <f t="shared" si="17"/>
        <v>657.44137944498891</v>
      </c>
      <c r="S41" s="39">
        <f t="shared" si="18"/>
        <v>722.59420771347084</v>
      </c>
      <c r="T41" s="37">
        <f t="shared" si="19"/>
        <v>0.11325286248841959</v>
      </c>
      <c r="U41" s="38">
        <f t="shared" si="20"/>
        <v>0.22490600570501215</v>
      </c>
      <c r="V41" s="37">
        <f t="shared" si="21"/>
        <v>8.4199427322929066E-3</v>
      </c>
      <c r="W41" s="37">
        <f t="shared" si="22"/>
        <v>2229.340874379755</v>
      </c>
      <c r="X41" s="37">
        <f t="shared" si="23"/>
        <v>1660.3417628681907</v>
      </c>
      <c r="Y41" s="39">
        <f t="shared" si="24"/>
        <v>3949.4463635780212</v>
      </c>
    </row>
    <row r="42" spans="1:25" x14ac:dyDescent="0.25">
      <c r="A42" t="s">
        <v>350</v>
      </c>
      <c r="B42">
        <v>0</v>
      </c>
      <c r="C42">
        <f t="shared" si="14"/>
        <v>0.45091622568846101</v>
      </c>
      <c r="D42">
        <v>112.520133070732</v>
      </c>
      <c r="E42">
        <v>249.536669253664</v>
      </c>
      <c r="F42">
        <v>1815.54465572913</v>
      </c>
      <c r="G42">
        <v>63.881865623289698</v>
      </c>
      <c r="H42">
        <v>33.625660236725899</v>
      </c>
      <c r="I42">
        <v>536.66656393845994</v>
      </c>
      <c r="J42">
        <v>99631.4</v>
      </c>
      <c r="K42">
        <v>179512.2</v>
      </c>
      <c r="L42">
        <v>0.400395203955273</v>
      </c>
      <c r="M42">
        <v>0.36925700555170998</v>
      </c>
      <c r="N42">
        <v>1.88658291373682</v>
      </c>
      <c r="O42">
        <v>0.13753369438330901</v>
      </c>
      <c r="P42" s="37">
        <f t="shared" si="15"/>
        <v>15.465276021631819</v>
      </c>
      <c r="Q42" s="41">
        <f t="shared" si="16"/>
        <v>0.13744452303402532</v>
      </c>
      <c r="R42" s="37">
        <f t="shared" si="17"/>
        <v>885.45398304292848</v>
      </c>
      <c r="S42" s="39">
        <f t="shared" si="18"/>
        <v>719.38204728347432</v>
      </c>
      <c r="T42" s="37">
        <f t="shared" si="19"/>
        <v>0.20702275788230118</v>
      </c>
      <c r="U42" s="38">
        <f t="shared" si="20"/>
        <v>0.3278746029783085</v>
      </c>
      <c r="V42" s="37">
        <f t="shared" si="21"/>
        <v>2.0543482193282767E-2</v>
      </c>
      <c r="W42" s="37">
        <f t="shared" si="22"/>
        <v>677.05615786634564</v>
      </c>
      <c r="X42" s="37">
        <f t="shared" si="23"/>
        <v>1801.1335326262135</v>
      </c>
      <c r="Y42" s="39">
        <f t="shared" si="24"/>
        <v>2381.1210648749111</v>
      </c>
    </row>
    <row r="43" spans="1:25" x14ac:dyDescent="0.25">
      <c r="A43" t="s">
        <v>351</v>
      </c>
      <c r="B43">
        <v>0</v>
      </c>
      <c r="C43">
        <f t="shared" si="14"/>
        <v>0.94820255061388348</v>
      </c>
      <c r="D43">
        <v>143.01531608065201</v>
      </c>
      <c r="E43">
        <v>150.827812040857</v>
      </c>
      <c r="F43">
        <v>3014.1194787608201</v>
      </c>
      <c r="G43">
        <v>25.790936206979001</v>
      </c>
      <c r="H43">
        <v>20.102673105132801</v>
      </c>
      <c r="I43">
        <v>986.57557130365001</v>
      </c>
      <c r="J43">
        <v>280727.78000000003</v>
      </c>
      <c r="K43">
        <v>416876.23</v>
      </c>
      <c r="L43">
        <v>0.48471650713387399</v>
      </c>
      <c r="M43">
        <v>1.3632954968650799E-2</v>
      </c>
      <c r="N43">
        <v>0.988355632895077</v>
      </c>
      <c r="O43">
        <v>4.2453726898727798E-2</v>
      </c>
      <c r="P43" s="37">
        <f t="shared" si="15"/>
        <v>7.1565468339180045</v>
      </c>
      <c r="Q43" s="41">
        <f t="shared" si="16"/>
        <v>5.0040422452950033E-2</v>
      </c>
      <c r="R43" s="37">
        <f t="shared" si="17"/>
        <v>1962.9210891068933</v>
      </c>
      <c r="S43" s="39">
        <f t="shared" si="18"/>
        <v>2763.921483440166</v>
      </c>
      <c r="T43" s="37">
        <f t="shared" si="19"/>
        <v>0.51277704282876435</v>
      </c>
      <c r="U43" s="38">
        <f t="shared" si="20"/>
        <v>0.54843452621159083</v>
      </c>
      <c r="V43" s="37">
        <f t="shared" si="21"/>
        <v>1.1175018235482646E-2</v>
      </c>
      <c r="W43" s="37">
        <f t="shared" si="22"/>
        <v>860.55177663839675</v>
      </c>
      <c r="X43" s="37">
        <f t="shared" si="23"/>
        <v>1088.6617615436592</v>
      </c>
      <c r="Y43" s="39">
        <f t="shared" si="24"/>
        <v>1932.5035675257554</v>
      </c>
    </row>
    <row r="44" spans="1:25" x14ac:dyDescent="0.25">
      <c r="A44" t="s">
        <v>356</v>
      </c>
      <c r="B44">
        <v>0</v>
      </c>
      <c r="C44">
        <f t="shared" si="14"/>
        <v>1.1077047145029995</v>
      </c>
      <c r="D44">
        <v>120.960195339303</v>
      </c>
      <c r="E44">
        <v>109.198953254952</v>
      </c>
      <c r="F44">
        <v>752.44518964808105</v>
      </c>
      <c r="G44">
        <v>40.946271686882497</v>
      </c>
      <c r="H44">
        <v>32.2827705471163</v>
      </c>
      <c r="I44">
        <v>40.333106682516998</v>
      </c>
      <c r="J44">
        <v>176254</v>
      </c>
      <c r="K44">
        <v>197097</v>
      </c>
      <c r="L44">
        <v>0.50083990051857896</v>
      </c>
      <c r="M44">
        <v>0.30804026324443501</v>
      </c>
      <c r="N44">
        <v>0.76186244866007302</v>
      </c>
      <c r="O44">
        <v>9.5826316293243202E-2</v>
      </c>
      <c r="P44" s="37">
        <f t="shared" si="15"/>
        <v>17.554403826734728</v>
      </c>
      <c r="Q44" s="41">
        <f t="shared" si="16"/>
        <v>0.16075615473849483</v>
      </c>
      <c r="R44" s="37">
        <f t="shared" si="17"/>
        <v>1457.1239696297898</v>
      </c>
      <c r="S44" s="39">
        <f t="shared" si="18"/>
        <v>1804.9348837605453</v>
      </c>
      <c r="T44" s="37">
        <f t="shared" si="19"/>
        <v>0.32298422921461611</v>
      </c>
      <c r="U44" s="38">
        <f t="shared" si="20"/>
        <v>0.34151343930996098</v>
      </c>
      <c r="V44" s="37">
        <f t="shared" si="21"/>
        <v>0.27334864350478988</v>
      </c>
      <c r="W44" s="37">
        <f t="shared" si="22"/>
        <v>727.84170153539935</v>
      </c>
      <c r="X44" s="37">
        <f t="shared" si="23"/>
        <v>788.18835333271772</v>
      </c>
      <c r="Y44" s="39">
        <f t="shared" si="24"/>
        <v>1513.6762891156088</v>
      </c>
    </row>
    <row r="45" spans="1:25" x14ac:dyDescent="0.25">
      <c r="A45" t="s">
        <v>359</v>
      </c>
      <c r="B45">
        <v>0</v>
      </c>
      <c r="C45">
        <f t="shared" si="14"/>
        <v>0.87791012858635964</v>
      </c>
      <c r="D45">
        <v>276.93199701162803</v>
      </c>
      <c r="E45">
        <v>315.44458594816899</v>
      </c>
      <c r="F45">
        <v>5513.7834829616704</v>
      </c>
      <c r="G45">
        <v>60.854244632038103</v>
      </c>
      <c r="H45">
        <v>69.954997171157103</v>
      </c>
      <c r="I45">
        <v>162.831273947781</v>
      </c>
      <c r="J45">
        <v>151100</v>
      </c>
      <c r="K45">
        <v>208026.33</v>
      </c>
      <c r="L45">
        <v>0.33617947003813098</v>
      </c>
      <c r="M45">
        <v>0.40527097325892802</v>
      </c>
      <c r="N45">
        <v>0.350869770206377</v>
      </c>
      <c r="O45">
        <v>0.40353330153803402</v>
      </c>
      <c r="P45" s="37">
        <f t="shared" si="15"/>
        <v>15.843331426247779</v>
      </c>
      <c r="Q45" s="41">
        <f t="shared" si="16"/>
        <v>5.72101873283445E-2</v>
      </c>
      <c r="R45" s="37">
        <f t="shared" si="17"/>
        <v>545.62131364565823</v>
      </c>
      <c r="S45" s="39">
        <f t="shared" si="18"/>
        <v>659.47028183955263</v>
      </c>
      <c r="T45" s="37">
        <f t="shared" si="19"/>
        <v>0.21732255621553467</v>
      </c>
      <c r="U45" s="38">
        <f t="shared" si="20"/>
        <v>0.15760132150424383</v>
      </c>
      <c r="V45" s="37">
        <f t="shared" si="21"/>
        <v>6.7708123462423137E-2</v>
      </c>
      <c r="W45" s="37">
        <f t="shared" si="22"/>
        <v>1666.3552447905704</v>
      </c>
      <c r="X45" s="37">
        <f t="shared" si="23"/>
        <v>2276.8510260874073</v>
      </c>
      <c r="Y45" s="39">
        <f t="shared" si="24"/>
        <v>3895.8537747908231</v>
      </c>
    </row>
    <row r="46" spans="1:25" x14ac:dyDescent="0.25">
      <c r="A46" t="s">
        <v>360</v>
      </c>
      <c r="B46">
        <v>0</v>
      </c>
      <c r="C46">
        <f t="shared" si="14"/>
        <v>0.60840746025991199</v>
      </c>
      <c r="D46">
        <v>270.43266580187702</v>
      </c>
      <c r="E46">
        <v>444.49268535653403</v>
      </c>
      <c r="F46">
        <v>51178.700735639803</v>
      </c>
      <c r="G46">
        <v>86.555137426173005</v>
      </c>
      <c r="H46">
        <v>32.535830308720399</v>
      </c>
      <c r="I46">
        <v>1269.1581165001601</v>
      </c>
      <c r="J46">
        <v>255020.61</v>
      </c>
      <c r="K46">
        <v>422700.82</v>
      </c>
      <c r="L46">
        <v>0.30904260038713699</v>
      </c>
      <c r="M46">
        <v>0.27831471138886199</v>
      </c>
      <c r="N46">
        <v>0.80052041248224304</v>
      </c>
      <c r="O46">
        <v>0.91656022401237802</v>
      </c>
      <c r="P46" s="37">
        <f t="shared" si="15"/>
        <v>2.3487376604442383</v>
      </c>
      <c r="Q46" s="41">
        <f t="shared" si="16"/>
        <v>8.6851107778708886E-3</v>
      </c>
      <c r="R46" s="37">
        <f t="shared" si="17"/>
        <v>943.00963696017357</v>
      </c>
      <c r="S46" s="39">
        <f t="shared" si="18"/>
        <v>950.97362437122126</v>
      </c>
      <c r="T46" s="37">
        <f t="shared" si="19"/>
        <v>0.15279277918402281</v>
      </c>
      <c r="U46" s="38">
        <f t="shared" si="20"/>
        <v>0.33885718899403738</v>
      </c>
      <c r="V46" s="37">
        <f t="shared" si="21"/>
        <v>8.6868608857047849E-3</v>
      </c>
      <c r="W46" s="37">
        <f t="shared" si="22"/>
        <v>1627.2474682755117</v>
      </c>
      <c r="X46" s="37">
        <f t="shared" si="23"/>
        <v>3208.3087547702003</v>
      </c>
      <c r="Y46" s="39">
        <f t="shared" si="24"/>
        <v>4701.8141974615792</v>
      </c>
    </row>
    <row r="47" spans="1:25" x14ac:dyDescent="0.25">
      <c r="A47" t="s">
        <v>361</v>
      </c>
      <c r="B47">
        <v>0</v>
      </c>
      <c r="C47">
        <f t="shared" si="14"/>
        <v>0.98642166563568168</v>
      </c>
      <c r="D47">
        <v>239.24662731466501</v>
      </c>
      <c r="E47">
        <v>242.53991538242099</v>
      </c>
      <c r="F47">
        <v>43575.642956988697</v>
      </c>
      <c r="G47">
        <v>87.929859066412405</v>
      </c>
      <c r="H47">
        <v>101.422856973915</v>
      </c>
      <c r="I47">
        <v>805.57222930222599</v>
      </c>
      <c r="J47">
        <v>215621.44</v>
      </c>
      <c r="K47">
        <v>262110.12</v>
      </c>
      <c r="L47">
        <v>0.294074784847211</v>
      </c>
      <c r="M47">
        <v>0.22782415748753501</v>
      </c>
      <c r="N47">
        <v>1.9372275352942201</v>
      </c>
      <c r="O47">
        <v>4.8022557978415898</v>
      </c>
      <c r="P47" s="37">
        <f t="shared" si="15"/>
        <v>1.3316351247347933</v>
      </c>
      <c r="Q47" s="41">
        <f t="shared" si="16"/>
        <v>5.5659515023523537E-3</v>
      </c>
      <c r="R47" s="37">
        <f t="shared" si="17"/>
        <v>901.25174352576187</v>
      </c>
      <c r="S47" s="39">
        <f t="shared" si="18"/>
        <v>1080.6885934083139</v>
      </c>
      <c r="T47" s="37">
        <f t="shared" si="19"/>
        <v>0.15040397130639446</v>
      </c>
      <c r="U47" s="38">
        <f t="shared" si="20"/>
        <v>0.10870330740964557</v>
      </c>
      <c r="V47" s="37">
        <f t="shared" si="21"/>
        <v>1.3685923619226149E-2</v>
      </c>
      <c r="W47" s="37">
        <f t="shared" si="22"/>
        <v>1439.5948338447411</v>
      </c>
      <c r="X47" s="37">
        <f t="shared" si="23"/>
        <v>1750.63158413616</v>
      </c>
      <c r="Y47" s="39">
        <f t="shared" si="24"/>
        <v>3168.5417266692452</v>
      </c>
    </row>
    <row r="48" spans="1:25" x14ac:dyDescent="0.25">
      <c r="A48" t="s">
        <v>331</v>
      </c>
      <c r="B48">
        <v>2</v>
      </c>
      <c r="C48">
        <f t="shared" si="14"/>
        <v>0.75866492749422543</v>
      </c>
      <c r="D48">
        <v>194.50526817402499</v>
      </c>
      <c r="E48">
        <v>256.37835772433999</v>
      </c>
      <c r="F48">
        <v>56044.448335954497</v>
      </c>
      <c r="G48">
        <v>51.518796682317003</v>
      </c>
      <c r="H48">
        <v>59.0940008752506</v>
      </c>
      <c r="I48">
        <v>1366.8926060798101</v>
      </c>
      <c r="J48">
        <v>239429.33</v>
      </c>
      <c r="K48">
        <v>281205.5</v>
      </c>
      <c r="L48">
        <v>0.42499901462397999</v>
      </c>
      <c r="M48">
        <v>0.31396250511440699</v>
      </c>
      <c r="N48">
        <v>1.1610392209441001</v>
      </c>
      <c r="O48">
        <v>4.9999999923459297</v>
      </c>
      <c r="P48" s="37">
        <f t="shared" si="15"/>
        <v>0.8897748609151257</v>
      </c>
      <c r="Q48" s="41">
        <f t="shared" si="16"/>
        <v>4.5745540430248864E-3</v>
      </c>
      <c r="R48" s="37">
        <f t="shared" si="17"/>
        <v>1230.9657843600471</v>
      </c>
      <c r="S48" s="39">
        <f t="shared" si="18"/>
        <v>1096.8379019821725</v>
      </c>
      <c r="T48" s="37">
        <f t="shared" si="19"/>
        <v>0.25670242419577449</v>
      </c>
      <c r="U48" s="38">
        <f t="shared" si="20"/>
        <v>0.18656716141582866</v>
      </c>
      <c r="V48" s="37">
        <f t="shared" si="21"/>
        <v>8.065739730364941E-3</v>
      </c>
      <c r="W48" s="37">
        <f t="shared" si="22"/>
        <v>1170.3771223936026</v>
      </c>
      <c r="X48" s="37">
        <f t="shared" si="23"/>
        <v>1850.5162328168217</v>
      </c>
      <c r="Y48" s="39">
        <f t="shared" si="24"/>
        <v>2965.3040421868473</v>
      </c>
    </row>
    <row r="49" spans="1:25" x14ac:dyDescent="0.25">
      <c r="A49" t="s">
        <v>352</v>
      </c>
      <c r="B49">
        <v>2</v>
      </c>
      <c r="C49">
        <f t="shared" si="14"/>
        <v>1.3710276564372601</v>
      </c>
      <c r="D49">
        <v>231.82413594563599</v>
      </c>
      <c r="E49">
        <v>169.087862565845</v>
      </c>
      <c r="F49">
        <v>54774.583957844399</v>
      </c>
      <c r="G49">
        <v>27.4485103017964</v>
      </c>
      <c r="H49">
        <v>25.322815458851</v>
      </c>
      <c r="I49">
        <v>1463.70577038549</v>
      </c>
      <c r="J49">
        <v>294017.51</v>
      </c>
      <c r="K49">
        <v>158358.9</v>
      </c>
      <c r="L49">
        <v>0.28950790346321098</v>
      </c>
      <c r="M49">
        <v>0.222994669639515</v>
      </c>
      <c r="N49">
        <v>1.2893227127667599</v>
      </c>
      <c r="O49">
        <v>4.19106539350899E-2</v>
      </c>
      <c r="P49" s="37">
        <f t="shared" si="15"/>
        <v>0.71563569827183937</v>
      </c>
      <c r="Q49" s="41">
        <f t="shared" si="16"/>
        <v>4.2323303838154649E-3</v>
      </c>
      <c r="R49" s="39">
        <f t="shared" si="17"/>
        <v>1268.2782523945164</v>
      </c>
      <c r="S49" s="39">
        <f t="shared" si="18"/>
        <v>936.5480028960269</v>
      </c>
      <c r="T49" s="37">
        <f t="shared" si="19"/>
        <v>0.4818112114133376</v>
      </c>
      <c r="U49" s="38">
        <f t="shared" si="20"/>
        <v>0.43537812838842399</v>
      </c>
      <c r="V49" s="37">
        <f t="shared" si="21"/>
        <v>7.5322515105589764E-3</v>
      </c>
      <c r="W49" s="37">
        <f t="shared" si="22"/>
        <v>1394.9322179113612</v>
      </c>
      <c r="X49" s="37">
        <f t="shared" si="23"/>
        <v>1220.4611856778813</v>
      </c>
      <c r="Y49" s="39">
        <f t="shared" si="24"/>
        <v>2636.6581118988756</v>
      </c>
    </row>
    <row r="50" spans="1:25" x14ac:dyDescent="0.25">
      <c r="A50" t="s">
        <v>314</v>
      </c>
      <c r="B50">
        <v>2</v>
      </c>
      <c r="C50">
        <f t="shared" si="14"/>
        <v>1.1740591414290595</v>
      </c>
      <c r="D50">
        <v>126.13709308846499</v>
      </c>
      <c r="E50">
        <v>107.436745422323</v>
      </c>
      <c r="F50">
        <v>64351.194728103699</v>
      </c>
      <c r="G50">
        <v>41.435887700561302</v>
      </c>
      <c r="H50">
        <v>37.4785844384905</v>
      </c>
      <c r="I50">
        <v>1503.0124727157499</v>
      </c>
      <c r="J50">
        <v>76489.066999999995</v>
      </c>
      <c r="K50">
        <v>52549.201999999997</v>
      </c>
      <c r="L50">
        <v>0.43145653734536799</v>
      </c>
      <c r="M50">
        <v>0.28958308765965601</v>
      </c>
      <c r="N50">
        <v>1.0600562927157799</v>
      </c>
      <c r="O50">
        <v>4.9999931674688796</v>
      </c>
      <c r="P50" s="37">
        <f t="shared" si="15"/>
        <v>0.21059063185564908</v>
      </c>
      <c r="Q50" s="41">
        <f t="shared" si="16"/>
        <v>1.9601359946993793E-3</v>
      </c>
      <c r="R50" s="37">
        <f t="shared" si="17"/>
        <v>606.39630363413517</v>
      </c>
      <c r="S50" s="39">
        <f t="shared" si="18"/>
        <v>489.11759001479794</v>
      </c>
      <c r="T50" s="37">
        <f t="shared" si="19"/>
        <v>0.31916777300805482</v>
      </c>
      <c r="U50" s="38">
        <f t="shared" si="20"/>
        <v>0.29416799394048948</v>
      </c>
      <c r="V50" s="37">
        <f t="shared" si="21"/>
        <v>7.3352684692491229E-3</v>
      </c>
      <c r="W50" s="37">
        <f t="shared" si="22"/>
        <v>758.9921312768148</v>
      </c>
      <c r="X50" s="37">
        <f t="shared" si="23"/>
        <v>775.46889359039756</v>
      </c>
      <c r="Y50" s="39">
        <f t="shared" si="24"/>
        <v>1536.1335114024801</v>
      </c>
    </row>
    <row r="51" spans="1:25" x14ac:dyDescent="0.25">
      <c r="A51" t="s">
        <v>328</v>
      </c>
      <c r="B51">
        <v>2</v>
      </c>
      <c r="C51">
        <f t="shared" si="14"/>
        <v>5.9584574413674209</v>
      </c>
      <c r="D51">
        <v>10.9965877085909</v>
      </c>
      <c r="E51">
        <v>1.8455427124888999</v>
      </c>
      <c r="F51">
        <v>2.2637038846844</v>
      </c>
      <c r="G51">
        <v>199.999999999956</v>
      </c>
      <c r="H51">
        <v>199.99999999999901</v>
      </c>
      <c r="I51">
        <v>18.7300907939963</v>
      </c>
      <c r="J51">
        <v>44143.33</v>
      </c>
      <c r="K51">
        <v>20915.330999999998</v>
      </c>
      <c r="L51">
        <v>0.73323263197757504</v>
      </c>
      <c r="M51">
        <v>0.41911405638069099</v>
      </c>
      <c r="N51">
        <v>4.7303216041665097</v>
      </c>
      <c r="O51">
        <v>3.2844365516769698</v>
      </c>
      <c r="P51" s="37">
        <f t="shared" si="15"/>
        <v>8.9652504663455037</v>
      </c>
      <c r="Q51" s="41">
        <f t="shared" si="16"/>
        <v>4.857785412213496</v>
      </c>
      <c r="R51" s="39">
        <f t="shared" si="17"/>
        <v>4014.2752615444306</v>
      </c>
      <c r="S51" s="39">
        <f t="shared" si="18"/>
        <v>11332.889159630216</v>
      </c>
      <c r="T51" s="37">
        <f t="shared" si="19"/>
        <v>6.6125000000014547E-2</v>
      </c>
      <c r="U51" s="38">
        <f t="shared" si="20"/>
        <v>5.5125000000000264E-2</v>
      </c>
      <c r="V51" s="37">
        <f t="shared" si="21"/>
        <v>0.58862501635784525</v>
      </c>
      <c r="W51" s="37">
        <f t="shared" si="22"/>
        <v>66.16866884558867</v>
      </c>
      <c r="X51" s="37">
        <f t="shared" si="23"/>
        <v>13.320963509289481</v>
      </c>
      <c r="Y51" s="39">
        <f t="shared" si="24"/>
        <v>84.458203981225353</v>
      </c>
    </row>
    <row r="52" spans="1:25" x14ac:dyDescent="0.25">
      <c r="A52" t="s">
        <v>349</v>
      </c>
      <c r="B52">
        <v>2</v>
      </c>
      <c r="C52">
        <f t="shared" si="14"/>
        <v>0.50203928720188673</v>
      </c>
      <c r="D52">
        <v>93.787712023821101</v>
      </c>
      <c r="E52">
        <v>186.81349132365</v>
      </c>
      <c r="F52">
        <v>55198.3305032602</v>
      </c>
      <c r="G52">
        <v>59.008689132682598</v>
      </c>
      <c r="H52">
        <v>22.553209974723199</v>
      </c>
      <c r="I52">
        <v>1415.90694098571</v>
      </c>
      <c r="J52">
        <v>138658.07999999999</v>
      </c>
      <c r="K52">
        <v>217200.83</v>
      </c>
      <c r="L52">
        <v>0.37969920066233998</v>
      </c>
      <c r="M52">
        <v>0.12048926100426</v>
      </c>
      <c r="N52">
        <v>1.74272455901805</v>
      </c>
      <c r="O52">
        <v>3.0101514513890499E-2</v>
      </c>
      <c r="P52" s="37">
        <f t="shared" si="15"/>
        <v>0.31741557700539969</v>
      </c>
      <c r="Q52" s="41">
        <f t="shared" si="16"/>
        <v>3.3844047387015844E-3</v>
      </c>
      <c r="R52" s="37">
        <f t="shared" si="17"/>
        <v>1478.4248064904525</v>
      </c>
      <c r="S52" s="39">
        <f t="shared" si="18"/>
        <v>1162.6613713016295</v>
      </c>
      <c r="T52" s="37">
        <f t="shared" si="19"/>
        <v>0.22411953551896804</v>
      </c>
      <c r="U52" s="38">
        <f t="shared" si="20"/>
        <v>0.48884393894955125</v>
      </c>
      <c r="V52" s="37">
        <f t="shared" si="21"/>
        <v>7.7865286770363168E-3</v>
      </c>
      <c r="W52" s="37">
        <f t="shared" si="22"/>
        <v>564.33943175313095</v>
      </c>
      <c r="X52" s="37">
        <f t="shared" si="23"/>
        <v>1348.403200925796</v>
      </c>
      <c r="Y52" s="39">
        <f t="shared" si="24"/>
        <v>1845.4160557968642</v>
      </c>
    </row>
    <row r="53" spans="1:25" x14ac:dyDescent="0.25">
      <c r="A53" t="s">
        <v>353</v>
      </c>
      <c r="B53">
        <v>2</v>
      </c>
      <c r="C53">
        <f t="shared" si="14"/>
        <v>0.93205575876949764</v>
      </c>
      <c r="D53">
        <v>145.054014332034</v>
      </c>
      <c r="E53">
        <v>155.628043673626</v>
      </c>
      <c r="F53">
        <v>50000.000000499997</v>
      </c>
      <c r="G53">
        <v>28.635519189087798</v>
      </c>
      <c r="H53">
        <v>33.252666365932299</v>
      </c>
      <c r="I53">
        <v>1000.5</v>
      </c>
      <c r="J53">
        <v>263054.38</v>
      </c>
      <c r="K53">
        <v>113713.49</v>
      </c>
      <c r="L53">
        <v>0.40611005794613098</v>
      </c>
      <c r="M53">
        <v>0.141552436766054</v>
      </c>
      <c r="N53">
        <v>1.0097123320241499</v>
      </c>
      <c r="O53">
        <v>2.1849297339121598</v>
      </c>
      <c r="P53" s="37">
        <f t="shared" si="15"/>
        <v>0.45148944954549636</v>
      </c>
      <c r="Q53" s="41">
        <f t="shared" si="16"/>
        <v>3.1125608734413951E-3</v>
      </c>
      <c r="R53" s="37">
        <f t="shared" si="17"/>
        <v>1813.4925890286552</v>
      </c>
      <c r="S53" s="39">
        <f t="shared" si="18"/>
        <v>730.67480202008619</v>
      </c>
      <c r="T53" s="37">
        <f t="shared" si="19"/>
        <v>0.46183901582757686</v>
      </c>
      <c r="U53" s="38">
        <f t="shared" si="20"/>
        <v>0.3315523597017539</v>
      </c>
      <c r="V53" s="37">
        <f t="shared" si="21"/>
        <v>1.1019490254872562E-2</v>
      </c>
      <c r="W53" s="37">
        <f t="shared" si="22"/>
        <v>872.81903199492785</v>
      </c>
      <c r="X53" s="37">
        <f t="shared" si="23"/>
        <v>1123.3094074548276</v>
      </c>
      <c r="Y53" s="39">
        <f t="shared" si="24"/>
        <v>1977.4808194481318</v>
      </c>
    </row>
    <row r="54" spans="1:25" x14ac:dyDescent="0.25">
      <c r="A54" t="s">
        <v>354</v>
      </c>
      <c r="B54">
        <v>2</v>
      </c>
      <c r="C54">
        <f t="shared" si="14"/>
        <v>0.26254925618080732</v>
      </c>
      <c r="D54">
        <v>52.967230730781203</v>
      </c>
      <c r="E54">
        <v>201.742071187986</v>
      </c>
      <c r="F54">
        <v>184.63409398330899</v>
      </c>
      <c r="G54">
        <v>136.34701200184</v>
      </c>
      <c r="H54">
        <v>123.465704918808</v>
      </c>
      <c r="I54">
        <v>195.85528391099101</v>
      </c>
      <c r="J54">
        <v>627000.22</v>
      </c>
      <c r="K54">
        <v>439124.32</v>
      </c>
      <c r="L54">
        <v>7.9407759164367306E-2</v>
      </c>
      <c r="M54">
        <v>7.0970551806224497E-2</v>
      </c>
      <c r="N54">
        <v>0.181973588662145</v>
      </c>
      <c r="O54">
        <v>1.15191628128286E-4</v>
      </c>
      <c r="P54" s="37">
        <f t="shared" si="15"/>
        <v>57.87511180727941</v>
      </c>
      <c r="Q54" s="41">
        <f t="shared" si="16"/>
        <v>1.0926588195906202</v>
      </c>
      <c r="R54" s="37">
        <f t="shared" si="17"/>
        <v>11837.511822864228</v>
      </c>
      <c r="S54" s="39">
        <f t="shared" si="18"/>
        <v>2176.6620983623093</v>
      </c>
      <c r="T54" s="37">
        <f t="shared" si="19"/>
        <v>9.6995158205751733E-2</v>
      </c>
      <c r="U54" s="38">
        <f t="shared" si="20"/>
        <v>8.9296051946166938E-2</v>
      </c>
      <c r="V54" s="37">
        <f t="shared" si="21"/>
        <v>5.6291562728583079E-2</v>
      </c>
      <c r="W54" s="37">
        <f t="shared" si="22"/>
        <v>318.71442694490634</v>
      </c>
      <c r="X54" s="37">
        <f t="shared" si="23"/>
        <v>1456.1563654950119</v>
      </c>
      <c r="Y54" s="39">
        <f t="shared" si="24"/>
        <v>1675.134068258586</v>
      </c>
    </row>
    <row r="55" spans="1:25" x14ac:dyDescent="0.25">
      <c r="A55" t="s">
        <v>355</v>
      </c>
      <c r="B55">
        <v>2</v>
      </c>
      <c r="C55">
        <f t="shared" si="14"/>
        <v>1.1099141218360238</v>
      </c>
      <c r="D55">
        <v>167.69640481189501</v>
      </c>
      <c r="E55">
        <v>151.08953162474501</v>
      </c>
      <c r="F55">
        <v>55189.736994506398</v>
      </c>
      <c r="G55">
        <v>31.0818226992325</v>
      </c>
      <c r="H55">
        <v>22.776939147923699</v>
      </c>
      <c r="I55">
        <v>1447.5621606058601</v>
      </c>
      <c r="J55">
        <v>266146.59999999998</v>
      </c>
      <c r="K55">
        <v>344610.1</v>
      </c>
      <c r="L55">
        <v>0.44368213233253501</v>
      </c>
      <c r="M55">
        <v>0.138144617717884</v>
      </c>
      <c r="N55">
        <v>1.0443938921062099</v>
      </c>
      <c r="O55">
        <v>0.13706401164580601</v>
      </c>
      <c r="P55" s="37">
        <f t="shared" si="15"/>
        <v>0.45909208193372836</v>
      </c>
      <c r="Q55" s="41">
        <f t="shared" si="16"/>
        <v>3.0385432862016998E-3</v>
      </c>
      <c r="R55" s="37">
        <f t="shared" si="17"/>
        <v>1587.0739763236816</v>
      </c>
      <c r="S55" s="39">
        <f t="shared" si="18"/>
        <v>2280.8337301348861</v>
      </c>
      <c r="T55" s="37">
        <f t="shared" si="19"/>
        <v>0.42548984748975366</v>
      </c>
      <c r="U55" s="38">
        <f t="shared" si="20"/>
        <v>0.48404221165972666</v>
      </c>
      <c r="V55" s="37">
        <f t="shared" si="21"/>
        <v>7.6162532428905253E-3</v>
      </c>
      <c r="W55" s="37">
        <f t="shared" si="22"/>
        <v>1009.0628266371491</v>
      </c>
      <c r="X55" s="37">
        <f t="shared" si="23"/>
        <v>1090.5508302728986</v>
      </c>
      <c r="Y55" s="39">
        <f t="shared" si="24"/>
        <v>2096.5437013252067</v>
      </c>
    </row>
    <row r="56" spans="1:25" x14ac:dyDescent="0.25">
      <c r="A56" t="s">
        <v>357</v>
      </c>
      <c r="B56">
        <v>2</v>
      </c>
      <c r="C56">
        <f t="shared" si="14"/>
        <v>1.0352098368749396</v>
      </c>
      <c r="D56">
        <v>119.23311274898199</v>
      </c>
      <c r="E56">
        <v>115.177723879556</v>
      </c>
      <c r="F56">
        <v>53074.113926412901</v>
      </c>
      <c r="G56">
        <v>60.007776949030202</v>
      </c>
      <c r="H56">
        <v>39.940441417499201</v>
      </c>
      <c r="I56">
        <v>1329.87079728033</v>
      </c>
      <c r="J56">
        <v>136777.04999999999</v>
      </c>
      <c r="K56">
        <v>152473.26</v>
      </c>
      <c r="L56">
        <v>0.30095244056409498</v>
      </c>
      <c r="M56">
        <v>0.22182934473452801</v>
      </c>
      <c r="N56">
        <v>1.2085427499754999</v>
      </c>
      <c r="O56">
        <v>1.34933255249434</v>
      </c>
      <c r="P56" s="37">
        <f t="shared" si="15"/>
        <v>0.25875134828521074</v>
      </c>
      <c r="Q56" s="41">
        <f t="shared" si="16"/>
        <v>2.246539865258954E-3</v>
      </c>
      <c r="R56" s="37">
        <f t="shared" si="17"/>
        <v>1147.1398074455435</v>
      </c>
      <c r="S56" s="39">
        <f t="shared" si="18"/>
        <v>1323.8085878432953</v>
      </c>
      <c r="T56" s="37">
        <f t="shared" si="19"/>
        <v>0.22038810088287619</v>
      </c>
      <c r="U56" s="38">
        <f t="shared" si="20"/>
        <v>0.27603600783364374</v>
      </c>
      <c r="V56" s="37">
        <f t="shared" si="21"/>
        <v>8.2902790425557291E-3</v>
      </c>
      <c r="W56" s="37">
        <f t="shared" si="22"/>
        <v>717.44949997103095</v>
      </c>
      <c r="X56" s="37">
        <f t="shared" si="23"/>
        <v>831.34258909318692</v>
      </c>
      <c r="Y56" s="39">
        <f t="shared" si="24"/>
        <v>1541.6381555263858</v>
      </c>
    </row>
    <row r="57" spans="1:25" x14ac:dyDescent="0.25">
      <c r="A57" t="s">
        <v>358</v>
      </c>
      <c r="B57">
        <v>2</v>
      </c>
      <c r="C57">
        <f t="shared" si="14"/>
        <v>1.4298114215823061</v>
      </c>
      <c r="D57">
        <v>168.69329233309901</v>
      </c>
      <c r="E57">
        <v>117.98289605661</v>
      </c>
      <c r="F57">
        <v>52203.201935928097</v>
      </c>
      <c r="G57">
        <v>66.848073241252607</v>
      </c>
      <c r="H57">
        <v>29.751549870489601</v>
      </c>
      <c r="I57">
        <v>946.49484762544898</v>
      </c>
      <c r="J57">
        <v>171274.5</v>
      </c>
      <c r="K57">
        <v>159746.5</v>
      </c>
      <c r="L57">
        <v>0.416878911204005</v>
      </c>
      <c r="M57">
        <v>0.30295100241177497</v>
      </c>
      <c r="N57">
        <v>0.224312156722938</v>
      </c>
      <c r="O57">
        <v>5.6590451016451E-2</v>
      </c>
      <c r="P57" s="37">
        <f t="shared" si="15"/>
        <v>0.381258666838316</v>
      </c>
      <c r="Q57" s="41">
        <f t="shared" si="16"/>
        <v>3.2314740490467556E-3</v>
      </c>
      <c r="R57" s="39">
        <f t="shared" si="17"/>
        <v>1015.3011873276157</v>
      </c>
      <c r="S57" s="39">
        <f t="shared" si="18"/>
        <v>1353.98015593168</v>
      </c>
      <c r="T57" s="37">
        <f t="shared" si="19"/>
        <v>0.19783666691890114</v>
      </c>
      <c r="U57" s="38">
        <f t="shared" si="20"/>
        <v>0.37056892995465873</v>
      </c>
      <c r="V57" s="37">
        <f t="shared" si="21"/>
        <v>1.1648240904490226E-2</v>
      </c>
      <c r="W57" s="37">
        <f t="shared" si="22"/>
        <v>1015.0612983462698</v>
      </c>
      <c r="X57" s="37">
        <f t="shared" si="23"/>
        <v>851.59007291187163</v>
      </c>
      <c r="Y57" s="39">
        <f t="shared" si="24"/>
        <v>1885.3691094613887</v>
      </c>
    </row>
    <row r="58" spans="1:25" x14ac:dyDescent="0.25">
      <c r="A58" t="s">
        <v>309</v>
      </c>
      <c r="B58">
        <v>2</v>
      </c>
      <c r="C58">
        <f t="shared" si="14"/>
        <v>1.0737303318813489</v>
      </c>
      <c r="D58">
        <v>160.78537733926601</v>
      </c>
      <c r="E58">
        <v>149.74465428162401</v>
      </c>
      <c r="F58">
        <v>55167.277111686002</v>
      </c>
      <c r="G58">
        <v>58.211061799247403</v>
      </c>
      <c r="H58">
        <v>38.614561701726998</v>
      </c>
      <c r="I58">
        <v>1493.4109744339301</v>
      </c>
      <c r="J58">
        <v>157104.25</v>
      </c>
      <c r="K58">
        <v>535456.03</v>
      </c>
      <c r="L58">
        <v>0.34305559844109501</v>
      </c>
      <c r="M58">
        <v>0.15169189413443299</v>
      </c>
      <c r="N58">
        <v>0.90117535453327702</v>
      </c>
      <c r="O58">
        <v>9.4891369623426799E-2</v>
      </c>
      <c r="P58" s="37">
        <f t="shared" si="15"/>
        <v>0.43643174004157453</v>
      </c>
      <c r="Q58" s="41">
        <f t="shared" si="16"/>
        <v>2.9145063116629163E-3</v>
      </c>
      <c r="R58" s="37">
        <f t="shared" si="17"/>
        <v>977.1053350734835</v>
      </c>
      <c r="S58" s="39">
        <f t="shared" si="18"/>
        <v>3575.7939578462051</v>
      </c>
      <c r="T58" s="37">
        <f t="shared" si="19"/>
        <v>0.22719049595090848</v>
      </c>
      <c r="U58" s="38">
        <f t="shared" si="20"/>
        <v>0.28551405257843221</v>
      </c>
      <c r="V58" s="37">
        <f t="shared" si="21"/>
        <v>7.3824286741825829E-3</v>
      </c>
      <c r="W58" s="37">
        <f t="shared" si="22"/>
        <v>967.47779132097537</v>
      </c>
      <c r="X58" s="37">
        <f t="shared" si="23"/>
        <v>1080.8436249663225</v>
      </c>
      <c r="Y58" s="39">
        <f t="shared" si="24"/>
        <v>2042.247500452364</v>
      </c>
    </row>
    <row r="59" spans="1:25" x14ac:dyDescent="0.25">
      <c r="A59" t="s">
        <v>310</v>
      </c>
      <c r="B59">
        <v>2</v>
      </c>
      <c r="C59">
        <f t="shared" si="14"/>
        <v>0.89457394205837371</v>
      </c>
      <c r="D59">
        <v>168.14597427463201</v>
      </c>
      <c r="E59">
        <v>187.962074870788</v>
      </c>
      <c r="F59">
        <v>44724.416910963097</v>
      </c>
      <c r="G59">
        <v>31.9250823135777</v>
      </c>
      <c r="H59">
        <v>45.984594785150598</v>
      </c>
      <c r="I59">
        <v>619.08892747102595</v>
      </c>
      <c r="J59">
        <v>177889.67</v>
      </c>
      <c r="K59">
        <v>467746</v>
      </c>
      <c r="L59">
        <v>0.50733619550633502</v>
      </c>
      <c r="M59">
        <v>0.16154077241922599</v>
      </c>
      <c r="N59">
        <v>4.91277868348401E-2</v>
      </c>
      <c r="O59">
        <v>4.99999990188536</v>
      </c>
      <c r="P59" s="37">
        <f t="shared" si="15"/>
        <v>0.70666245395102656</v>
      </c>
      <c r="Q59" s="41">
        <f t="shared" si="16"/>
        <v>4.202672451716496E-3</v>
      </c>
      <c r="R59" s="39">
        <f t="shared" si="17"/>
        <v>1057.9478382839761</v>
      </c>
      <c r="S59" s="39">
        <f t="shared" si="18"/>
        <v>2488.5126444871694</v>
      </c>
      <c r="T59" s="37">
        <f t="shared" si="19"/>
        <v>0.41425108540363648</v>
      </c>
      <c r="U59" s="38">
        <f t="shared" si="20"/>
        <v>0.23975420576197409</v>
      </c>
      <c r="V59" s="37">
        <f t="shared" si="21"/>
        <v>1.7808427046235583E-2</v>
      </c>
      <c r="W59" s="37">
        <f t="shared" si="22"/>
        <v>1011.7679760608829</v>
      </c>
      <c r="X59" s="37">
        <f t="shared" si="23"/>
        <v>1356.6935750337796</v>
      </c>
      <c r="Y59" s="39">
        <f t="shared" si="24"/>
        <v>2341.9981940621979</v>
      </c>
    </row>
    <row r="70" ht="15.75" customHeight="1" x14ac:dyDescent="0.25"/>
  </sheetData>
  <sortState xmlns:xlrd2="http://schemas.microsoft.com/office/spreadsheetml/2017/richdata2" ref="A10:Z63">
    <sortCondition ref="B10:B6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9 B233:B240 B715:B3259">
    <cfRule type="cellIs" dxfId="1204" priority="5" operator="equal">
      <formula>2</formula>
    </cfRule>
    <cfRule type="cellIs" dxfId="1203" priority="6" operator="equal">
      <formula>1</formula>
    </cfRule>
  </conditionalFormatting>
  <conditionalFormatting sqref="C2:C4">
    <cfRule type="cellIs" dxfId="1202" priority="31" operator="between">
      <formula>0.6</formula>
      <formula>1.5</formula>
    </cfRule>
  </conditionalFormatting>
  <conditionalFormatting sqref="C5:C6">
    <cfRule type="cellIs" dxfId="1201" priority="33" operator="between">
      <formula>0.5</formula>
      <formula>1.7</formula>
    </cfRule>
  </conditionalFormatting>
  <conditionalFormatting sqref="R3:S4">
    <cfRule type="cellIs" dxfId="1200" priority="32" operator="lessThan">
      <formula>100</formula>
    </cfRule>
  </conditionalFormatting>
  <conditionalFormatting sqref="R7:S59">
    <cfRule type="cellIs" dxfId="1199" priority="2" operator="lessThan">
      <formula>100</formula>
    </cfRule>
    <cfRule type="cellIs" dxfId="1198" priority="3" operator="lessThan">
      <formula>150</formula>
    </cfRule>
    <cfRule type="cellIs" dxfId="1197" priority="4" operator="lessThan">
      <formula>200</formula>
    </cfRule>
  </conditionalFormatting>
  <conditionalFormatting sqref="Y7:Y59">
    <cfRule type="cellIs" dxfId="1196" priority="1" operator="lessThan">
      <formula>1000</formula>
    </cfRule>
  </conditionalFormatting>
  <conditionalFormatting sqref="AD4">
    <cfRule type="cellIs" dxfId="1195" priority="28" operator="greaterThan">
      <formula>2</formula>
    </cfRule>
    <cfRule type="cellIs" dxfId="1194" priority="29" operator="greaterThan">
      <formula>1</formula>
    </cfRule>
    <cfRule type="cellIs" dxfId="1193" priority="30" operator="greaterThan">
      <formula>10</formula>
    </cfRule>
  </conditionalFormatting>
  <conditionalFormatting sqref="AI5:AI6">
    <cfRule type="cellIs" dxfId="1192" priority="2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4423-7733-40BF-8CCC-D09F161AC775}">
  <sheetPr codeName="Sheet21"/>
  <dimension ref="A1:AI117"/>
  <sheetViews>
    <sheetView zoomScale="80" zoomScaleNormal="80" workbookViewId="0">
      <selection activeCell="Q95" sqref="Q9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253.25767694211942</v>
      </c>
      <c r="E5" s="31">
        <f t="shared" si="1"/>
        <v>206.69013794982808</v>
      </c>
      <c r="F5" s="31">
        <f t="shared" si="1"/>
        <v>26305.597346707935</v>
      </c>
      <c r="G5" s="31">
        <f t="shared" si="1"/>
        <v>82.762155586713575</v>
      </c>
      <c r="H5" s="31">
        <f t="shared" si="1"/>
        <v>73.743440189035283</v>
      </c>
      <c r="I5" s="31">
        <f t="shared" si="1"/>
        <v>955.31315605535372</v>
      </c>
      <c r="J5" s="31">
        <f t="shared" si="1"/>
        <v>293731.9862714287</v>
      </c>
      <c r="K5" s="31">
        <f t="shared" si="1"/>
        <v>201695.67601571427</v>
      </c>
      <c r="L5" s="31">
        <f t="shared" si="1"/>
        <v>0.39047946748939077</v>
      </c>
      <c r="M5" s="31">
        <f t="shared" si="1"/>
        <v>0.34680928708825015</v>
      </c>
      <c r="N5" s="31">
        <f t="shared" si="1"/>
        <v>1.3248391896338496</v>
      </c>
      <c r="O5" s="31">
        <f t="shared" si="1"/>
        <v>1.3410975400338654</v>
      </c>
      <c r="P5" s="31">
        <f t="shared" si="1"/>
        <v>18.373710728817795</v>
      </c>
      <c r="Q5" s="31">
        <f t="shared" si="1"/>
        <v>7.9323881064458521E-2</v>
      </c>
      <c r="R5" s="31">
        <f t="shared" si="1"/>
        <v>1299.1867796228692</v>
      </c>
      <c r="S5" s="31">
        <f t="shared" si="1"/>
        <v>979.47173159909516</v>
      </c>
      <c r="T5" s="31">
        <f t="shared" si="1"/>
        <v>0.28439622641054674</v>
      </c>
      <c r="U5" s="31">
        <f t="shared" si="1"/>
        <v>0.24012048696167529</v>
      </c>
      <c r="V5" s="31">
        <f t="shared" si="1"/>
        <v>0.1326603999474226</v>
      </c>
      <c r="W5" s="31">
        <f t="shared" si="1"/>
        <v>1523.9021233008932</v>
      </c>
      <c r="X5" s="31">
        <f t="shared" si="1"/>
        <v>1491.8710722476587</v>
      </c>
      <c r="Y5" s="31">
        <f t="shared" si="1"/>
        <v>3024.9160456351028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172.64707303015416</v>
      </c>
      <c r="E6" s="31">
        <f t="shared" si="2"/>
        <v>141.9623956741122</v>
      </c>
      <c r="F6" s="31">
        <f t="shared" si="2"/>
        <v>23395.222825377896</v>
      </c>
      <c r="G6" s="31">
        <f t="shared" si="2"/>
        <v>68.02632031672303</v>
      </c>
      <c r="H6" s="31">
        <f t="shared" si="2"/>
        <v>62.879157811714364</v>
      </c>
      <c r="I6" s="31">
        <f t="shared" si="2"/>
        <v>526.8533095137866</v>
      </c>
      <c r="J6" s="31">
        <f t="shared" si="2"/>
        <v>134590.85262277219</v>
      </c>
      <c r="K6" s="31">
        <f t="shared" si="2"/>
        <v>150038.44848361617</v>
      </c>
      <c r="L6" s="31">
        <f t="shared" si="2"/>
        <v>0.12494519291085729</v>
      </c>
      <c r="M6" s="31">
        <f t="shared" si="2"/>
        <v>0.26021226769755956</v>
      </c>
      <c r="N6" s="31">
        <f t="shared" si="2"/>
        <v>0.8901869953722954</v>
      </c>
      <c r="O6" s="31">
        <f t="shared" si="2"/>
        <v>1.8322697460105413</v>
      </c>
      <c r="P6" s="31">
        <f t="shared" si="2"/>
        <v>43.403335056734782</v>
      </c>
      <c r="Q6" s="49">
        <f t="shared" si="2"/>
        <v>0.23844857948929268</v>
      </c>
      <c r="R6" s="31">
        <f t="shared" si="2"/>
        <v>549.21793192007738</v>
      </c>
      <c r="S6" s="31">
        <f t="shared" si="2"/>
        <v>521.099016006233</v>
      </c>
      <c r="T6" s="31">
        <f t="shared" si="2"/>
        <v>0.37586563073475826</v>
      </c>
      <c r="U6" s="31">
        <f t="shared" si="2"/>
        <v>0.15500643050477952</v>
      </c>
      <c r="V6" s="31">
        <f t="shared" si="2"/>
        <v>1.4763222845351125</v>
      </c>
      <c r="W6" s="31">
        <f t="shared" si="2"/>
        <v>1038.85198801877</v>
      </c>
      <c r="X6" s="31">
        <f t="shared" si="2"/>
        <v>1024.6719730023783</v>
      </c>
      <c r="Y6" s="31">
        <f t="shared" si="2"/>
        <v>1921.7234742657311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765</v>
      </c>
      <c r="B7">
        <v>0</v>
      </c>
      <c r="C7">
        <v>0.75699827951355747</v>
      </c>
      <c r="D7">
        <v>95.345325753273897</v>
      </c>
      <c r="E7">
        <v>125.95183943422199</v>
      </c>
      <c r="F7">
        <v>819.63456185071198</v>
      </c>
      <c r="G7">
        <v>19.940813011209499</v>
      </c>
      <c r="H7">
        <v>126.013733165855</v>
      </c>
      <c r="I7">
        <v>933.41825149068995</v>
      </c>
      <c r="J7">
        <v>200740.44</v>
      </c>
      <c r="K7">
        <v>78838.400999999998</v>
      </c>
      <c r="L7">
        <v>0.46199038843294798</v>
      </c>
      <c r="M7">
        <v>0.35146971782494502</v>
      </c>
      <c r="N7">
        <v>0.86610053486567296</v>
      </c>
      <c r="O7">
        <v>4.9775724130711101</v>
      </c>
      <c r="P7" s="37">
        <v>14.651552922517251</v>
      </c>
      <c r="Q7" s="41">
        <v>0.15366828742534508</v>
      </c>
      <c r="R7" s="37">
        <v>2105.4041025509541</v>
      </c>
      <c r="S7" s="39">
        <v>625.94084655010647</v>
      </c>
      <c r="T7" s="37">
        <v>0.66321267806712381</v>
      </c>
      <c r="U7" s="38">
        <v>8.7490464118615274E-2</v>
      </c>
      <c r="V7" s="37">
        <v>1.1811425352346415E-2</v>
      </c>
      <c r="W7" s="37">
        <v>573.711905268073</v>
      </c>
      <c r="X7" s="37">
        <v>909.1091989783738</v>
      </c>
      <c r="Y7" s="39">
        <v>1455.3941211493252</v>
      </c>
    </row>
    <row r="8" spans="1:35" x14ac:dyDescent="0.25">
      <c r="A8" s="40" t="s">
        <v>766</v>
      </c>
      <c r="B8">
        <v>0</v>
      </c>
      <c r="C8">
        <v>1.4280097153803892</v>
      </c>
      <c r="D8">
        <v>178.047228834576</v>
      </c>
      <c r="E8">
        <v>124.68208508451799</v>
      </c>
      <c r="F8">
        <v>4614.57758176477</v>
      </c>
      <c r="G8">
        <v>38.671719109601298</v>
      </c>
      <c r="H8">
        <v>36.214807863604399</v>
      </c>
      <c r="I8">
        <v>605.06865058730295</v>
      </c>
      <c r="J8">
        <v>296001.3</v>
      </c>
      <c r="K8">
        <v>137570.9</v>
      </c>
      <c r="L8">
        <v>0.50375307127634406</v>
      </c>
      <c r="M8">
        <v>5.0392783597486501E-2</v>
      </c>
      <c r="N8">
        <v>1.102511173181</v>
      </c>
      <c r="O8">
        <v>1.3761302877315E-2</v>
      </c>
      <c r="P8" s="37">
        <v>4.8106894599278771</v>
      </c>
      <c r="Q8" s="41">
        <v>3.8583646212419886E-2</v>
      </c>
      <c r="R8" s="37">
        <v>1662.487542982291</v>
      </c>
      <c r="S8" s="39">
        <v>1103.3734309684112</v>
      </c>
      <c r="T8" s="37">
        <v>0.34198117654191734</v>
      </c>
      <c r="U8" s="38">
        <v>0.30443348040181206</v>
      </c>
      <c r="V8" s="37">
        <v>1.8221072913459833E-2</v>
      </c>
      <c r="W8" s="37">
        <v>1071.3458061563936</v>
      </c>
      <c r="X8" s="37">
        <v>899.94422477121611</v>
      </c>
      <c r="Y8" s="39">
        <v>1990.9449061587572</v>
      </c>
    </row>
    <row r="9" spans="1:35" x14ac:dyDescent="0.25">
      <c r="A9" s="40" t="s">
        <v>767</v>
      </c>
      <c r="B9">
        <v>0</v>
      </c>
      <c r="C9">
        <v>1.2313699356809265</v>
      </c>
      <c r="D9">
        <v>181.27218803473099</v>
      </c>
      <c r="E9">
        <v>147.21180271019901</v>
      </c>
      <c r="F9">
        <v>5533.8686518159602</v>
      </c>
      <c r="G9">
        <v>37.092828256646698</v>
      </c>
      <c r="H9">
        <v>90.571774715422805</v>
      </c>
      <c r="I9">
        <v>694.87567540919395</v>
      </c>
      <c r="J9">
        <v>288830.61</v>
      </c>
      <c r="K9">
        <v>123195.05</v>
      </c>
      <c r="L9">
        <v>0.46031513782392802</v>
      </c>
      <c r="M9">
        <v>0.44732155459401501</v>
      </c>
      <c r="N9">
        <v>1.91108173300401</v>
      </c>
      <c r="O9">
        <v>4.9096175389025198</v>
      </c>
      <c r="P9" s="37">
        <v>4.8221971392577236</v>
      </c>
      <c r="Q9" s="41">
        <v>3.2756864942077336E-2</v>
      </c>
      <c r="R9" s="37">
        <v>1593.3531400010534</v>
      </c>
      <c r="S9" s="39">
        <v>836.85579370644382</v>
      </c>
      <c r="T9" s="37">
        <v>0.35653792448760496</v>
      </c>
      <c r="U9" s="38">
        <v>0.12172666412511657</v>
      </c>
      <c r="V9" s="37">
        <v>1.5866147557270109E-2</v>
      </c>
      <c r="W9" s="37">
        <v>1090.7510310325504</v>
      </c>
      <c r="X9" s="37">
        <v>1062.5617271109772</v>
      </c>
      <c r="Y9" s="39">
        <v>2160.3244154383474</v>
      </c>
    </row>
    <row r="10" spans="1:35" x14ac:dyDescent="0.25">
      <c r="A10" s="40" t="s">
        <v>768</v>
      </c>
      <c r="B10">
        <v>0</v>
      </c>
      <c r="C10">
        <v>0.92676561795059487</v>
      </c>
      <c r="D10">
        <v>137.430304751796</v>
      </c>
      <c r="E10">
        <v>148.29024954087399</v>
      </c>
      <c r="F10">
        <v>744.001538133184</v>
      </c>
      <c r="G10">
        <v>38.388907797063098</v>
      </c>
      <c r="H10">
        <v>60.981601453780797</v>
      </c>
      <c r="I10">
        <v>370.19850626217902</v>
      </c>
      <c r="J10">
        <v>118090.84</v>
      </c>
      <c r="K10">
        <v>56023.071000000004</v>
      </c>
      <c r="L10">
        <v>0.44687043890752298</v>
      </c>
      <c r="M10">
        <v>0.99753079916197795</v>
      </c>
      <c r="N10">
        <v>1.3437466939713001</v>
      </c>
      <c r="O10">
        <v>3.9003999594302099E-3</v>
      </c>
      <c r="P10" s="37">
        <v>27.391844158357149</v>
      </c>
      <c r="Q10" s="41">
        <v>0.19931443947408681</v>
      </c>
      <c r="R10" s="37">
        <v>859.27801887128339</v>
      </c>
      <c r="S10" s="39">
        <v>377.79335575639504</v>
      </c>
      <c r="T10" s="37">
        <v>0.34450055390770368</v>
      </c>
      <c r="U10" s="38">
        <v>0.18079223466041755</v>
      </c>
      <c r="V10" s="37">
        <v>2.9781319517783143E-2</v>
      </c>
      <c r="W10" s="37">
        <v>826.94564581753968</v>
      </c>
      <c r="X10" s="37">
        <v>1070.3458606240708</v>
      </c>
      <c r="Y10" s="39">
        <v>1879.0842379601108</v>
      </c>
    </row>
    <row r="11" spans="1:35" x14ac:dyDescent="0.25">
      <c r="A11" s="40" t="s">
        <v>769</v>
      </c>
      <c r="B11">
        <v>0</v>
      </c>
      <c r="C11">
        <v>0.50342454281093951</v>
      </c>
      <c r="D11">
        <v>82.251391737596606</v>
      </c>
      <c r="E11">
        <v>163.38375415377001</v>
      </c>
      <c r="F11">
        <v>850.03339461665701</v>
      </c>
      <c r="G11">
        <v>93.172661694631898</v>
      </c>
      <c r="H11">
        <v>112.35591460428699</v>
      </c>
      <c r="I11">
        <v>204.128564922762</v>
      </c>
      <c r="J11">
        <v>66807.402000000002</v>
      </c>
      <c r="K11">
        <v>50031.065000000002</v>
      </c>
      <c r="L11">
        <v>0.422936533570199</v>
      </c>
      <c r="M11">
        <v>0.26627299740889299</v>
      </c>
      <c r="N11">
        <v>1.81688572939501</v>
      </c>
      <c r="O11">
        <v>0.44947482905624397</v>
      </c>
      <c r="P11" s="37">
        <v>15.80942731376024</v>
      </c>
      <c r="Q11" s="41">
        <v>0.19220862990618368</v>
      </c>
      <c r="R11" s="37">
        <v>812.23430496024969</v>
      </c>
      <c r="S11" s="39">
        <v>306.21811366210153</v>
      </c>
      <c r="T11" s="37">
        <v>0.14194077704192015</v>
      </c>
      <c r="U11" s="38">
        <v>9.8125675348997909E-2</v>
      </c>
      <c r="V11" s="37">
        <v>5.4010079403495684E-2</v>
      </c>
      <c r="W11" s="37">
        <v>494.92308397831295</v>
      </c>
      <c r="X11" s="37">
        <v>1179.2894373915415</v>
      </c>
      <c r="Y11" s="39">
        <v>1615.4565151119778</v>
      </c>
    </row>
    <row r="12" spans="1:35" x14ac:dyDescent="0.25">
      <c r="A12" s="40" t="s">
        <v>770</v>
      </c>
      <c r="B12">
        <v>0</v>
      </c>
      <c r="C12">
        <v>1.1478021428768994</v>
      </c>
      <c r="D12">
        <v>167.05373537211801</v>
      </c>
      <c r="E12">
        <v>145.542275216012</v>
      </c>
      <c r="F12">
        <v>1641.564743877</v>
      </c>
      <c r="G12">
        <v>53.684924113308803</v>
      </c>
      <c r="H12">
        <v>42.2199083334527</v>
      </c>
      <c r="I12">
        <v>806.56252796527394</v>
      </c>
      <c r="J12">
        <v>178357.08</v>
      </c>
      <c r="K12">
        <v>30866.315999999999</v>
      </c>
      <c r="L12">
        <v>0.459133890976472</v>
      </c>
      <c r="M12">
        <v>0.65571420354876697</v>
      </c>
      <c r="N12">
        <v>2.8896641764918201</v>
      </c>
      <c r="O12">
        <v>0.124195492066713</v>
      </c>
      <c r="P12" s="37">
        <v>14.811100701376544</v>
      </c>
      <c r="Q12" s="41">
        <v>0.10176493860216282</v>
      </c>
      <c r="R12" s="37">
        <v>1067.6629265589504</v>
      </c>
      <c r="S12" s="39">
        <v>212.07800932195545</v>
      </c>
      <c r="T12" s="37">
        <v>0.24634476472551159</v>
      </c>
      <c r="U12" s="38">
        <v>0.26113273181278801</v>
      </c>
      <c r="V12" s="37">
        <v>1.3669120021993723E-2</v>
      </c>
      <c r="W12" s="37">
        <v>1005.1957560089975</v>
      </c>
      <c r="X12" s="37">
        <v>1050.5112258262748</v>
      </c>
      <c r="Y12" s="39">
        <v>2055.8347221449317</v>
      </c>
    </row>
    <row r="13" spans="1:35" ht="15.75" customHeight="1" x14ac:dyDescent="0.25">
      <c r="A13" s="40" t="s">
        <v>771</v>
      </c>
      <c r="B13">
        <v>0</v>
      </c>
      <c r="C13">
        <v>0.58465293416546327</v>
      </c>
      <c r="D13">
        <v>70.433312959514893</v>
      </c>
      <c r="E13">
        <v>120.47029757928399</v>
      </c>
      <c r="F13">
        <v>816.49026033862401</v>
      </c>
      <c r="G13">
        <v>70.588982415890698</v>
      </c>
      <c r="H13">
        <v>200</v>
      </c>
      <c r="I13">
        <v>1.37400578463803</v>
      </c>
      <c r="J13">
        <v>81829.08</v>
      </c>
      <c r="K13">
        <v>48061.64</v>
      </c>
      <c r="L13">
        <v>0.48014753898058599</v>
      </c>
      <c r="M13">
        <v>0.62129191981444598</v>
      </c>
      <c r="N13">
        <v>1.8858081696309801</v>
      </c>
      <c r="O13">
        <v>4.9999999999261604</v>
      </c>
      <c r="P13" s="37">
        <v>10.39219031003328</v>
      </c>
      <c r="Q13" s="41">
        <v>0.14754652128896331</v>
      </c>
      <c r="R13" s="37">
        <v>1161.7951301969197</v>
      </c>
      <c r="S13" s="39">
        <v>398.95012269202408</v>
      </c>
      <c r="T13" s="37">
        <v>0.1873521836889781</v>
      </c>
      <c r="U13" s="38">
        <v>5.5124999999999987E-2</v>
      </c>
      <c r="V13" s="37">
        <v>8.0239836857051063</v>
      </c>
      <c r="W13" s="37">
        <v>423.81133897335525</v>
      </c>
      <c r="X13" s="37">
        <v>869.54391634896342</v>
      </c>
      <c r="Y13" s="39">
        <v>1255.5063335264417</v>
      </c>
    </row>
    <row r="14" spans="1:35" x14ac:dyDescent="0.25">
      <c r="A14" s="40" t="s">
        <v>772</v>
      </c>
      <c r="B14">
        <v>0</v>
      </c>
      <c r="C14">
        <v>1.4262280549058224</v>
      </c>
      <c r="D14">
        <v>426.04774987469199</v>
      </c>
      <c r="E14">
        <v>298.72343936105301</v>
      </c>
      <c r="F14">
        <v>38045.261230510303</v>
      </c>
      <c r="G14">
        <v>43.910536400002897</v>
      </c>
      <c r="H14">
        <v>188.18205715351499</v>
      </c>
      <c r="I14">
        <v>237.004552037309</v>
      </c>
      <c r="J14">
        <v>362465.81</v>
      </c>
      <c r="K14">
        <v>124451.75</v>
      </c>
      <c r="L14">
        <v>0.37257666427932601</v>
      </c>
      <c r="M14">
        <v>0.40064527019579999</v>
      </c>
      <c r="N14">
        <v>2.0247052147164899</v>
      </c>
      <c r="O14">
        <v>1.2379307743844901</v>
      </c>
      <c r="P14" s="37">
        <v>3.3452378839901726</v>
      </c>
      <c r="Q14" s="41">
        <v>1.1198444591912122E-2</v>
      </c>
      <c r="R14" s="37">
        <v>850.76334778579974</v>
      </c>
      <c r="S14" s="39">
        <v>416.61193465833463</v>
      </c>
      <c r="T14" s="37">
        <v>0.30118056130143578</v>
      </c>
      <c r="U14" s="38">
        <v>5.858688212238021E-2</v>
      </c>
      <c r="V14" s="37">
        <v>4.6518093873000613E-2</v>
      </c>
      <c r="W14" s="37">
        <v>2563.614570349212</v>
      </c>
      <c r="X14" s="37">
        <v>2156.1592740010724</v>
      </c>
      <c r="Y14" s="39">
        <v>4766.5668337793513</v>
      </c>
    </row>
    <row r="15" spans="1:35" x14ac:dyDescent="0.25">
      <c r="A15" s="40" t="s">
        <v>773</v>
      </c>
      <c r="B15">
        <v>0</v>
      </c>
      <c r="C15">
        <v>0.6725866724556202</v>
      </c>
      <c r="D15">
        <v>155.10661071048301</v>
      </c>
      <c r="E15">
        <v>230.612078803446</v>
      </c>
      <c r="F15">
        <v>1519.3590948559199</v>
      </c>
      <c r="G15">
        <v>80.661317449471596</v>
      </c>
      <c r="H15">
        <v>195.40084564166</v>
      </c>
      <c r="I15">
        <v>186.468857907162</v>
      </c>
      <c r="J15">
        <v>168974.75</v>
      </c>
      <c r="K15">
        <v>169940.75</v>
      </c>
      <c r="L15">
        <v>0.27197740229547401</v>
      </c>
      <c r="M15">
        <v>1.4618433588978999E-3</v>
      </c>
      <c r="N15">
        <v>1.0053599694209101</v>
      </c>
      <c r="O15">
        <v>2.0042189787192001E-4</v>
      </c>
      <c r="P15" s="37">
        <v>23.542464749252268</v>
      </c>
      <c r="Q15" s="41">
        <v>0.15178247169100917</v>
      </c>
      <c r="R15" s="37">
        <v>1089.410368945543</v>
      </c>
      <c r="S15" s="39">
        <v>736.91174756220357</v>
      </c>
      <c r="T15" s="37">
        <v>0.16395715341848333</v>
      </c>
      <c r="U15" s="38">
        <v>5.6422478438084296E-2</v>
      </c>
      <c r="V15" s="37">
        <v>5.9125154321956856E-2</v>
      </c>
      <c r="W15" s="37">
        <v>933.3075160984381</v>
      </c>
      <c r="X15" s="37">
        <v>1664.5375182887135</v>
      </c>
      <c r="Y15" s="39">
        <v>2536.7370280607365</v>
      </c>
    </row>
    <row r="16" spans="1:35" x14ac:dyDescent="0.25">
      <c r="A16" s="40" t="s">
        <v>774</v>
      </c>
      <c r="B16">
        <v>0</v>
      </c>
      <c r="C16">
        <v>1.4389772218334653</v>
      </c>
      <c r="D16">
        <v>254.77726128681499</v>
      </c>
      <c r="E16">
        <v>177.054408798905</v>
      </c>
      <c r="F16">
        <v>1944.8057565888701</v>
      </c>
      <c r="G16">
        <v>200</v>
      </c>
      <c r="H16">
        <v>55.626609126925999</v>
      </c>
      <c r="I16">
        <v>1618.65718593512</v>
      </c>
      <c r="J16">
        <v>491698.2</v>
      </c>
      <c r="K16">
        <v>101324.93</v>
      </c>
      <c r="L16">
        <v>0.30489879346426302</v>
      </c>
      <c r="M16">
        <v>0.50743703798153705</v>
      </c>
      <c r="N16">
        <v>1.3620729956739399</v>
      </c>
      <c r="O16">
        <v>5.5751071061277802E-2</v>
      </c>
      <c r="P16" s="37">
        <v>23.194829210944825</v>
      </c>
      <c r="Q16" s="41">
        <v>0.13100396295293085</v>
      </c>
      <c r="R16" s="37">
        <v>1929.9139865016123</v>
      </c>
      <c r="S16" s="39">
        <v>572.28131559877113</v>
      </c>
      <c r="T16" s="37">
        <v>6.6125000000000003E-2</v>
      </c>
      <c r="U16" s="38">
        <v>0.1981965137375839</v>
      </c>
      <c r="V16" s="37">
        <v>6.8112013438044374E-3</v>
      </c>
      <c r="W16" s="37">
        <v>1533.0457663974287</v>
      </c>
      <c r="X16" s="37">
        <v>1277.9630093677506</v>
      </c>
      <c r="Y16" s="39">
        <v>2840.0059866847478</v>
      </c>
    </row>
    <row r="17" spans="1:25" x14ac:dyDescent="0.25">
      <c r="A17" s="40" t="s">
        <v>775</v>
      </c>
      <c r="B17">
        <v>0</v>
      </c>
      <c r="C17">
        <v>1.6854909671598848</v>
      </c>
      <c r="D17">
        <v>789.371029522546</v>
      </c>
      <c r="E17">
        <v>468.33299311752802</v>
      </c>
      <c r="F17">
        <v>47849.182831944498</v>
      </c>
      <c r="G17">
        <v>195.95081218147001</v>
      </c>
      <c r="H17">
        <v>156.38648621992601</v>
      </c>
      <c r="I17">
        <v>914.03631688848304</v>
      </c>
      <c r="J17">
        <v>306923.64</v>
      </c>
      <c r="K17">
        <v>377476.93</v>
      </c>
      <c r="L17">
        <v>0.39001523539999999</v>
      </c>
      <c r="M17">
        <v>0.38724194377667498</v>
      </c>
      <c r="N17">
        <v>3.7610243882046701</v>
      </c>
      <c r="O17">
        <v>0.107997848537134</v>
      </c>
      <c r="P17" s="37">
        <v>7.7261193411593965</v>
      </c>
      <c r="Q17" s="41">
        <v>1.6497063958123764E-2</v>
      </c>
      <c r="R17" s="37">
        <v>388.82050204660277</v>
      </c>
      <c r="S17" s="39">
        <v>806.00114778860404</v>
      </c>
      <c r="T17" s="37">
        <v>6.7491427326937178E-2</v>
      </c>
      <c r="U17" s="38">
        <v>7.0498418798767323E-2</v>
      </c>
      <c r="V17" s="37">
        <v>1.2061883971449574E-2</v>
      </c>
      <c r="W17" s="37">
        <v>4749.8034511172646</v>
      </c>
      <c r="X17" s="37">
        <v>3380.3859803935234</v>
      </c>
      <c r="Y17" s="39">
        <v>8271.4798408978859</v>
      </c>
    </row>
    <row r="18" spans="1:25" x14ac:dyDescent="0.25">
      <c r="A18" s="40" t="s">
        <v>776</v>
      </c>
      <c r="B18">
        <v>0</v>
      </c>
      <c r="C18">
        <v>1.2718844231417814</v>
      </c>
      <c r="D18">
        <v>283.03084360823198</v>
      </c>
      <c r="E18">
        <v>222.528744324972</v>
      </c>
      <c r="F18">
        <v>1212.5896950357601</v>
      </c>
      <c r="G18">
        <v>168.89486163139699</v>
      </c>
      <c r="H18">
        <v>196.97402914096099</v>
      </c>
      <c r="I18">
        <v>232.80328337428</v>
      </c>
      <c r="J18">
        <v>456721.36</v>
      </c>
      <c r="K18">
        <v>375473.01</v>
      </c>
      <c r="L18">
        <v>0.425240637299383</v>
      </c>
      <c r="M18">
        <v>9.3599469443072694E-2</v>
      </c>
      <c r="N18">
        <v>1.3197540141627999</v>
      </c>
      <c r="O18">
        <v>2.17101508882451E-2</v>
      </c>
      <c r="P18" s="37">
        <v>51.940486127518994</v>
      </c>
      <c r="Q18" s="41">
        <v>0.23341023329402877</v>
      </c>
      <c r="R18" s="37">
        <v>1613.6805239226451</v>
      </c>
      <c r="S18" s="39">
        <v>1687.3011670423771</v>
      </c>
      <c r="T18" s="37">
        <v>7.8303151867715068E-2</v>
      </c>
      <c r="U18" s="38">
        <v>5.597184587268686E-2</v>
      </c>
      <c r="V18" s="37">
        <v>4.7357579498889642E-2</v>
      </c>
      <c r="W18" s="37">
        <v>1703.0532252445855</v>
      </c>
      <c r="X18" s="37">
        <v>1606.192727408247</v>
      </c>
      <c r="Y18" s="39">
        <v>3324.888737482278</v>
      </c>
    </row>
    <row r="19" spans="1:25" x14ac:dyDescent="0.25">
      <c r="A19" s="40" t="s">
        <v>777</v>
      </c>
      <c r="B19">
        <v>0</v>
      </c>
      <c r="C19">
        <v>1.2972798620169745</v>
      </c>
      <c r="D19">
        <v>394.01729029256501</v>
      </c>
      <c r="E19">
        <v>303.72574324861398</v>
      </c>
      <c r="F19">
        <v>1795.8928165925399</v>
      </c>
      <c r="G19">
        <v>71.3177014029052</v>
      </c>
      <c r="H19">
        <v>199.87321506737899</v>
      </c>
      <c r="I19">
        <v>953.57821980722395</v>
      </c>
      <c r="J19">
        <v>471430.96</v>
      </c>
      <c r="K19">
        <v>364487.74</v>
      </c>
      <c r="L19">
        <v>0.50321910634084399</v>
      </c>
      <c r="M19">
        <v>0.15183636524764799</v>
      </c>
      <c r="N19">
        <v>1.12154372898649</v>
      </c>
      <c r="O19">
        <v>1.7975219694520901</v>
      </c>
      <c r="P19" s="37">
        <v>66.637158543780828</v>
      </c>
      <c r="Q19" s="41">
        <v>0.21939911260414677</v>
      </c>
      <c r="R19" s="37">
        <v>1196.4727731870698</v>
      </c>
      <c r="S19" s="39">
        <v>1200.0554714311768</v>
      </c>
      <c r="T19" s="37">
        <v>0.18543783296220012</v>
      </c>
      <c r="U19" s="38">
        <v>5.5159967263664497E-2</v>
      </c>
      <c r="V19" s="37">
        <v>1.1561715411483308E-2</v>
      </c>
      <c r="W19" s="37">
        <v>2370.8808852074098</v>
      </c>
      <c r="X19" s="37">
        <v>2192.265459513686</v>
      </c>
      <c r="Y19" s="39">
        <v>4588.8120990087918</v>
      </c>
    </row>
    <row r="20" spans="1:25" x14ac:dyDescent="0.25">
      <c r="A20" s="40" t="s">
        <v>778</v>
      </c>
      <c r="B20">
        <v>0</v>
      </c>
      <c r="C20">
        <v>0.89420157423239177</v>
      </c>
      <c r="D20">
        <v>961.896495819238</v>
      </c>
      <c r="E20">
        <v>1075.70431940355</v>
      </c>
      <c r="F20">
        <v>4908.2647495165402</v>
      </c>
      <c r="G20">
        <v>107.92928747457501</v>
      </c>
      <c r="H20">
        <v>199.97212578627401</v>
      </c>
      <c r="I20">
        <v>1308.3134338690199</v>
      </c>
      <c r="J20">
        <v>802827.5</v>
      </c>
      <c r="K20">
        <v>756496</v>
      </c>
      <c r="L20">
        <v>0.72096684972764802</v>
      </c>
      <c r="M20">
        <v>0.33243020856834399</v>
      </c>
      <c r="N20">
        <v>0.40022550851222199</v>
      </c>
      <c r="O20">
        <v>0.645031300664061</v>
      </c>
      <c r="P20" s="37">
        <v>210.81100310935994</v>
      </c>
      <c r="Q20" s="41">
        <v>0.2191618370849914</v>
      </c>
      <c r="R20" s="37">
        <v>834.62982086886541</v>
      </c>
      <c r="S20" s="39">
        <v>703.25644915087571</v>
      </c>
      <c r="T20" s="37">
        <v>0.12253393225740905</v>
      </c>
      <c r="U20" s="38">
        <v>5.5132683901071719E-2</v>
      </c>
      <c r="V20" s="37">
        <v>8.4268797633578005E-3</v>
      </c>
      <c r="W20" s="37">
        <v>5787.9237070852314</v>
      </c>
      <c r="X20" s="37">
        <v>7764.3383101305226</v>
      </c>
      <c r="Y20" s="39">
        <v>13400.588503751338</v>
      </c>
    </row>
    <row r="21" spans="1:25" x14ac:dyDescent="0.25">
      <c r="A21" s="40" t="s">
        <v>779</v>
      </c>
      <c r="B21">
        <v>0</v>
      </c>
      <c r="C21">
        <v>1.047180221101111</v>
      </c>
      <c r="D21">
        <v>812.10461982720904</v>
      </c>
      <c r="E21">
        <v>775.51562134479605</v>
      </c>
      <c r="F21">
        <v>7568.7230908400097</v>
      </c>
      <c r="G21">
        <v>8.0045686039728601</v>
      </c>
      <c r="H21">
        <v>126.676248701723</v>
      </c>
      <c r="I21">
        <v>915.83568644854199</v>
      </c>
      <c r="J21">
        <v>689348.66</v>
      </c>
      <c r="K21">
        <v>617731.1</v>
      </c>
      <c r="L21">
        <v>0.69992449233923504</v>
      </c>
      <c r="M21">
        <v>7.6048272264344602E-2</v>
      </c>
      <c r="N21">
        <v>0.40537876922209998</v>
      </c>
      <c r="O21">
        <v>3.9518757025587799E-3</v>
      </c>
      <c r="P21" s="37">
        <v>83.210841681404347</v>
      </c>
      <c r="Q21" s="41">
        <v>0.107297441071672</v>
      </c>
      <c r="R21" s="37">
        <v>848.84218507052981</v>
      </c>
      <c r="S21" s="39">
        <v>796.54243318633974</v>
      </c>
      <c r="T21" s="37">
        <v>1.6521814796410283</v>
      </c>
      <c r="U21" s="38">
        <v>8.7032889851039935E-2</v>
      </c>
      <c r="V21" s="37">
        <v>1.2038185629949745E-2</v>
      </c>
      <c r="W21" s="37">
        <v>4886.5960133559447</v>
      </c>
      <c r="X21" s="37">
        <v>5597.6029288892005</v>
      </c>
      <c r="Y21" s="39">
        <v>10441.223517986431</v>
      </c>
    </row>
    <row r="22" spans="1:25" x14ac:dyDescent="0.25">
      <c r="A22" s="40" t="s">
        <v>780</v>
      </c>
      <c r="B22">
        <v>0</v>
      </c>
      <c r="C22">
        <v>2.0273326870585033</v>
      </c>
      <c r="D22">
        <v>267.92652855223997</v>
      </c>
      <c r="E22">
        <v>132.15715913947</v>
      </c>
      <c r="F22">
        <v>13723.2777684994</v>
      </c>
      <c r="G22">
        <v>46.963873967833997</v>
      </c>
      <c r="H22">
        <v>32.662282505664201</v>
      </c>
      <c r="I22">
        <v>1562.4047817670801</v>
      </c>
      <c r="J22">
        <v>375130.35</v>
      </c>
      <c r="K22">
        <v>129239.99</v>
      </c>
      <c r="L22">
        <v>0.39946304567588897</v>
      </c>
      <c r="M22">
        <v>0.102895126174831</v>
      </c>
      <c r="N22">
        <v>1.41192829602161</v>
      </c>
      <c r="O22">
        <v>1.6263494095431399</v>
      </c>
      <c r="P22" s="37">
        <v>2.5801714043011703</v>
      </c>
      <c r="Q22" s="41">
        <v>1.9523508382759854E-2</v>
      </c>
      <c r="R22" s="37">
        <v>1400.1239519917772</v>
      </c>
      <c r="S22" s="39">
        <v>977.92651447363971</v>
      </c>
      <c r="T22" s="37">
        <v>0.28159942702039292</v>
      </c>
      <c r="U22" s="38">
        <v>0.337545301620855</v>
      </c>
      <c r="V22" s="37">
        <v>7.0564300165100119E-3</v>
      </c>
      <c r="W22" s="37">
        <v>1612.1675389240386</v>
      </c>
      <c r="X22" s="37">
        <v>953.89864589700244</v>
      </c>
      <c r="Y22" s="39">
        <v>2631.2106010979228</v>
      </c>
    </row>
    <row r="23" spans="1:25" x14ac:dyDescent="0.25">
      <c r="A23" s="40" t="s">
        <v>781</v>
      </c>
      <c r="B23">
        <v>0</v>
      </c>
      <c r="C23">
        <v>0.84907664008389427</v>
      </c>
      <c r="D23">
        <v>211.25242280027399</v>
      </c>
      <c r="E23">
        <v>248.80253775371901</v>
      </c>
      <c r="F23">
        <v>5128.5882730684098</v>
      </c>
      <c r="G23">
        <v>39.614376183444101</v>
      </c>
      <c r="H23">
        <v>60.411134346878796</v>
      </c>
      <c r="I23">
        <v>1736.3442012727601</v>
      </c>
      <c r="J23">
        <v>325760.53000000003</v>
      </c>
      <c r="K23">
        <v>195117.35</v>
      </c>
      <c r="L23">
        <v>0.50634447152315798</v>
      </c>
      <c r="M23">
        <v>0.32427535145533698</v>
      </c>
      <c r="N23">
        <v>1.18753296897147</v>
      </c>
      <c r="O23">
        <v>2.7869422446819998</v>
      </c>
      <c r="P23" s="37">
        <v>10.24846138952841</v>
      </c>
      <c r="Q23" s="41">
        <v>4.8512870307848219E-2</v>
      </c>
      <c r="R23" s="37">
        <v>1542.0439949604097</v>
      </c>
      <c r="S23" s="39">
        <v>784.22572278237726</v>
      </c>
      <c r="T23" s="37">
        <v>0.3338434496294575</v>
      </c>
      <c r="U23" s="38">
        <v>0.18249946999330954</v>
      </c>
      <c r="V23" s="37">
        <v>6.3495475101760053E-3</v>
      </c>
      <c r="W23" s="37">
        <v>1271.1481031683409</v>
      </c>
      <c r="X23" s="37">
        <v>1795.8346366128023</v>
      </c>
      <c r="Y23" s="39">
        <v>3025.62070521136</v>
      </c>
    </row>
    <row r="24" spans="1:25" x14ac:dyDescent="0.25">
      <c r="A24" s="40" t="s">
        <v>782</v>
      </c>
      <c r="B24">
        <v>0</v>
      </c>
      <c r="C24">
        <v>1.4257409994958656</v>
      </c>
      <c r="D24">
        <v>360.71791560440198</v>
      </c>
      <c r="E24">
        <v>253.00381747592999</v>
      </c>
      <c r="F24">
        <v>1669.06222700222</v>
      </c>
      <c r="G24">
        <v>134.25912501264</v>
      </c>
      <c r="H24">
        <v>40.791819403528798</v>
      </c>
      <c r="I24">
        <v>1273.40121836515</v>
      </c>
      <c r="J24">
        <v>451758.11</v>
      </c>
      <c r="K24">
        <v>412717.13</v>
      </c>
      <c r="L24">
        <v>0.348306392940603</v>
      </c>
      <c r="M24">
        <v>0.128776758432771</v>
      </c>
      <c r="N24">
        <v>1.54487876890342</v>
      </c>
      <c r="O24">
        <v>0.73514208082964605</v>
      </c>
      <c r="P24" s="37">
        <v>54.679213395051363</v>
      </c>
      <c r="Q24" s="41">
        <v>0.21612011210168153</v>
      </c>
      <c r="R24" s="37">
        <v>1252.3861179532914</v>
      </c>
      <c r="S24" s="39">
        <v>1631.2683900086395</v>
      </c>
      <c r="T24" s="37">
        <v>9.8503546770135106E-2</v>
      </c>
      <c r="U24" s="38">
        <v>0.27027477963011015</v>
      </c>
      <c r="V24" s="37">
        <v>8.6579153851873893E-3</v>
      </c>
      <c r="W24" s="37">
        <v>2170.5118839412362</v>
      </c>
      <c r="X24" s="37">
        <v>1826.1591007897468</v>
      </c>
      <c r="Y24" s="39">
        <v>4036.2333678784967</v>
      </c>
    </row>
    <row r="25" spans="1:25" x14ac:dyDescent="0.25">
      <c r="A25" s="40" t="s">
        <v>783</v>
      </c>
      <c r="B25">
        <v>0</v>
      </c>
      <c r="C25">
        <v>0.98578101657578077</v>
      </c>
      <c r="D25">
        <v>268.59550361626702</v>
      </c>
      <c r="E25">
        <v>272.469746424275</v>
      </c>
      <c r="F25">
        <v>6027.0701825038996</v>
      </c>
      <c r="G25">
        <v>128.475366739739</v>
      </c>
      <c r="H25">
        <v>47.904457143354499</v>
      </c>
      <c r="I25">
        <v>1617.9825678480699</v>
      </c>
      <c r="J25">
        <v>309904.92</v>
      </c>
      <c r="K25">
        <v>304855.8</v>
      </c>
      <c r="L25">
        <v>0.33757805722434697</v>
      </c>
      <c r="M25">
        <v>0.95826262032680598</v>
      </c>
      <c r="N25">
        <v>2.0414957938087599</v>
      </c>
      <c r="O25">
        <v>5.8549912194267202E-3</v>
      </c>
      <c r="P25" s="37">
        <v>12.142574508833897</v>
      </c>
      <c r="Q25" s="41">
        <v>4.5207661131146736E-2</v>
      </c>
      <c r="R25" s="37">
        <v>1153.797870133933</v>
      </c>
      <c r="S25" s="39">
        <v>1118.8610992623569</v>
      </c>
      <c r="T25" s="37">
        <v>0.10293802100437474</v>
      </c>
      <c r="U25" s="38">
        <v>0.23014559933343137</v>
      </c>
      <c r="V25" s="37">
        <v>6.8140412752798309E-3</v>
      </c>
      <c r="W25" s="37">
        <v>1616.1928957575026</v>
      </c>
      <c r="X25" s="37">
        <v>1966.6624483636574</v>
      </c>
      <c r="Y25" s="39">
        <v>3558.397069388619</v>
      </c>
    </row>
    <row r="26" spans="1:25" x14ac:dyDescent="0.25">
      <c r="A26" s="40" t="s">
        <v>784</v>
      </c>
      <c r="B26">
        <v>0</v>
      </c>
      <c r="C26">
        <v>1.3730991254650353</v>
      </c>
      <c r="D26">
        <v>365.19611828386599</v>
      </c>
      <c r="E26">
        <v>265.96486117503201</v>
      </c>
      <c r="F26">
        <v>1500.09199918481</v>
      </c>
      <c r="G26">
        <v>199.999999926756</v>
      </c>
      <c r="H26">
        <v>129.950536455958</v>
      </c>
      <c r="I26">
        <v>825.75808493911802</v>
      </c>
      <c r="J26">
        <v>387657</v>
      </c>
      <c r="K26">
        <v>398302.4</v>
      </c>
      <c r="L26">
        <v>0.69466828978647699</v>
      </c>
      <c r="M26">
        <v>0.234433295275984</v>
      </c>
      <c r="N26">
        <v>1.96368992649829E-2</v>
      </c>
      <c r="O26">
        <v>4.9998043317314798</v>
      </c>
      <c r="P26" s="37">
        <v>64.748918702194032</v>
      </c>
      <c r="Q26" s="41">
        <v>0.24344914744050583</v>
      </c>
      <c r="R26" s="37">
        <v>1061.503615705672</v>
      </c>
      <c r="S26" s="39">
        <v>1497.575274569359</v>
      </c>
      <c r="T26" s="37">
        <v>6.6125000024216299E-2</v>
      </c>
      <c r="U26" s="38">
        <v>8.4839972967226035E-2</v>
      </c>
      <c r="V26" s="37">
        <v>1.3351367914021521E-2</v>
      </c>
      <c r="W26" s="37">
        <v>2197.4581256275906</v>
      </c>
      <c r="X26" s="37">
        <v>1919.7107639345156</v>
      </c>
      <c r="Y26" s="39">
        <v>4150.9251970085061</v>
      </c>
    </row>
    <row r="27" spans="1:25" x14ac:dyDescent="0.25">
      <c r="A27" s="40" t="s">
        <v>785</v>
      </c>
      <c r="B27">
        <v>0</v>
      </c>
      <c r="C27">
        <v>1.7743712685683071</v>
      </c>
      <c r="D27">
        <v>492.03277715064303</v>
      </c>
      <c r="E27">
        <v>277.29978830622701</v>
      </c>
      <c r="F27">
        <v>2173.8428303292699</v>
      </c>
      <c r="G27">
        <v>74.101531912703507</v>
      </c>
      <c r="H27">
        <v>121.32882016131499</v>
      </c>
      <c r="I27">
        <v>455.23558994933802</v>
      </c>
      <c r="J27">
        <v>419058.2</v>
      </c>
      <c r="K27">
        <v>319976</v>
      </c>
      <c r="L27">
        <v>0.40408535696435</v>
      </c>
      <c r="M27">
        <v>0.238883170326747</v>
      </c>
      <c r="N27">
        <v>1.6802914470464301</v>
      </c>
      <c r="O27">
        <v>2.0506053936342501</v>
      </c>
      <c r="P27" s="37">
        <v>62.764696251261071</v>
      </c>
      <c r="Q27" s="41">
        <v>0.22634238790672612</v>
      </c>
      <c r="R27" s="37">
        <v>851.68756932568988</v>
      </c>
      <c r="S27" s="39">
        <v>1153.8991859836724</v>
      </c>
      <c r="T27" s="37">
        <v>0.17847134409555693</v>
      </c>
      <c r="U27" s="38">
        <v>9.086876461290487E-2</v>
      </c>
      <c r="V27" s="37">
        <v>2.421822951326574E-2</v>
      </c>
      <c r="W27" s="37">
        <v>2960.6596841874407</v>
      </c>
      <c r="X27" s="37">
        <v>2001.525262007809</v>
      </c>
      <c r="Y27" s="39">
        <v>5059.6314328111566</v>
      </c>
    </row>
    <row r="28" spans="1:25" x14ac:dyDescent="0.25">
      <c r="A28" s="40" t="s">
        <v>786</v>
      </c>
      <c r="B28">
        <v>0</v>
      </c>
      <c r="C28">
        <v>1.0143449396315389</v>
      </c>
      <c r="D28">
        <v>226.32351798303901</v>
      </c>
      <c r="E28">
        <v>223.12283439325</v>
      </c>
      <c r="F28">
        <v>1675.4689032322201</v>
      </c>
      <c r="G28">
        <v>199.83504596735301</v>
      </c>
      <c r="H28">
        <v>45.484971657897702</v>
      </c>
      <c r="I28">
        <v>751.90528854191598</v>
      </c>
      <c r="J28">
        <v>381290.67</v>
      </c>
      <c r="K28">
        <v>307124.33</v>
      </c>
      <c r="L28">
        <v>0.30094225808918601</v>
      </c>
      <c r="M28">
        <v>0.15732278543130099</v>
      </c>
      <c r="N28">
        <v>1.1819956007119401</v>
      </c>
      <c r="O28">
        <v>0.13566012831180199</v>
      </c>
      <c r="P28" s="37">
        <v>30.139589415720913</v>
      </c>
      <c r="Q28" s="41">
        <v>0.13508070340573222</v>
      </c>
      <c r="R28" s="37">
        <v>1684.7151961846687</v>
      </c>
      <c r="S28" s="39">
        <v>1376.4809452837037</v>
      </c>
      <c r="T28" s="37">
        <v>6.6179582945428722E-2</v>
      </c>
      <c r="U28" s="38">
        <v>0.2423877513417268</v>
      </c>
      <c r="V28" s="37">
        <v>1.4662750971441525E-2</v>
      </c>
      <c r="W28" s="37">
        <v>1361.8338988638232</v>
      </c>
      <c r="X28" s="37">
        <v>1610.4808167963761</v>
      </c>
      <c r="Y28" s="39">
        <v>2955.8515965003398</v>
      </c>
    </row>
    <row r="29" spans="1:25" x14ac:dyDescent="0.25">
      <c r="A29" s="40" t="s">
        <v>787</v>
      </c>
      <c r="B29">
        <v>0</v>
      </c>
      <c r="C29">
        <v>1.0777738173785303</v>
      </c>
      <c r="D29">
        <v>284.033223375967</v>
      </c>
      <c r="E29">
        <v>263.53694884407298</v>
      </c>
      <c r="F29">
        <v>2019.19199247604</v>
      </c>
      <c r="G29">
        <v>200</v>
      </c>
      <c r="H29">
        <v>70.1248596002022</v>
      </c>
      <c r="I29">
        <v>1004.15471598051</v>
      </c>
      <c r="J29">
        <v>469114</v>
      </c>
      <c r="K29">
        <v>305817.67</v>
      </c>
      <c r="L29">
        <v>0.30120890797160399</v>
      </c>
      <c r="M29">
        <v>0.28989150913047201</v>
      </c>
      <c r="N29">
        <v>5.9903319610412301E-2</v>
      </c>
      <c r="O29">
        <v>0.58691242378826203</v>
      </c>
      <c r="P29" s="37">
        <v>37.070892385552874</v>
      </c>
      <c r="Q29" s="41">
        <v>0.14066677385525406</v>
      </c>
      <c r="R29" s="37">
        <v>1651.6166468985448</v>
      </c>
      <c r="S29" s="39">
        <v>1160.4356479855251</v>
      </c>
      <c r="T29" s="37">
        <v>6.6125000000000003E-2</v>
      </c>
      <c r="U29" s="38">
        <v>0.15721956611187579</v>
      </c>
      <c r="V29" s="37">
        <v>1.0979383778758239E-2</v>
      </c>
      <c r="W29" s="37">
        <v>1709.0847449001747</v>
      </c>
      <c r="X29" s="37">
        <v>1902.1863082036359</v>
      </c>
      <c r="Y29" s="39">
        <v>3601.1776693594952</v>
      </c>
    </row>
    <row r="30" spans="1:25" x14ac:dyDescent="0.25">
      <c r="A30" s="40" t="s">
        <v>788</v>
      </c>
      <c r="B30">
        <v>0</v>
      </c>
      <c r="C30">
        <v>0.72249690169337033</v>
      </c>
      <c r="D30">
        <v>182.86187429506501</v>
      </c>
      <c r="E30">
        <v>253.09710514533401</v>
      </c>
      <c r="F30">
        <v>892.69438112191199</v>
      </c>
      <c r="G30">
        <v>199.99999971338099</v>
      </c>
      <c r="H30">
        <v>94.302964244055303</v>
      </c>
      <c r="I30">
        <v>1999.9322572001699</v>
      </c>
      <c r="J30">
        <v>417975.25</v>
      </c>
      <c r="K30">
        <v>465460</v>
      </c>
      <c r="L30">
        <v>0.21268085846749599</v>
      </c>
      <c r="M30">
        <v>0.21961452125899</v>
      </c>
      <c r="N30">
        <v>1.04917650662698</v>
      </c>
      <c r="O30">
        <v>4.9999999998040998</v>
      </c>
      <c r="P30" s="37">
        <v>51.845079351082404</v>
      </c>
      <c r="Q30" s="41">
        <v>0.28352044159530732</v>
      </c>
      <c r="R30" s="37">
        <v>2285.7430047203675</v>
      </c>
      <c r="S30" s="39">
        <v>1839.056988552763</v>
      </c>
      <c r="T30" s="37">
        <v>6.6125000094763409E-2</v>
      </c>
      <c r="U30" s="38">
        <v>0.11691042893908815</v>
      </c>
      <c r="V30" s="37">
        <v>5.5126867224165798E-3</v>
      </c>
      <c r="W30" s="37">
        <v>1100.3164913840601</v>
      </c>
      <c r="X30" s="37">
        <v>1826.8324429083486</v>
      </c>
      <c r="Y30" s="39">
        <v>2867.1498579850199</v>
      </c>
    </row>
    <row r="31" spans="1:25" x14ac:dyDescent="0.25">
      <c r="A31" s="40" t="s">
        <v>789</v>
      </c>
      <c r="B31">
        <v>0</v>
      </c>
      <c r="C31">
        <v>0.98646821455499989</v>
      </c>
      <c r="D31">
        <v>226.47518565999201</v>
      </c>
      <c r="E31">
        <v>229.58183783159799</v>
      </c>
      <c r="F31">
        <v>854.30928301310996</v>
      </c>
      <c r="G31">
        <v>199.99999999999901</v>
      </c>
      <c r="H31">
        <v>44.208515265068598</v>
      </c>
      <c r="I31">
        <v>581.12338691080197</v>
      </c>
      <c r="J31">
        <v>270637.33</v>
      </c>
      <c r="K31">
        <v>252638.67</v>
      </c>
      <c r="L31">
        <v>0.17903439633405999</v>
      </c>
      <c r="M31">
        <v>0.19783025215660899</v>
      </c>
      <c r="N31">
        <v>1.4111450042187801</v>
      </c>
      <c r="O31">
        <v>0.12716060189533299</v>
      </c>
      <c r="P31" s="37">
        <v>60.86155257928462</v>
      </c>
      <c r="Q31" s="41">
        <v>0.2687338676946987</v>
      </c>
      <c r="R31" s="37">
        <v>1194.997717791073</v>
      </c>
      <c r="S31" s="39">
        <v>1100.4296872356017</v>
      </c>
      <c r="T31" s="37">
        <v>6.6125000000000336E-2</v>
      </c>
      <c r="U31" s="38">
        <v>0.24938634409899335</v>
      </c>
      <c r="V31" s="37">
        <v>1.8971874559390693E-2</v>
      </c>
      <c r="W31" s="37">
        <v>1362.746513627314</v>
      </c>
      <c r="X31" s="37">
        <v>1657.1013303864274</v>
      </c>
      <c r="Y31" s="39">
        <v>2999.3276702670737</v>
      </c>
    </row>
    <row r="32" spans="1:25" x14ac:dyDescent="0.25">
      <c r="A32" s="40" t="s">
        <v>790</v>
      </c>
      <c r="B32">
        <v>0</v>
      </c>
      <c r="C32">
        <v>1.0778315219128383</v>
      </c>
      <c r="D32">
        <v>78.976915702105302</v>
      </c>
      <c r="E32">
        <v>73.273896797844799</v>
      </c>
      <c r="F32">
        <v>5247.5872414860896</v>
      </c>
      <c r="G32">
        <v>29.447291124245002</v>
      </c>
      <c r="H32">
        <v>18.877909040679501</v>
      </c>
      <c r="I32">
        <v>782.79763070670299</v>
      </c>
      <c r="J32">
        <v>128156.99</v>
      </c>
      <c r="K32">
        <v>71537.498000000007</v>
      </c>
      <c r="L32">
        <v>0.406929515629184</v>
      </c>
      <c r="M32">
        <v>5.8126776274626405E-4</v>
      </c>
      <c r="N32">
        <v>1.1011214979632</v>
      </c>
      <c r="O32">
        <v>6.9590339948803596E-4</v>
      </c>
      <c r="P32" s="37">
        <v>1.1027823081849932</v>
      </c>
      <c r="Q32" s="41">
        <v>1.5050138676634833E-2</v>
      </c>
      <c r="R32" s="37">
        <v>1622.7145471646179</v>
      </c>
      <c r="S32" s="39">
        <v>976.30262789714402</v>
      </c>
      <c r="T32" s="37">
        <v>0.44910752381944524</v>
      </c>
      <c r="U32" s="38">
        <v>0.58401595093198722</v>
      </c>
      <c r="V32" s="37">
        <v>1.4084099858665542E-2</v>
      </c>
      <c r="W32" s="37">
        <v>475.21990639478202</v>
      </c>
      <c r="X32" s="37">
        <v>528.88448412618607</v>
      </c>
      <c r="Y32" s="39">
        <v>1001.3003883935696</v>
      </c>
    </row>
    <row r="33" spans="1:25" x14ac:dyDescent="0.25">
      <c r="A33" s="40" t="s">
        <v>791</v>
      </c>
      <c r="B33">
        <v>0</v>
      </c>
      <c r="C33">
        <v>0.63516299221166406</v>
      </c>
      <c r="D33">
        <v>47.770414336579499</v>
      </c>
      <c r="E33">
        <v>75.2096940822086</v>
      </c>
      <c r="F33">
        <v>2741.0004039289702</v>
      </c>
      <c r="G33">
        <v>81.714052772161295</v>
      </c>
      <c r="H33">
        <v>93.477344509935804</v>
      </c>
      <c r="I33">
        <v>85.323012498269605</v>
      </c>
      <c r="J33">
        <v>55364.478000000003</v>
      </c>
      <c r="K33">
        <v>71833.650999999998</v>
      </c>
      <c r="L33">
        <v>0.30373032856190701</v>
      </c>
      <c r="M33">
        <v>0.31536036271404</v>
      </c>
      <c r="N33">
        <v>1.1873039801383001</v>
      </c>
      <c r="O33">
        <v>1.3304751016788801</v>
      </c>
      <c r="P33" s="37">
        <v>1.3107616632542456</v>
      </c>
      <c r="Q33" s="41">
        <v>2.7438775264097905E-2</v>
      </c>
      <c r="R33" s="37">
        <v>1158.9700187633805</v>
      </c>
      <c r="S33" s="39">
        <v>955.11159667105699</v>
      </c>
      <c r="T33" s="37">
        <v>0.16184486696400341</v>
      </c>
      <c r="U33" s="38">
        <v>0.11794301665071519</v>
      </c>
      <c r="V33" s="37">
        <v>0.12921484693503515</v>
      </c>
      <c r="W33" s="37">
        <v>287.44414273022954</v>
      </c>
      <c r="X33" s="37">
        <v>542.85689712529563</v>
      </c>
      <c r="Y33" s="39">
        <v>808.79719656311318</v>
      </c>
    </row>
    <row r="34" spans="1:25" x14ac:dyDescent="0.25">
      <c r="A34" s="40" t="s">
        <v>792</v>
      </c>
      <c r="B34">
        <v>0</v>
      </c>
      <c r="C34">
        <v>0.79072881393927275</v>
      </c>
      <c r="D34">
        <v>53.418769983626497</v>
      </c>
      <c r="E34">
        <v>67.556372098676306</v>
      </c>
      <c r="F34">
        <v>444.43181497466799</v>
      </c>
      <c r="G34">
        <v>31.978134574054199</v>
      </c>
      <c r="H34">
        <v>74.132084202925995</v>
      </c>
      <c r="I34">
        <v>872.97074092156595</v>
      </c>
      <c r="J34">
        <v>65903.014999999999</v>
      </c>
      <c r="K34">
        <v>87591.153999999995</v>
      </c>
      <c r="L34">
        <v>0.40485719138557502</v>
      </c>
      <c r="M34">
        <v>0.89375232418126405</v>
      </c>
      <c r="N34">
        <v>1.4535125980636201</v>
      </c>
      <c r="O34">
        <v>6.2486815890554197E-3</v>
      </c>
      <c r="P34" s="37">
        <v>8.1199819195508489</v>
      </c>
      <c r="Q34" s="41">
        <v>0.15200615667563522</v>
      </c>
      <c r="R34" s="37">
        <v>1233.7052129841265</v>
      </c>
      <c r="S34" s="39">
        <v>1296.5639106857286</v>
      </c>
      <c r="T34" s="37">
        <v>0.41356383591963009</v>
      </c>
      <c r="U34" s="38">
        <v>0.14872103109661175</v>
      </c>
      <c r="V34" s="37">
        <v>1.2629289257004506E-2</v>
      </c>
      <c r="W34" s="37">
        <v>321.4314289899101</v>
      </c>
      <c r="X34" s="37">
        <v>487.61589827028274</v>
      </c>
      <c r="Y34" s="39">
        <v>795.61123362160561</v>
      </c>
    </row>
    <row r="35" spans="1:25" x14ac:dyDescent="0.25">
      <c r="A35" s="40" t="s">
        <v>793</v>
      </c>
      <c r="B35">
        <v>0</v>
      </c>
      <c r="C35">
        <v>1.7895729345230573</v>
      </c>
      <c r="D35">
        <v>280.23699172588999</v>
      </c>
      <c r="E35">
        <v>156.594339531949</v>
      </c>
      <c r="F35">
        <v>16893.080020650199</v>
      </c>
      <c r="G35">
        <v>35.672974538356101</v>
      </c>
      <c r="H35">
        <v>28.770563574503299</v>
      </c>
      <c r="I35">
        <v>435.93194779190202</v>
      </c>
      <c r="J35">
        <v>259960.84</v>
      </c>
      <c r="K35">
        <v>150667.76999999999</v>
      </c>
      <c r="L35">
        <v>0.27790135060232501</v>
      </c>
      <c r="M35">
        <v>0.27872935574729302</v>
      </c>
      <c r="N35">
        <v>1.69461737317038</v>
      </c>
      <c r="O35">
        <v>0.23054550325860601</v>
      </c>
      <c r="P35" s="37">
        <v>2.5977220600442621</v>
      </c>
      <c r="Q35" s="41">
        <v>1.6588863095618245E-2</v>
      </c>
      <c r="R35" s="37">
        <v>927.64641241323761</v>
      </c>
      <c r="S35" s="39">
        <v>962.15336039819078</v>
      </c>
      <c r="T35" s="37">
        <v>0.37072882682604136</v>
      </c>
      <c r="U35" s="38">
        <v>0.38320417225926151</v>
      </c>
      <c r="V35" s="37">
        <v>2.5290644688567149E-2</v>
      </c>
      <c r="W35" s="37">
        <v>1686.2420593715676</v>
      </c>
      <c r="X35" s="37">
        <v>1130.284045202734</v>
      </c>
      <c r="Y35" s="39">
        <v>2872.8870110371176</v>
      </c>
    </row>
    <row r="36" spans="1:25" x14ac:dyDescent="0.25">
      <c r="A36" s="40" t="s">
        <v>794</v>
      </c>
      <c r="B36">
        <v>0</v>
      </c>
      <c r="C36">
        <v>1.5033729402782605</v>
      </c>
      <c r="D36">
        <v>439.84007355437802</v>
      </c>
      <c r="E36">
        <v>292.568837558675</v>
      </c>
      <c r="F36">
        <v>2879.7791302329301</v>
      </c>
      <c r="G36">
        <v>199.99999400032601</v>
      </c>
      <c r="H36">
        <v>105.86058442378101</v>
      </c>
      <c r="I36">
        <v>1788.65715406454</v>
      </c>
      <c r="J36">
        <v>160445.42000000001</v>
      </c>
      <c r="K36">
        <v>101776.82</v>
      </c>
      <c r="L36">
        <v>0.39276358233116598</v>
      </c>
      <c r="M36">
        <v>0.50879521332088895</v>
      </c>
      <c r="N36">
        <v>0.64252137279437804</v>
      </c>
      <c r="O36">
        <v>0.29570616265730199</v>
      </c>
      <c r="P36" s="37">
        <v>44.685197444679709</v>
      </c>
      <c r="Q36" s="41">
        <v>0.15273396106554937</v>
      </c>
      <c r="R36" s="37">
        <v>364.7812685720732</v>
      </c>
      <c r="S36" s="39">
        <v>347.87307099850835</v>
      </c>
      <c r="T36" s="37">
        <v>6.6125001983642281E-2</v>
      </c>
      <c r="U36" s="38">
        <v>0.10414641162252353</v>
      </c>
      <c r="V36" s="37">
        <v>6.163841949781609E-3</v>
      </c>
      <c r="W36" s="37">
        <v>2646.6057420068842</v>
      </c>
      <c r="X36" s="37">
        <v>2111.7359044042128</v>
      </c>
      <c r="Y36" s="39">
        <v>4816.7974614956602</v>
      </c>
    </row>
    <row r="37" spans="1:25" x14ac:dyDescent="0.25">
      <c r="A37" s="40" t="s">
        <v>795</v>
      </c>
      <c r="B37">
        <v>0</v>
      </c>
      <c r="C37">
        <v>2.0383684830366273</v>
      </c>
      <c r="D37">
        <v>176.332146657957</v>
      </c>
      <c r="E37">
        <v>86.5065115190895</v>
      </c>
      <c r="F37">
        <v>834.52305186720503</v>
      </c>
      <c r="G37">
        <v>53.954144957037798</v>
      </c>
      <c r="H37">
        <v>32.142343816639404</v>
      </c>
      <c r="I37">
        <v>335.28297158997401</v>
      </c>
      <c r="J37">
        <v>179322.4</v>
      </c>
      <c r="K37">
        <v>98322.733999999997</v>
      </c>
      <c r="L37">
        <v>0.26804993727742299</v>
      </c>
      <c r="M37">
        <v>0.50699154125332702</v>
      </c>
      <c r="N37">
        <v>0.54666125735207305</v>
      </c>
      <c r="O37">
        <v>3.8062681429597303E-2</v>
      </c>
      <c r="P37" s="37">
        <v>18.278559042704117</v>
      </c>
      <c r="Q37" s="41">
        <v>0.21129691536192122</v>
      </c>
      <c r="R37" s="37">
        <v>1016.9580725847079</v>
      </c>
      <c r="S37" s="39">
        <v>1136.5934456656826</v>
      </c>
      <c r="T37" s="37">
        <v>0.24511555155828535</v>
      </c>
      <c r="U37" s="38">
        <v>0.3430054778485877</v>
      </c>
      <c r="V37" s="37">
        <v>3.2882672053750311E-2</v>
      </c>
      <c r="W37" s="37">
        <v>1061.0258134827557</v>
      </c>
      <c r="X37" s="37">
        <v>624.39632280721446</v>
      </c>
      <c r="Y37" s="39">
        <v>1728.598003492478</v>
      </c>
    </row>
    <row r="38" spans="1:25" x14ac:dyDescent="0.25">
      <c r="A38" s="40" t="s">
        <v>796</v>
      </c>
      <c r="B38">
        <v>0</v>
      </c>
      <c r="C38">
        <v>0.72157716882167078</v>
      </c>
      <c r="D38">
        <v>120.05284018158299</v>
      </c>
      <c r="E38">
        <v>166.37560799994301</v>
      </c>
      <c r="F38">
        <v>472.30610060162599</v>
      </c>
      <c r="G38">
        <v>200</v>
      </c>
      <c r="H38">
        <v>43.822784203913102</v>
      </c>
      <c r="I38">
        <v>1825.5145798297699</v>
      </c>
      <c r="J38">
        <v>330870</v>
      </c>
      <c r="K38">
        <v>317752.78000000003</v>
      </c>
      <c r="L38">
        <v>0.28140459191224299</v>
      </c>
      <c r="M38">
        <v>0.116867448456724</v>
      </c>
      <c r="N38">
        <v>1.3410779099149901</v>
      </c>
      <c r="O38">
        <v>4.9999999999999796</v>
      </c>
      <c r="P38" s="37">
        <v>42.290083172518941</v>
      </c>
      <c r="Q38" s="41">
        <v>0.35226224642877341</v>
      </c>
      <c r="R38" s="37">
        <v>2756.0364211254864</v>
      </c>
      <c r="S38" s="39">
        <v>1909.8519537798404</v>
      </c>
      <c r="T38" s="37">
        <v>6.6125000000000003E-2</v>
      </c>
      <c r="U38" s="38">
        <v>0.25158145928609288</v>
      </c>
      <c r="V38" s="37">
        <v>6.039393013792355E-3</v>
      </c>
      <c r="W38" s="37">
        <v>722.38196397430045</v>
      </c>
      <c r="X38" s="37">
        <v>1200.8843729301777</v>
      </c>
      <c r="Y38" s="39">
        <v>1883.7398086872174</v>
      </c>
    </row>
    <row r="39" spans="1:25" x14ac:dyDescent="0.25">
      <c r="A39" s="40" t="s">
        <v>797</v>
      </c>
      <c r="B39">
        <v>0</v>
      </c>
      <c r="C39">
        <v>1.2574836726597827</v>
      </c>
      <c r="D39">
        <v>232.66065248180601</v>
      </c>
      <c r="E39">
        <v>185.02081382073999</v>
      </c>
      <c r="F39">
        <v>901.62110392479201</v>
      </c>
      <c r="G39">
        <v>190.40331468364201</v>
      </c>
      <c r="H39">
        <v>94.3872111934636</v>
      </c>
      <c r="I39">
        <v>160.482299024539</v>
      </c>
      <c r="J39">
        <v>282798.46000000002</v>
      </c>
      <c r="K39">
        <v>82673.379000000001</v>
      </c>
      <c r="L39">
        <v>0.29217285816067501</v>
      </c>
      <c r="M39">
        <v>0.455703132510902</v>
      </c>
      <c r="N39">
        <v>4.0085308768027597</v>
      </c>
      <c r="O39">
        <v>6.1087029981450901E-2</v>
      </c>
      <c r="P39" s="37">
        <v>47.744072403432618</v>
      </c>
      <c r="Q39" s="41">
        <v>0.25804703491192149</v>
      </c>
      <c r="R39" s="37">
        <v>1215.4975797728187</v>
      </c>
      <c r="S39" s="39">
        <v>446.83285784322226</v>
      </c>
      <c r="T39" s="37">
        <v>6.945782441851675E-2</v>
      </c>
      <c r="U39" s="38">
        <v>0.11680607849936654</v>
      </c>
      <c r="V39" s="37">
        <v>6.8699165372214599E-2</v>
      </c>
      <c r="W39" s="37">
        <v>1399.9657053105886</v>
      </c>
      <c r="X39" s="37">
        <v>1335.46381380753</v>
      </c>
      <c r="Y39" s="39">
        <v>2746.9450413190543</v>
      </c>
    </row>
    <row r="40" spans="1:25" x14ac:dyDescent="0.25">
      <c r="A40" s="40" t="s">
        <v>798</v>
      </c>
      <c r="B40">
        <v>0</v>
      </c>
      <c r="C40">
        <v>1.6570506559500486</v>
      </c>
      <c r="D40">
        <v>221.41044211573299</v>
      </c>
      <c r="E40">
        <v>133.61718383243399</v>
      </c>
      <c r="F40">
        <v>9479.9848507675797</v>
      </c>
      <c r="G40">
        <v>179.45889030896601</v>
      </c>
      <c r="H40">
        <v>44.850408403004401</v>
      </c>
      <c r="I40">
        <v>215.877345624334</v>
      </c>
      <c r="J40">
        <v>360137</v>
      </c>
      <c r="K40">
        <v>65568</v>
      </c>
      <c r="L40">
        <v>0.38652356392364301</v>
      </c>
      <c r="M40">
        <v>0.85023030029612601</v>
      </c>
      <c r="N40">
        <v>3.26095194047498</v>
      </c>
      <c r="O40">
        <v>1.8080797679539198E-2</v>
      </c>
      <c r="P40" s="37">
        <v>3.1207053821613431</v>
      </c>
      <c r="Q40" s="41">
        <v>2.3355569191421836E-2</v>
      </c>
      <c r="R40" s="37">
        <v>1626.5583346414778</v>
      </c>
      <c r="S40" s="39">
        <v>490.7153265722709</v>
      </c>
      <c r="T40" s="37">
        <v>7.3693757814010413E-2</v>
      </c>
      <c r="U40" s="38">
        <v>0.24581715958826061</v>
      </c>
      <c r="V40" s="37">
        <v>5.107066685536106E-2</v>
      </c>
      <c r="W40" s="37">
        <v>1332.2709381807513</v>
      </c>
      <c r="X40" s="37">
        <v>964.43697455557151</v>
      </c>
      <c r="Y40" s="39">
        <v>2334.8926282574885</v>
      </c>
    </row>
    <row r="41" spans="1:25" x14ac:dyDescent="0.25">
      <c r="A41" s="40" t="s">
        <v>799</v>
      </c>
      <c r="B41">
        <v>0</v>
      </c>
      <c r="C41">
        <v>2.3014512581056326</v>
      </c>
      <c r="D41">
        <v>380.98064422505701</v>
      </c>
      <c r="E41">
        <v>165.539306071878</v>
      </c>
      <c r="F41">
        <v>3977.8353262302999</v>
      </c>
      <c r="G41">
        <v>147.102640196473</v>
      </c>
      <c r="H41">
        <v>24.608082622917401</v>
      </c>
      <c r="I41">
        <v>969.04395693996798</v>
      </c>
      <c r="J41">
        <v>367359.71</v>
      </c>
      <c r="K41">
        <v>281382.82</v>
      </c>
      <c r="L41">
        <v>0.29356783066134401</v>
      </c>
      <c r="M41">
        <v>0.19651752461289801</v>
      </c>
      <c r="N41">
        <v>1.58012059667956</v>
      </c>
      <c r="O41">
        <v>6.7164013781729204E-2</v>
      </c>
      <c r="P41" s="37">
        <v>15.854671272076095</v>
      </c>
      <c r="Q41" s="41">
        <v>9.5775871291812212E-2</v>
      </c>
      <c r="R41" s="37">
        <v>964.24770016134812</v>
      </c>
      <c r="S41" s="39">
        <v>1699.7946087669484</v>
      </c>
      <c r="T41" s="37">
        <v>8.9903213037756807E-2</v>
      </c>
      <c r="U41" s="38">
        <v>0.4480235282424021</v>
      </c>
      <c r="V41" s="37">
        <v>1.1377192872462229E-2</v>
      </c>
      <c r="W41" s="37">
        <v>2292.4367769660707</v>
      </c>
      <c r="X41" s="37">
        <v>1194.8480198340858</v>
      </c>
      <c r="Y41" s="39">
        <v>3594.2707267807505</v>
      </c>
    </row>
    <row r="42" spans="1:25" x14ac:dyDescent="0.25">
      <c r="A42" s="40" t="s">
        <v>800</v>
      </c>
      <c r="B42">
        <v>0</v>
      </c>
      <c r="C42">
        <v>1.9454553580063039</v>
      </c>
      <c r="D42">
        <v>394.40861434027198</v>
      </c>
      <c r="E42">
        <v>202.73331521955899</v>
      </c>
      <c r="F42">
        <v>1602.28597405613</v>
      </c>
      <c r="G42">
        <v>88.112107444588801</v>
      </c>
      <c r="H42">
        <v>69.750274633964594</v>
      </c>
      <c r="I42">
        <v>753.20416805457705</v>
      </c>
      <c r="J42">
        <v>295532.79999999999</v>
      </c>
      <c r="K42">
        <v>289759.83</v>
      </c>
      <c r="L42">
        <v>0.45721977880346998</v>
      </c>
      <c r="M42">
        <v>0.296431040867778</v>
      </c>
      <c r="N42">
        <v>0.94058657997876305</v>
      </c>
      <c r="O42">
        <v>0.49535385259313303</v>
      </c>
      <c r="P42" s="37">
        <v>49.903554815461888</v>
      </c>
      <c r="Q42" s="41">
        <v>0.24615369586107064</v>
      </c>
      <c r="R42" s="37">
        <v>749.30614914265561</v>
      </c>
      <c r="S42" s="39">
        <v>1429.2659777510758</v>
      </c>
      <c r="T42" s="37">
        <v>0.15009288034923948</v>
      </c>
      <c r="U42" s="38">
        <v>0.15806389376754401</v>
      </c>
      <c r="V42" s="37">
        <v>1.4637465467664711E-2</v>
      </c>
      <c r="W42" s="37">
        <v>2373.2355603130163</v>
      </c>
      <c r="X42" s="37">
        <v>1463.3110769433194</v>
      </c>
      <c r="Y42" s="39">
        <v>3927.1937940859284</v>
      </c>
    </row>
    <row r="43" spans="1:25" x14ac:dyDescent="0.25">
      <c r="A43" s="40" t="s">
        <v>801</v>
      </c>
      <c r="B43">
        <v>0</v>
      </c>
      <c r="C43">
        <v>0.96504724749421755</v>
      </c>
      <c r="D43">
        <v>282.99704643569498</v>
      </c>
      <c r="E43">
        <v>293.24683031893801</v>
      </c>
      <c r="F43">
        <v>1120.58714131222</v>
      </c>
      <c r="G43">
        <v>57.230652139613099</v>
      </c>
      <c r="H43">
        <v>50.253603068973803</v>
      </c>
      <c r="I43">
        <v>324.21874551401902</v>
      </c>
      <c r="J43">
        <v>323780.5</v>
      </c>
      <c r="K43">
        <v>423601.25</v>
      </c>
      <c r="L43">
        <v>0.34305991613852799</v>
      </c>
      <c r="M43">
        <v>0.21603360944456099</v>
      </c>
      <c r="N43">
        <v>1.26663413843825</v>
      </c>
      <c r="O43">
        <v>1.14754961814998</v>
      </c>
      <c r="P43" s="37">
        <v>74.057593378868347</v>
      </c>
      <c r="Q43" s="41">
        <v>0.2616903402760295</v>
      </c>
      <c r="R43" s="37">
        <v>1144.1126473861352</v>
      </c>
      <c r="S43" s="39">
        <v>1444.5211548895084</v>
      </c>
      <c r="T43" s="37">
        <v>0.23108246202992519</v>
      </c>
      <c r="U43" s="38">
        <v>0.21938725437991033</v>
      </c>
      <c r="V43" s="37">
        <v>3.4004819747608592E-2</v>
      </c>
      <c r="W43" s="37">
        <v>1702.8498608940452</v>
      </c>
      <c r="X43" s="37">
        <v>2116.6295959768377</v>
      </c>
      <c r="Y43" s="39">
        <v>3789.7546037990401</v>
      </c>
    </row>
    <row r="44" spans="1:25" x14ac:dyDescent="0.25">
      <c r="A44" s="40" t="s">
        <v>802</v>
      </c>
      <c r="B44">
        <v>0</v>
      </c>
      <c r="C44">
        <v>1.1270505706140517</v>
      </c>
      <c r="D44">
        <v>237.824043987202</v>
      </c>
      <c r="E44">
        <v>211.01452781983701</v>
      </c>
      <c r="F44">
        <v>54802.563193494701</v>
      </c>
      <c r="G44">
        <v>46.344498142542598</v>
      </c>
      <c r="H44">
        <v>44.958100935177697</v>
      </c>
      <c r="I44">
        <v>1406.73694805121</v>
      </c>
      <c r="J44">
        <v>318480.40000000002</v>
      </c>
      <c r="K44">
        <v>341450.2</v>
      </c>
      <c r="L44">
        <v>0.35955846458074098</v>
      </c>
      <c r="M44">
        <v>0.140158008655378</v>
      </c>
      <c r="N44">
        <v>1.0665493809517099</v>
      </c>
      <c r="O44">
        <v>4.9999661465612304</v>
      </c>
      <c r="P44" s="37">
        <v>0.91572958310316177</v>
      </c>
      <c r="Q44" s="41">
        <v>4.3396518361285838E-3</v>
      </c>
      <c r="R44" s="37">
        <v>1339.1429842860564</v>
      </c>
      <c r="S44" s="39">
        <v>1618.1359810995014</v>
      </c>
      <c r="T44" s="37">
        <v>0.28536289160632688</v>
      </c>
      <c r="U44" s="38">
        <v>0.24522832972629921</v>
      </c>
      <c r="V44" s="37">
        <v>7.8372861502452353E-3</v>
      </c>
      <c r="W44" s="37">
        <v>1431.0348652804366</v>
      </c>
      <c r="X44" s="37">
        <v>1523.0841345455478</v>
      </c>
      <c r="Y44" s="39">
        <v>2951.8544360907799</v>
      </c>
    </row>
    <row r="45" spans="1:25" x14ac:dyDescent="0.25">
      <c r="A45" s="40" t="s">
        <v>820</v>
      </c>
      <c r="B45">
        <v>0</v>
      </c>
      <c r="C45">
        <v>1.0761809255844432</v>
      </c>
      <c r="D45">
        <v>219.82311943957299</v>
      </c>
      <c r="E45">
        <v>204.26223343458099</v>
      </c>
      <c r="F45">
        <v>39722.914622472097</v>
      </c>
      <c r="G45">
        <v>77.903851909633502</v>
      </c>
      <c r="H45">
        <v>160.38116038185299</v>
      </c>
      <c r="I45">
        <v>1442.3040698242501</v>
      </c>
      <c r="J45">
        <v>270666.93</v>
      </c>
      <c r="K45">
        <v>117069.44</v>
      </c>
      <c r="L45">
        <v>0.45409674040609099</v>
      </c>
      <c r="M45">
        <v>0.42934373360369699</v>
      </c>
      <c r="N45">
        <v>2.49512681529214</v>
      </c>
      <c r="O45">
        <v>4.9999999999999796</v>
      </c>
      <c r="P45" s="37">
        <v>1.1303692532139136</v>
      </c>
      <c r="Q45" s="41">
        <v>5.5339121393477592E-3</v>
      </c>
      <c r="R45" s="37">
        <v>1231.2941909388353</v>
      </c>
      <c r="S45" s="39">
        <v>573.13306543029546</v>
      </c>
      <c r="T45" s="37">
        <v>0.16976054040743283</v>
      </c>
      <c r="U45" s="38">
        <v>6.8742488043798122E-2</v>
      </c>
      <c r="V45" s="37">
        <v>7.6440191986308637E-3</v>
      </c>
      <c r="W45" s="37">
        <v>1322.7196999882099</v>
      </c>
      <c r="X45" s="37">
        <v>1474.3466729298948</v>
      </c>
      <c r="Y45" s="39">
        <v>2789.0611654046415</v>
      </c>
    </row>
    <row r="46" spans="1:25" x14ac:dyDescent="0.25">
      <c r="A46" s="40" t="s">
        <v>821</v>
      </c>
      <c r="B46">
        <v>0</v>
      </c>
      <c r="C46">
        <v>1.0087070090347308</v>
      </c>
      <c r="D46">
        <v>286.99384451528402</v>
      </c>
      <c r="E46">
        <v>284.51655628914398</v>
      </c>
      <c r="F46">
        <v>44169.9005571175</v>
      </c>
      <c r="G46">
        <v>29.288575723556502</v>
      </c>
      <c r="H46">
        <v>124.497136108969</v>
      </c>
      <c r="I46">
        <v>723.76264021777797</v>
      </c>
      <c r="J46">
        <v>279391</v>
      </c>
      <c r="K46">
        <v>60315</v>
      </c>
      <c r="L46">
        <v>0.49288967440138998</v>
      </c>
      <c r="M46">
        <v>0.320778014687844</v>
      </c>
      <c r="N46">
        <v>0.82158880258965505</v>
      </c>
      <c r="O46">
        <v>4.9999995129163901</v>
      </c>
      <c r="P46" s="37">
        <v>1.8486457811260093</v>
      </c>
      <c r="Q46" s="41">
        <v>6.4974980902246576E-3</v>
      </c>
      <c r="R46" s="37">
        <v>973.50868438267457</v>
      </c>
      <c r="S46" s="39">
        <v>211.99117825222103</v>
      </c>
      <c r="T46" s="37">
        <v>0.45154124682694174</v>
      </c>
      <c r="U46" s="38">
        <v>8.8556253939448951E-2</v>
      </c>
      <c r="V46" s="37">
        <v>1.5232894580856797E-2</v>
      </c>
      <c r="W46" s="37">
        <v>1726.8993947657575</v>
      </c>
      <c r="X46" s="37">
        <v>2053.6152528299658</v>
      </c>
      <c r="Y46" s="39">
        <v>3758.6241866303731</v>
      </c>
    </row>
    <row r="47" spans="1:25" x14ac:dyDescent="0.25">
      <c r="A47" s="40" t="s">
        <v>822</v>
      </c>
      <c r="B47">
        <v>0</v>
      </c>
      <c r="C47">
        <v>2.1194235479460151</v>
      </c>
      <c r="D47">
        <v>526.13872079845703</v>
      </c>
      <c r="E47">
        <v>248.24614282895499</v>
      </c>
      <c r="F47">
        <v>52337.610825114898</v>
      </c>
      <c r="G47">
        <v>52.332703440961097</v>
      </c>
      <c r="H47">
        <v>23.242550207255</v>
      </c>
      <c r="I47">
        <v>501.96657710262099</v>
      </c>
      <c r="J47">
        <v>281664.99</v>
      </c>
      <c r="K47">
        <v>60785.144</v>
      </c>
      <c r="L47">
        <v>0.66117763059992396</v>
      </c>
      <c r="M47">
        <v>0.66865563186033505</v>
      </c>
      <c r="N47">
        <v>0.256319271183445</v>
      </c>
      <c r="O47">
        <v>6.9167744820704494E-2</v>
      </c>
      <c r="P47" s="37">
        <v>2.4955649669912248</v>
      </c>
      <c r="Q47" s="41">
        <v>1.005278446042444E-2</v>
      </c>
      <c r="R47" s="37">
        <v>535.34358690147565</v>
      </c>
      <c r="S47" s="39">
        <v>244.85836237899497</v>
      </c>
      <c r="T47" s="37">
        <v>0.25271004802799313</v>
      </c>
      <c r="U47" s="38">
        <v>0.47434553875067548</v>
      </c>
      <c r="V47" s="37">
        <v>2.1963613720333553E-2</v>
      </c>
      <c r="W47" s="37">
        <v>3165.8819722919106</v>
      </c>
      <c r="X47" s="37">
        <v>1791.8186274251636</v>
      </c>
      <c r="Y47" s="39">
        <v>5092.8586323076815</v>
      </c>
    </row>
    <row r="48" spans="1:25" x14ac:dyDescent="0.25">
      <c r="A48" s="40" t="s">
        <v>823</v>
      </c>
      <c r="B48">
        <v>0</v>
      </c>
      <c r="C48">
        <v>0.5022950708235997</v>
      </c>
      <c r="D48">
        <v>83.588308322071597</v>
      </c>
      <c r="E48">
        <v>166.412758510678</v>
      </c>
      <c r="F48">
        <v>63299.728263313998</v>
      </c>
      <c r="G48">
        <v>20.6061596147409</v>
      </c>
      <c r="H48">
        <v>60.255711372043002</v>
      </c>
      <c r="I48">
        <v>1737.18608102387</v>
      </c>
      <c r="J48">
        <v>116558.87</v>
      </c>
      <c r="K48">
        <v>86569.752999999997</v>
      </c>
      <c r="L48">
        <v>0.375997305866974</v>
      </c>
      <c r="M48">
        <v>0.663540524159417</v>
      </c>
      <c r="N48">
        <v>0.49903523320408</v>
      </c>
      <c r="O48">
        <v>2.9381770667573501E-2</v>
      </c>
      <c r="P48" s="37">
        <v>0.21975072166587439</v>
      </c>
      <c r="Q48" s="41">
        <v>2.628964816696128E-3</v>
      </c>
      <c r="R48" s="37">
        <v>1394.4398725105252</v>
      </c>
      <c r="S48" s="39">
        <v>520.21103294459954</v>
      </c>
      <c r="T48" s="37">
        <v>0.64179838685415769</v>
      </c>
      <c r="U48" s="38">
        <v>0.18297020728752519</v>
      </c>
      <c r="V48" s="37">
        <v>6.3464703755293948E-3</v>
      </c>
      <c r="W48" s="37">
        <v>502.96757860669589</v>
      </c>
      <c r="X48" s="37">
        <v>1201.1525220196047</v>
      </c>
      <c r="Y48" s="39">
        <v>1644.1696514330324</v>
      </c>
    </row>
    <row r="49" spans="1:25" x14ac:dyDescent="0.25">
      <c r="A49" s="40" t="s">
        <v>824</v>
      </c>
      <c r="B49">
        <v>0</v>
      </c>
      <c r="C49">
        <v>0.57037647013370107</v>
      </c>
      <c r="D49">
        <v>141.481606884505</v>
      </c>
      <c r="E49">
        <v>248.04951517607401</v>
      </c>
      <c r="F49">
        <v>44076.463360125301</v>
      </c>
      <c r="G49">
        <v>182.68700814299899</v>
      </c>
      <c r="H49">
        <v>89.328276653672106</v>
      </c>
      <c r="I49">
        <v>673.81156665220499</v>
      </c>
      <c r="J49">
        <v>195249</v>
      </c>
      <c r="K49">
        <v>147038.67000000001</v>
      </c>
      <c r="L49">
        <v>0.19203160097602701</v>
      </c>
      <c r="M49">
        <v>0.91974920587321096</v>
      </c>
      <c r="N49">
        <v>3.57386555017681</v>
      </c>
      <c r="O49">
        <v>1.01521242705451E-2</v>
      </c>
      <c r="P49" s="37">
        <v>0.79621733048986609</v>
      </c>
      <c r="Q49" s="41">
        <v>5.6277091278715708E-3</v>
      </c>
      <c r="R49" s="37">
        <v>1380.0309757535244</v>
      </c>
      <c r="S49" s="39">
        <v>592.77950975081308</v>
      </c>
      <c r="T49" s="37">
        <v>7.2391573623276376E-2</v>
      </c>
      <c r="U49" s="38">
        <v>0.12342116531301943</v>
      </c>
      <c r="V49" s="37">
        <v>1.6362141206297622E-2</v>
      </c>
      <c r="W49" s="37">
        <v>851.32314148405669</v>
      </c>
      <c r="X49" s="37">
        <v>1790.3993864771107</v>
      </c>
      <c r="Y49" s="39">
        <v>2561.8100646311404</v>
      </c>
    </row>
    <row r="50" spans="1:25" x14ac:dyDescent="0.25">
      <c r="A50" s="40" t="s">
        <v>825</v>
      </c>
      <c r="B50">
        <v>0</v>
      </c>
      <c r="C50">
        <v>1.012026168946613</v>
      </c>
      <c r="D50">
        <v>63.3600115819618</v>
      </c>
      <c r="E50">
        <v>62.6070881624645</v>
      </c>
      <c r="F50">
        <v>48065.7411980459</v>
      </c>
      <c r="G50">
        <v>91.470088278663994</v>
      </c>
      <c r="H50">
        <v>122.24985040981601</v>
      </c>
      <c r="I50">
        <v>1260.34933456462</v>
      </c>
      <c r="J50">
        <v>38052.603999999999</v>
      </c>
      <c r="K50">
        <v>31087.598999999998</v>
      </c>
      <c r="L50">
        <v>0.37566355217469599</v>
      </c>
      <c r="M50">
        <v>0.31409055835336303</v>
      </c>
      <c r="N50">
        <v>1.9126768417412701</v>
      </c>
      <c r="O50">
        <v>4.9882000077906099</v>
      </c>
      <c r="P50" s="37">
        <v>8.2528339982156002E-2</v>
      </c>
      <c r="Q50" s="41">
        <v>1.3181948307194249E-3</v>
      </c>
      <c r="R50" s="37">
        <v>600.57760486321217</v>
      </c>
      <c r="S50" s="39">
        <v>496.55078861562964</v>
      </c>
      <c r="T50" s="37">
        <v>0.14458278382447806</v>
      </c>
      <c r="U50" s="38">
        <v>9.0184159432842539E-2</v>
      </c>
      <c r="V50" s="37">
        <v>8.7475747379265438E-3</v>
      </c>
      <c r="W50" s="37">
        <v>381.24986909750316</v>
      </c>
      <c r="X50" s="37">
        <v>451.89240606105727</v>
      </c>
      <c r="Y50" s="39">
        <v>828.44159468079636</v>
      </c>
    </row>
    <row r="51" spans="1:25" x14ac:dyDescent="0.25">
      <c r="A51" s="40" t="s">
        <v>826</v>
      </c>
      <c r="B51">
        <v>0</v>
      </c>
      <c r="C51">
        <v>1.545526413189132</v>
      </c>
      <c r="D51">
        <v>283.18714650224899</v>
      </c>
      <c r="E51">
        <v>183.230221163224</v>
      </c>
      <c r="F51">
        <v>49622.821302987897</v>
      </c>
      <c r="G51">
        <v>32.718126207870803</v>
      </c>
      <c r="H51">
        <v>38.249182341260003</v>
      </c>
      <c r="I51">
        <v>1312.1185882202601</v>
      </c>
      <c r="J51">
        <v>437264.37</v>
      </c>
      <c r="K51">
        <v>283078.78999999998</v>
      </c>
      <c r="L51">
        <v>0.49757626288204598</v>
      </c>
      <c r="M51">
        <v>0.50594368399685297</v>
      </c>
      <c r="N51">
        <v>0.80269515246804302</v>
      </c>
      <c r="O51">
        <v>2.90888163051253E-2</v>
      </c>
      <c r="P51" s="37">
        <v>1.045656859519696</v>
      </c>
      <c r="Q51" s="41">
        <v>5.7067925415437365E-3</v>
      </c>
      <c r="R51" s="37">
        <v>1544.0826866643376</v>
      </c>
      <c r="S51" s="39">
        <v>1544.9350451191647</v>
      </c>
      <c r="T51" s="37">
        <v>0.40421018966601274</v>
      </c>
      <c r="U51" s="38">
        <v>0.28824145576851073</v>
      </c>
      <c r="V51" s="37">
        <v>8.4024417449600798E-3</v>
      </c>
      <c r="W51" s="37">
        <v>1703.9937310367359</v>
      </c>
      <c r="X51" s="37">
        <v>1322.539474918291</v>
      </c>
      <c r="Y51" s="39">
        <v>3067.4640333830566</v>
      </c>
    </row>
    <row r="52" spans="1:25" x14ac:dyDescent="0.25">
      <c r="A52" s="40" t="s">
        <v>827</v>
      </c>
      <c r="B52">
        <v>0</v>
      </c>
      <c r="C52">
        <v>1.1599467348786567</v>
      </c>
      <c r="D52">
        <v>184.08933465954101</v>
      </c>
      <c r="E52">
        <v>158.70498974144601</v>
      </c>
      <c r="F52">
        <v>35140.7145753855</v>
      </c>
      <c r="G52">
        <v>28.8403865052152</v>
      </c>
      <c r="H52">
        <v>28.987863662837299</v>
      </c>
      <c r="I52">
        <v>1223.7584875083701</v>
      </c>
      <c r="J52">
        <v>333684.90999999997</v>
      </c>
      <c r="K52">
        <v>176614.58</v>
      </c>
      <c r="L52">
        <v>0.42153623271193802</v>
      </c>
      <c r="M52">
        <v>0.68417788044588801</v>
      </c>
      <c r="N52">
        <v>1.3200172851320799</v>
      </c>
      <c r="O52">
        <v>1.58546423964817E-2</v>
      </c>
      <c r="P52" s="37">
        <v>0.83139732136000755</v>
      </c>
      <c r="Q52" s="41">
        <v>5.2386337865903097E-3</v>
      </c>
      <c r="R52" s="37">
        <v>1812.6248900683161</v>
      </c>
      <c r="S52" s="39">
        <v>1112.8483123796634</v>
      </c>
      <c r="T52" s="37">
        <v>0.45855834829427566</v>
      </c>
      <c r="U52" s="38">
        <v>0.38033158042391885</v>
      </c>
      <c r="V52" s="37">
        <v>9.0091305699112403E-3</v>
      </c>
      <c r="W52" s="37">
        <v>1107.7023660326702</v>
      </c>
      <c r="X52" s="37">
        <v>1145.5185310974909</v>
      </c>
      <c r="Y52" s="39">
        <v>2254.4384790191652</v>
      </c>
    </row>
    <row r="53" spans="1:25" x14ac:dyDescent="0.25">
      <c r="A53" s="40" t="s">
        <v>828</v>
      </c>
      <c r="B53">
        <v>0</v>
      </c>
      <c r="C53">
        <v>0.8923378851899606</v>
      </c>
      <c r="D53">
        <v>170.76863936079801</v>
      </c>
      <c r="E53">
        <v>191.37217212787601</v>
      </c>
      <c r="F53">
        <v>54711.504684334002</v>
      </c>
      <c r="G53">
        <v>28.231601987521199</v>
      </c>
      <c r="H53">
        <v>27.595191642898801</v>
      </c>
      <c r="I53">
        <v>1417.4007573215099</v>
      </c>
      <c r="J53">
        <v>238139.04</v>
      </c>
      <c r="K53">
        <v>347356.06</v>
      </c>
      <c r="L53">
        <v>0.40360598971373901</v>
      </c>
      <c r="M53">
        <v>0.245673900215862</v>
      </c>
      <c r="N53">
        <v>0.44249428269478702</v>
      </c>
      <c r="O53">
        <v>0.128412899652118</v>
      </c>
      <c r="P53" s="37">
        <v>0.5973216352639531</v>
      </c>
      <c r="Q53" s="41">
        <v>3.4978415094233952E-3</v>
      </c>
      <c r="R53" s="37">
        <v>1394.5127213718827</v>
      </c>
      <c r="S53" s="39">
        <v>1815.0813471871691</v>
      </c>
      <c r="T53" s="37">
        <v>0.46844667213166485</v>
      </c>
      <c r="U53" s="38">
        <v>0.39952612551749073</v>
      </c>
      <c r="V53" s="37">
        <v>7.7783223573509004E-3</v>
      </c>
      <c r="W53" s="37">
        <v>1027.5490767239396</v>
      </c>
      <c r="X53" s="37">
        <v>1381.3073543938553</v>
      </c>
      <c r="Y53" s="39">
        <v>2381.6735637906077</v>
      </c>
    </row>
    <row r="54" spans="1:25" x14ac:dyDescent="0.25">
      <c r="A54" s="40" t="s">
        <v>829</v>
      </c>
      <c r="B54">
        <v>0</v>
      </c>
      <c r="C54">
        <v>1.8090551853410282</v>
      </c>
      <c r="D54">
        <v>327.86107055522098</v>
      </c>
      <c r="E54">
        <v>181.233316270236</v>
      </c>
      <c r="F54">
        <v>52143.919720149199</v>
      </c>
      <c r="G54">
        <v>51.649298136161001</v>
      </c>
      <c r="H54">
        <v>48.003517890530802</v>
      </c>
      <c r="I54">
        <v>1215.4770017415101</v>
      </c>
      <c r="J54">
        <v>190642</v>
      </c>
      <c r="K54">
        <v>211323</v>
      </c>
      <c r="L54">
        <v>0.380146890060378</v>
      </c>
      <c r="M54">
        <v>0.31209465258414998</v>
      </c>
      <c r="N54">
        <v>0.61876200277677895</v>
      </c>
      <c r="O54">
        <v>1.0107788540307301</v>
      </c>
      <c r="P54" s="37">
        <v>1.1395259391992349</v>
      </c>
      <c r="Q54" s="41">
        <v>6.287618428281112E-3</v>
      </c>
      <c r="R54" s="37">
        <v>581.4719011231025</v>
      </c>
      <c r="S54" s="39">
        <v>1166.0273306752133</v>
      </c>
      <c r="T54" s="37">
        <v>0.25605381829459628</v>
      </c>
      <c r="U54" s="38">
        <v>0.22967066757777757</v>
      </c>
      <c r="V54" s="37">
        <v>9.0705130448405086E-3</v>
      </c>
      <c r="W54" s="37">
        <v>1972.8056720704753</v>
      </c>
      <c r="X54" s="37">
        <v>1308.1259926233506</v>
      </c>
      <c r="Y54" s="39">
        <v>3348.135874529296</v>
      </c>
    </row>
    <row r="55" spans="1:25" x14ac:dyDescent="0.25">
      <c r="A55" s="40" t="s">
        <v>830</v>
      </c>
      <c r="B55">
        <v>0</v>
      </c>
      <c r="C55">
        <v>0.94127368759534236</v>
      </c>
      <c r="D55">
        <v>226.120184399484</v>
      </c>
      <c r="E55">
        <v>240.227882049003</v>
      </c>
      <c r="F55">
        <v>52319.4828978554</v>
      </c>
      <c r="G55">
        <v>59.5334311707024</v>
      </c>
      <c r="H55">
        <v>64.964896038950897</v>
      </c>
      <c r="I55">
        <v>1177.14449548843</v>
      </c>
      <c r="J55">
        <v>257727.5</v>
      </c>
      <c r="K55">
        <v>337390.5</v>
      </c>
      <c r="L55">
        <v>0.31281611960620198</v>
      </c>
      <c r="M55">
        <v>0.24083036385539899</v>
      </c>
      <c r="N55">
        <v>2.1540001577754402</v>
      </c>
      <c r="O55">
        <v>2.2324906467503798</v>
      </c>
      <c r="P55" s="37">
        <v>1.0382436900775385</v>
      </c>
      <c r="Q55" s="41">
        <v>4.5915568874792924E-3</v>
      </c>
      <c r="R55" s="37">
        <v>1139.7810446884994</v>
      </c>
      <c r="S55" s="39">
        <v>1404.4602030466108</v>
      </c>
      <c r="T55" s="37">
        <v>0.22214409181421899</v>
      </c>
      <c r="U55" s="38">
        <v>0.16970703675704735</v>
      </c>
      <c r="V55" s="37">
        <v>9.3658850228284154E-3</v>
      </c>
      <c r="W55" s="37">
        <v>1360.6104000010871</v>
      </c>
      <c r="X55" s="37">
        <v>1733.943532725425</v>
      </c>
      <c r="Y55" s="39">
        <v>3067.0082634968749</v>
      </c>
    </row>
    <row r="56" spans="1:25" x14ac:dyDescent="0.25">
      <c r="A56" s="40" t="s">
        <v>831</v>
      </c>
      <c r="B56">
        <v>0</v>
      </c>
      <c r="C56">
        <v>1.3046655984615909</v>
      </c>
      <c r="D56">
        <v>417.59864717933402</v>
      </c>
      <c r="E56">
        <v>320.08098295206798</v>
      </c>
      <c r="F56">
        <v>55020.936283116498</v>
      </c>
      <c r="G56">
        <v>118.23732573599899</v>
      </c>
      <c r="H56">
        <v>67.536014495447404</v>
      </c>
      <c r="I56">
        <v>1329.11197430219</v>
      </c>
      <c r="J56">
        <v>376016.15</v>
      </c>
      <c r="K56">
        <v>369788.69</v>
      </c>
      <c r="L56">
        <v>0.322561839141006</v>
      </c>
      <c r="M56">
        <v>0.22133023451348999</v>
      </c>
      <c r="N56">
        <v>0.93527906510120795</v>
      </c>
      <c r="O56">
        <v>1.6305168476002201</v>
      </c>
      <c r="P56" s="37">
        <v>2.429354978272718</v>
      </c>
      <c r="Q56" s="41">
        <v>7.5898135398956611E-3</v>
      </c>
      <c r="R56" s="37">
        <v>900.4247320718049</v>
      </c>
      <c r="S56" s="39">
        <v>1155.2972831734141</v>
      </c>
      <c r="T56" s="37">
        <v>0.1118513119074501</v>
      </c>
      <c r="U56" s="38">
        <v>0.16324623361870416</v>
      </c>
      <c r="V56" s="37">
        <v>8.2950121683978816E-3</v>
      </c>
      <c r="W56" s="37">
        <v>2512.774628623039</v>
      </c>
      <c r="X56" s="37">
        <v>2310.3161281874968</v>
      </c>
      <c r="Y56" s="39">
        <v>4851.4611385790786</v>
      </c>
    </row>
    <row r="57" spans="1:25" x14ac:dyDescent="0.25">
      <c r="A57" s="40" t="s">
        <v>832</v>
      </c>
      <c r="B57">
        <v>0</v>
      </c>
      <c r="C57">
        <v>0.6801854349400861</v>
      </c>
      <c r="D57">
        <v>164.83963482509901</v>
      </c>
      <c r="E57">
        <v>242.345140541886</v>
      </c>
      <c r="F57">
        <v>43934.596949776998</v>
      </c>
      <c r="G57">
        <v>110.533337939783</v>
      </c>
      <c r="H57">
        <v>52.622532817902297</v>
      </c>
      <c r="I57">
        <v>702.51406769605296</v>
      </c>
      <c r="J57">
        <v>421495.32</v>
      </c>
      <c r="K57">
        <v>534502.12</v>
      </c>
      <c r="L57">
        <v>0.33232195618646998</v>
      </c>
      <c r="M57">
        <v>0.24682110544400901</v>
      </c>
      <c r="N57">
        <v>1.3901095081349399</v>
      </c>
      <c r="O57">
        <v>0.15382586709253401</v>
      </c>
      <c r="P57" s="37">
        <v>0.90926256849989273</v>
      </c>
      <c r="Q57" s="41">
        <v>5.5160433318397857E-3</v>
      </c>
      <c r="R57" s="37">
        <v>2557.0022673686594</v>
      </c>
      <c r="S57" s="39">
        <v>2205.5409025526496</v>
      </c>
      <c r="T57" s="37">
        <v>0.11964716027308245</v>
      </c>
      <c r="U57" s="38">
        <v>0.20951101001070152</v>
      </c>
      <c r="V57" s="37">
        <v>1.5693635909893314E-2</v>
      </c>
      <c r="W57" s="37">
        <v>991.87306993865559</v>
      </c>
      <c r="X57" s="37">
        <v>1749.2257166231857</v>
      </c>
      <c r="Y57" s="39">
        <v>2677.9119731991195</v>
      </c>
    </row>
    <row r="58" spans="1:25" x14ac:dyDescent="0.25">
      <c r="A58" s="40" t="s">
        <v>833</v>
      </c>
      <c r="B58">
        <v>0</v>
      </c>
      <c r="C58">
        <v>2.033078961957139</v>
      </c>
      <c r="D58">
        <v>211.043721777689</v>
      </c>
      <c r="E58">
        <v>103.8049803902</v>
      </c>
      <c r="F58">
        <v>48669.6115688508</v>
      </c>
      <c r="G58">
        <v>17.648442896962798</v>
      </c>
      <c r="H58">
        <v>18.843085438545302</v>
      </c>
      <c r="I58">
        <v>1254.6043662996599</v>
      </c>
      <c r="J58">
        <v>462238.67</v>
      </c>
      <c r="K58">
        <v>106728.67</v>
      </c>
      <c r="L58">
        <v>0.45762279929403399</v>
      </c>
      <c r="M58">
        <v>6.6848924785815306E-2</v>
      </c>
      <c r="N58">
        <v>0.87410567750988299</v>
      </c>
      <c r="O58">
        <v>4.9999999999999796</v>
      </c>
      <c r="P58" s="37">
        <v>0.45012459919916131</v>
      </c>
      <c r="Q58" s="41">
        <v>4.3362524370907408E-3</v>
      </c>
      <c r="R58" s="37">
        <v>2190.2507504436298</v>
      </c>
      <c r="S58" s="39">
        <v>1028.1652151834135</v>
      </c>
      <c r="T58" s="37">
        <v>0.74935789390666019</v>
      </c>
      <c r="U58" s="38">
        <v>0.5850952613868281</v>
      </c>
      <c r="V58" s="37">
        <v>8.7876308230276767E-3</v>
      </c>
      <c r="W58" s="37">
        <v>1269.8923073508463</v>
      </c>
      <c r="X58" s="37">
        <v>749.25513590283867</v>
      </c>
      <c r="Y58" s="39">
        <v>2070.6498874416311</v>
      </c>
    </row>
    <row r="59" spans="1:25" x14ac:dyDescent="0.25">
      <c r="A59" s="40" t="s">
        <v>834</v>
      </c>
      <c r="B59">
        <v>0</v>
      </c>
      <c r="C59">
        <v>2.2670304659010507</v>
      </c>
      <c r="D59">
        <v>271.09961090098602</v>
      </c>
      <c r="E59">
        <v>119.583576391522</v>
      </c>
      <c r="F59">
        <v>55570.671887454999</v>
      </c>
      <c r="G59">
        <v>34.9743300936277</v>
      </c>
      <c r="H59">
        <v>28.7807057084677</v>
      </c>
      <c r="I59">
        <v>1366.7008450198</v>
      </c>
      <c r="J59">
        <v>395113.9</v>
      </c>
      <c r="K59">
        <v>115003.14</v>
      </c>
      <c r="L59">
        <v>0.38074053024151799</v>
      </c>
      <c r="M59">
        <v>0.22857117605195801</v>
      </c>
      <c r="N59">
        <v>0.59959433312872701</v>
      </c>
      <c r="O59">
        <v>0.61538547136697697</v>
      </c>
      <c r="P59" s="37">
        <v>0.58338436316816444</v>
      </c>
      <c r="Q59" s="41">
        <v>4.8784655951260216E-3</v>
      </c>
      <c r="R59" s="37">
        <v>1457.4491593213975</v>
      </c>
      <c r="S59" s="39">
        <v>961.69677701789544</v>
      </c>
      <c r="T59" s="37">
        <v>0.37813447647449255</v>
      </c>
      <c r="U59" s="38">
        <v>0.38306913359516004</v>
      </c>
      <c r="V59" s="37">
        <v>8.066871429965549E-3</v>
      </c>
      <c r="W59" s="37">
        <v>1631.2606104038337</v>
      </c>
      <c r="X59" s="37">
        <v>863.14364151102063</v>
      </c>
      <c r="Y59" s="39">
        <v>2569.3867950619588</v>
      </c>
    </row>
    <row r="60" spans="1:25" x14ac:dyDescent="0.25">
      <c r="A60" s="40" t="s">
        <v>835</v>
      </c>
      <c r="B60">
        <v>0</v>
      </c>
      <c r="C60">
        <v>2.3940432822957911</v>
      </c>
      <c r="D60">
        <v>218.25917506646499</v>
      </c>
      <c r="E60">
        <v>91.167597795961001</v>
      </c>
      <c r="F60">
        <v>54897.440359162902</v>
      </c>
      <c r="G60">
        <v>31.728546716965901</v>
      </c>
      <c r="H60">
        <v>24.0336253968708</v>
      </c>
      <c r="I60">
        <v>1542.4087137183101</v>
      </c>
      <c r="J60">
        <v>346420.07</v>
      </c>
      <c r="K60">
        <v>111301.28</v>
      </c>
      <c r="L60">
        <v>0.40604585854034497</v>
      </c>
      <c r="M60">
        <v>0.61168326797926698</v>
      </c>
      <c r="N60">
        <v>1.1754006514603199</v>
      </c>
      <c r="O60">
        <v>2.33219527716109E-2</v>
      </c>
      <c r="P60" s="37">
        <v>0.36246070049086593</v>
      </c>
      <c r="Q60" s="41">
        <v>3.9757623240449583E-3</v>
      </c>
      <c r="R60" s="37">
        <v>1587.1959100665849</v>
      </c>
      <c r="S60" s="39">
        <v>1220.8425218036291</v>
      </c>
      <c r="T60" s="37">
        <v>0.41681707384751804</v>
      </c>
      <c r="U60" s="38">
        <v>0.45873228936302984</v>
      </c>
      <c r="V60" s="37">
        <v>7.1479108630175267E-3</v>
      </c>
      <c r="W60" s="37">
        <v>1313.3091337235257</v>
      </c>
      <c r="X60" s="37">
        <v>658.03962988847968</v>
      </c>
      <c r="Y60" s="39">
        <v>2034.9917531416625</v>
      </c>
    </row>
    <row r="61" spans="1:25" x14ac:dyDescent="0.25">
      <c r="A61" s="40" t="s">
        <v>836</v>
      </c>
      <c r="B61">
        <v>0</v>
      </c>
      <c r="C61">
        <v>0.51074296648531969</v>
      </c>
      <c r="D61">
        <v>80.742725432365503</v>
      </c>
      <c r="E61">
        <v>158.08876623009999</v>
      </c>
      <c r="F61">
        <v>53701.209359641303</v>
      </c>
      <c r="G61">
        <v>42.471731320092701</v>
      </c>
      <c r="H61">
        <v>30.755878748283202</v>
      </c>
      <c r="I61">
        <v>1586.31294205257</v>
      </c>
      <c r="J61">
        <v>105560.65</v>
      </c>
      <c r="K61">
        <v>128527.32</v>
      </c>
      <c r="L61">
        <v>0.36970908396947799</v>
      </c>
      <c r="M61">
        <v>0.11767422594103601</v>
      </c>
      <c r="N61">
        <v>1.1341087458711001</v>
      </c>
      <c r="O61">
        <v>4.5994955856276203</v>
      </c>
      <c r="P61" s="37">
        <v>0.2376951654882366</v>
      </c>
      <c r="Q61" s="41">
        <v>2.9438585855928656E-3</v>
      </c>
      <c r="R61" s="37">
        <v>1307.3704093432334</v>
      </c>
      <c r="S61" s="39">
        <v>813.00729371830914</v>
      </c>
      <c r="T61" s="37">
        <v>0.31138358595105031</v>
      </c>
      <c r="U61" s="38">
        <v>0.35846805387134045</v>
      </c>
      <c r="V61" s="37">
        <v>6.9500788323232591E-3</v>
      </c>
      <c r="W61" s="37">
        <v>485.84513691011955</v>
      </c>
      <c r="X61" s="37">
        <v>1141.0706844816104</v>
      </c>
      <c r="Y61" s="39">
        <v>1570.7112588467842</v>
      </c>
    </row>
    <row r="62" spans="1:25" x14ac:dyDescent="0.25">
      <c r="A62" s="40" t="s">
        <v>837</v>
      </c>
      <c r="B62">
        <v>0</v>
      </c>
      <c r="C62">
        <v>0.79269598640513073</v>
      </c>
      <c r="D62">
        <v>84.950282406151601</v>
      </c>
      <c r="E62">
        <v>107.166282992551</v>
      </c>
      <c r="F62">
        <v>52047.893430678298</v>
      </c>
      <c r="G62">
        <v>21.422669131138601</v>
      </c>
      <c r="H62">
        <v>16.252460704011199</v>
      </c>
      <c r="I62">
        <v>1127.4432480237799</v>
      </c>
      <c r="J62">
        <v>122962.96</v>
      </c>
      <c r="K62">
        <v>131676.07999999999</v>
      </c>
      <c r="L62">
        <v>0.28973776222327902</v>
      </c>
      <c r="M62">
        <v>0.15753459734268499</v>
      </c>
      <c r="N62">
        <v>0.91630283022690395</v>
      </c>
      <c r="O62">
        <v>0.375793410133827</v>
      </c>
      <c r="P62" s="37">
        <v>0.17491209354630219</v>
      </c>
      <c r="Q62" s="41">
        <v>2.0589936677318931E-3</v>
      </c>
      <c r="R62" s="37">
        <v>1447.4697024797147</v>
      </c>
      <c r="S62" s="39">
        <v>1228.7081003747478</v>
      </c>
      <c r="T62" s="37">
        <v>0.61733670622662973</v>
      </c>
      <c r="U62" s="38">
        <v>0.67835881598402914</v>
      </c>
      <c r="V62" s="37">
        <v>9.7787627176134893E-3</v>
      </c>
      <c r="W62" s="37">
        <v>511.1628492246312</v>
      </c>
      <c r="X62" s="37">
        <v>773.51671977548335</v>
      </c>
      <c r="Y62" s="39">
        <v>1263.4835137620209</v>
      </c>
    </row>
    <row r="63" spans="1:25" x14ac:dyDescent="0.25">
      <c r="A63" s="40" t="s">
        <v>838</v>
      </c>
      <c r="B63">
        <v>0</v>
      </c>
      <c r="C63">
        <v>0.86170744187812387</v>
      </c>
      <c r="D63">
        <v>82.2538382901501</v>
      </c>
      <c r="E63">
        <v>95.454482916933799</v>
      </c>
      <c r="F63">
        <v>43703.950970546197</v>
      </c>
      <c r="G63">
        <v>29.615596359667499</v>
      </c>
      <c r="H63">
        <v>22.1683421753823</v>
      </c>
      <c r="I63">
        <v>744.71471775609302</v>
      </c>
      <c r="J63">
        <v>110109.75999999999</v>
      </c>
      <c r="K63">
        <v>135931.70000000001</v>
      </c>
      <c r="L63">
        <v>0.354847703919488</v>
      </c>
      <c r="M63">
        <v>0.116563499399333</v>
      </c>
      <c r="N63">
        <v>1.33018215098868</v>
      </c>
      <c r="O63">
        <v>0.127565078765875</v>
      </c>
      <c r="P63" s="37">
        <v>0.17965189479575427</v>
      </c>
      <c r="Q63" s="41">
        <v>2.1841156416559297E-3</v>
      </c>
      <c r="R63" s="37">
        <v>1338.6580163175879</v>
      </c>
      <c r="S63" s="39">
        <v>1424.0473139254257</v>
      </c>
      <c r="T63" s="37">
        <v>0.44655524877461827</v>
      </c>
      <c r="U63" s="38">
        <v>0.49733082937718004</v>
      </c>
      <c r="V63" s="37">
        <v>1.4804326726910315E-2</v>
      </c>
      <c r="W63" s="37">
        <v>494.93780537462385</v>
      </c>
      <c r="X63" s="37">
        <v>688.98198623632175</v>
      </c>
      <c r="Y63" s="39">
        <v>1168.7255268045328</v>
      </c>
    </row>
    <row r="64" spans="1:25" x14ac:dyDescent="0.25">
      <c r="A64" s="40" t="s">
        <v>839</v>
      </c>
      <c r="B64">
        <v>0</v>
      </c>
      <c r="C64">
        <v>0.59034729743888459</v>
      </c>
      <c r="D64">
        <v>57.154127612568203</v>
      </c>
      <c r="E64">
        <v>96.8144139229926</v>
      </c>
      <c r="F64">
        <v>62710.089700981698</v>
      </c>
      <c r="G64">
        <v>27.361203858769301</v>
      </c>
      <c r="H64">
        <v>23.167024467431101</v>
      </c>
      <c r="I64">
        <v>1734.4842414012601</v>
      </c>
      <c r="J64">
        <v>105824.5</v>
      </c>
      <c r="K64">
        <v>110964</v>
      </c>
      <c r="L64">
        <v>0.42555370112962299</v>
      </c>
      <c r="M64">
        <v>0.23280520149886</v>
      </c>
      <c r="N64">
        <v>0.75933445311380499</v>
      </c>
      <c r="O64">
        <v>9.0900539407859096E-2</v>
      </c>
      <c r="P64" s="37">
        <v>8.8236891295725525E-2</v>
      </c>
      <c r="Q64" s="41">
        <v>1.5438411009237802E-3</v>
      </c>
      <c r="R64" s="37">
        <v>1851.5635601571</v>
      </c>
      <c r="S64" s="39">
        <v>1146.1516472977066</v>
      </c>
      <c r="T64" s="37">
        <v>0.48334861537027618</v>
      </c>
      <c r="U64" s="38">
        <v>0.47589193059727086</v>
      </c>
      <c r="V64" s="37">
        <v>6.3563563950820856E-3</v>
      </c>
      <c r="W64" s="37">
        <v>343.90782335142592</v>
      </c>
      <c r="X64" s="37">
        <v>698.79784754599041</v>
      </c>
      <c r="Y64" s="39">
        <v>1012.5972919848886</v>
      </c>
    </row>
    <row r="65" spans="1:25" x14ac:dyDescent="0.25">
      <c r="A65" s="40" t="s">
        <v>840</v>
      </c>
      <c r="B65">
        <v>0</v>
      </c>
      <c r="C65">
        <v>0.65429226511257144</v>
      </c>
      <c r="D65">
        <v>197.72953883450799</v>
      </c>
      <c r="E65">
        <v>302.20369302468902</v>
      </c>
      <c r="F65">
        <v>54999.420039846998</v>
      </c>
      <c r="G65">
        <v>53.389018291230499</v>
      </c>
      <c r="H65">
        <v>30.5017200135572</v>
      </c>
      <c r="I65">
        <v>1402.6114492204999</v>
      </c>
      <c r="J65">
        <v>301169.71999999997</v>
      </c>
      <c r="K65">
        <v>523884.5</v>
      </c>
      <c r="L65">
        <v>0.42087110301372199</v>
      </c>
      <c r="M65">
        <v>0.98242936574100903</v>
      </c>
      <c r="N65">
        <v>0.97110442319120804</v>
      </c>
      <c r="O65">
        <v>3.4425567942127401E-3</v>
      </c>
      <c r="P65" s="37">
        <v>1.0864586719744473</v>
      </c>
      <c r="Q65" s="41">
        <v>5.4946705402664766E-3</v>
      </c>
      <c r="R65" s="37">
        <v>1523.1397482399807</v>
      </c>
      <c r="S65" s="39">
        <v>1733.5476438310779</v>
      </c>
      <c r="T65" s="37">
        <v>0.24771011760994102</v>
      </c>
      <c r="U65" s="38">
        <v>0.36145502598213086</v>
      </c>
      <c r="V65" s="37">
        <v>7.8603379475671135E-3</v>
      </c>
      <c r="W65" s="37">
        <v>1189.7782041887647</v>
      </c>
      <c r="X65" s="37">
        <v>2181.2794360773241</v>
      </c>
      <c r="Y65" s="39">
        <v>3287.8861597643727</v>
      </c>
    </row>
    <row r="66" spans="1:25" x14ac:dyDescent="0.25">
      <c r="A66" s="40" t="s">
        <v>841</v>
      </c>
      <c r="B66">
        <v>0</v>
      </c>
      <c r="C66">
        <v>1.7586030902317249</v>
      </c>
      <c r="D66">
        <v>167.29407765705099</v>
      </c>
      <c r="E66">
        <v>95.128956946736196</v>
      </c>
      <c r="F66">
        <v>44237.674294038501</v>
      </c>
      <c r="G66">
        <v>33.9059396013213</v>
      </c>
      <c r="H66">
        <v>21.153117685014699</v>
      </c>
      <c r="I66">
        <v>607.34210855379195</v>
      </c>
      <c r="J66">
        <v>296270.59999999998</v>
      </c>
      <c r="K66">
        <v>82422.8</v>
      </c>
      <c r="L66">
        <v>0.37727869699342897</v>
      </c>
      <c r="M66">
        <v>0.21366393402794001</v>
      </c>
      <c r="N66">
        <v>1.2160254818410901</v>
      </c>
      <c r="O66">
        <v>2.8296942502641498</v>
      </c>
      <c r="P66" s="37">
        <v>0.35975017594960218</v>
      </c>
      <c r="Q66" s="41">
        <v>3.7817105064132097E-3</v>
      </c>
      <c r="R66" s="37">
        <v>1770.956893090668</v>
      </c>
      <c r="S66" s="39">
        <v>866.43228986679082</v>
      </c>
      <c r="T66" s="37">
        <v>0.39004965370387867</v>
      </c>
      <c r="U66" s="38">
        <v>0.52119976658619604</v>
      </c>
      <c r="V66" s="37">
        <v>1.8152866143684353E-2</v>
      </c>
      <c r="W66" s="37">
        <v>1006.6419436339912</v>
      </c>
      <c r="X66" s="37">
        <v>686.63236867343142</v>
      </c>
      <c r="Y66" s="39">
        <v>1725.8645924945549</v>
      </c>
    </row>
    <row r="67" spans="1:25" x14ac:dyDescent="0.25">
      <c r="A67" s="40" t="s">
        <v>842</v>
      </c>
      <c r="B67">
        <v>0</v>
      </c>
      <c r="C67">
        <v>3.1422726606047857</v>
      </c>
      <c r="D67">
        <v>265.79894953763301</v>
      </c>
      <c r="E67">
        <v>84.588124025645598</v>
      </c>
      <c r="F67">
        <v>47766.410350359001</v>
      </c>
      <c r="G67">
        <v>38.670763887740797</v>
      </c>
      <c r="H67">
        <v>23.802963204993699</v>
      </c>
      <c r="I67">
        <v>985.61935373306699</v>
      </c>
      <c r="J67">
        <v>218674.5</v>
      </c>
      <c r="K67">
        <v>103394.34</v>
      </c>
      <c r="L67">
        <v>0.61769114984529405</v>
      </c>
      <c r="M67">
        <v>0.37350370534807797</v>
      </c>
      <c r="N67">
        <v>3.8797156965529198E-2</v>
      </c>
      <c r="O67">
        <v>4.1916198944570202E-2</v>
      </c>
      <c r="P67" s="37">
        <v>0.47069550222558509</v>
      </c>
      <c r="Q67" s="41">
        <v>5.5645577632491136E-3</v>
      </c>
      <c r="R67" s="37">
        <v>822.70641167089741</v>
      </c>
      <c r="S67" s="39">
        <v>1222.3269068912402</v>
      </c>
      <c r="T67" s="37">
        <v>0.34198962395445515</v>
      </c>
      <c r="U67" s="38">
        <v>0.46317762645984467</v>
      </c>
      <c r="V67" s="37">
        <v>1.1185859894331858E-2</v>
      </c>
      <c r="W67" s="37">
        <v>1599.3654702286406</v>
      </c>
      <c r="X67" s="37">
        <v>610.54957213386899</v>
      </c>
      <c r="Y67" s="39">
        <v>2304.3733369049319</v>
      </c>
    </row>
    <row r="68" spans="1:25" x14ac:dyDescent="0.25">
      <c r="A68" s="40" t="s">
        <v>843</v>
      </c>
      <c r="B68">
        <v>0</v>
      </c>
      <c r="C68">
        <v>1.8587146090380959</v>
      </c>
      <c r="D68">
        <v>270.75130814503598</v>
      </c>
      <c r="E68">
        <v>145.66588481550301</v>
      </c>
      <c r="F68">
        <v>54594.317781370199</v>
      </c>
      <c r="G68">
        <v>31.362630726056899</v>
      </c>
      <c r="H68">
        <v>25.676403136731899</v>
      </c>
      <c r="I68">
        <v>1459.8234795260501</v>
      </c>
      <c r="J68">
        <v>352780.5</v>
      </c>
      <c r="K68">
        <v>168069.75</v>
      </c>
      <c r="L68">
        <v>0.39891326625539703</v>
      </c>
      <c r="M68">
        <v>0.17337031835477601</v>
      </c>
      <c r="N68">
        <v>0.89121210277711105</v>
      </c>
      <c r="O68">
        <v>1.53424043323545</v>
      </c>
      <c r="P68" s="37">
        <v>0.72240537969246021</v>
      </c>
      <c r="Q68" s="41">
        <v>4.9593312847921933E-3</v>
      </c>
      <c r="R68" s="37">
        <v>1302.9687738794696</v>
      </c>
      <c r="S68" s="39">
        <v>1153.8031036771115</v>
      </c>
      <c r="T68" s="37">
        <v>0.42168018733875928</v>
      </c>
      <c r="U68" s="38">
        <v>0.42938257127720358</v>
      </c>
      <c r="V68" s="37">
        <v>7.5522829675128958E-3</v>
      </c>
      <c r="W68" s="37">
        <v>1629.1648030200158</v>
      </c>
      <c r="X68" s="37">
        <v>1051.4034289452138</v>
      </c>
      <c r="Y68" s="39">
        <v>2738.6303573603877</v>
      </c>
    </row>
    <row r="69" spans="1:25" x14ac:dyDescent="0.25">
      <c r="A69" s="40" t="s">
        <v>844</v>
      </c>
      <c r="B69">
        <v>0</v>
      </c>
      <c r="C69">
        <v>1.718040481735136</v>
      </c>
      <c r="D69">
        <v>280.71015312002902</v>
      </c>
      <c r="E69">
        <v>163.38971991889599</v>
      </c>
      <c r="F69">
        <v>43892.903989364502</v>
      </c>
      <c r="G69">
        <v>19.0062087938811</v>
      </c>
      <c r="H69">
        <v>28.1484874341953</v>
      </c>
      <c r="I69">
        <v>1348.29886771616</v>
      </c>
      <c r="J69">
        <v>342760.02</v>
      </c>
      <c r="K69">
        <v>154966.22</v>
      </c>
      <c r="L69">
        <v>0.23080437924459299</v>
      </c>
      <c r="M69">
        <v>0.15297305553745799</v>
      </c>
      <c r="N69">
        <v>0.42183938623453598</v>
      </c>
      <c r="O69">
        <v>1.05516831357147</v>
      </c>
      <c r="P69" s="37">
        <v>1.044933215350375</v>
      </c>
      <c r="Q69" s="41">
        <v>6.3953424723970573E-3</v>
      </c>
      <c r="R69" s="37">
        <v>1221.0460369541356</v>
      </c>
      <c r="S69" s="39">
        <v>948.44534941930692</v>
      </c>
      <c r="T69" s="37">
        <v>0.69582525076004031</v>
      </c>
      <c r="U69" s="38">
        <v>0.391672910516912</v>
      </c>
      <c r="V69" s="37">
        <v>8.1769704506797439E-3</v>
      </c>
      <c r="W69" s="37">
        <v>1689.0891661676917</v>
      </c>
      <c r="X69" s="37">
        <v>1179.332497754767</v>
      </c>
      <c r="Y69" s="39">
        <v>2920.6896702738868</v>
      </c>
    </row>
    <row r="70" spans="1:25" ht="15.75" customHeight="1" x14ac:dyDescent="0.25">
      <c r="A70" s="40" t="s">
        <v>845</v>
      </c>
      <c r="B70">
        <v>0</v>
      </c>
      <c r="C70">
        <v>1.3266302819087392</v>
      </c>
      <c r="D70">
        <v>234.60531002383499</v>
      </c>
      <c r="E70">
        <v>176.84302342796499</v>
      </c>
      <c r="F70">
        <v>50664.523239223301</v>
      </c>
      <c r="G70">
        <v>45.565449303820103</v>
      </c>
      <c r="H70">
        <v>34.200697079492599</v>
      </c>
      <c r="I70">
        <v>539.11020285332302</v>
      </c>
      <c r="J70">
        <v>227194.17</v>
      </c>
      <c r="K70">
        <v>131007.51</v>
      </c>
      <c r="L70">
        <v>0.34644873061098602</v>
      </c>
      <c r="M70" s="36">
        <v>2.9700532466896802E-9</v>
      </c>
      <c r="N70">
        <v>3.23017495512345</v>
      </c>
      <c r="O70">
        <v>5.1863545342567497E-4</v>
      </c>
      <c r="P70" s="37">
        <v>0.81888291222980958</v>
      </c>
      <c r="Q70" s="41">
        <v>4.6305638546344594E-3</v>
      </c>
      <c r="R70" s="37">
        <v>968.41017782981112</v>
      </c>
      <c r="S70" s="39">
        <v>740.81243048507611</v>
      </c>
      <c r="T70" s="37">
        <v>0.29024184337168923</v>
      </c>
      <c r="U70" s="38">
        <v>0.32236185053113436</v>
      </c>
      <c r="V70" s="37">
        <v>2.0450364214308139E-2</v>
      </c>
      <c r="W70" s="37">
        <v>1411.6670988998078</v>
      </c>
      <c r="X70" s="37">
        <v>1276.4372485204756</v>
      </c>
      <c r="Y70" s="39">
        <v>2705.9519047841486</v>
      </c>
    </row>
    <row r="71" spans="1:25" x14ac:dyDescent="0.25">
      <c r="A71" s="40" t="s">
        <v>846</v>
      </c>
      <c r="B71">
        <v>0</v>
      </c>
      <c r="C71">
        <v>0.79096102437733018</v>
      </c>
      <c r="D71">
        <v>174.15743786577201</v>
      </c>
      <c r="E71">
        <v>220.18460138775399</v>
      </c>
      <c r="F71">
        <v>44750.4983759772</v>
      </c>
      <c r="G71">
        <v>107.140410406123</v>
      </c>
      <c r="H71">
        <v>199.69149735780201</v>
      </c>
      <c r="I71">
        <v>603.67758918413006</v>
      </c>
      <c r="J71">
        <v>240615</v>
      </c>
      <c r="K71">
        <v>59804</v>
      </c>
      <c r="L71">
        <v>0.32531347620219803</v>
      </c>
      <c r="M71" s="36">
        <v>6.9932223938562098E-13</v>
      </c>
      <c r="N71">
        <v>0.91038414068850504</v>
      </c>
      <c r="O71">
        <v>1.11196015323806E-4</v>
      </c>
      <c r="P71" s="37">
        <v>0.85690187655592065</v>
      </c>
      <c r="Q71" s="41">
        <v>4.9202714914556725E-3</v>
      </c>
      <c r="R71" s="37">
        <v>1381.594739499146</v>
      </c>
      <c r="S71" s="39">
        <v>271.60845773534697</v>
      </c>
      <c r="T71" s="37">
        <v>0.12343615214716595</v>
      </c>
      <c r="U71" s="38">
        <v>5.5210162404890434E-2</v>
      </c>
      <c r="V71" s="37">
        <v>1.8263059947115613E-2</v>
      </c>
      <c r="W71" s="37">
        <v>1047.9401554842057</v>
      </c>
      <c r="X71" s="37">
        <v>1589.2729117269682</v>
      </c>
      <c r="Y71" s="39">
        <v>2593.4497857907804</v>
      </c>
    </row>
    <row r="72" spans="1:25" x14ac:dyDescent="0.25">
      <c r="A72" s="40" t="s">
        <v>847</v>
      </c>
      <c r="B72">
        <v>0</v>
      </c>
      <c r="C72">
        <v>3.6158853598814646</v>
      </c>
      <c r="D72">
        <v>158.718868944088</v>
      </c>
      <c r="E72">
        <v>43.894884142369797</v>
      </c>
      <c r="F72">
        <v>45447.299603437699</v>
      </c>
      <c r="G72">
        <v>40.4684498086228</v>
      </c>
      <c r="H72">
        <v>67.043749257710004</v>
      </c>
      <c r="I72">
        <v>557.47364445739004</v>
      </c>
      <c r="J72">
        <v>158558.67000000001</v>
      </c>
      <c r="K72">
        <v>9659.4001000000007</v>
      </c>
      <c r="L72">
        <v>0.40339581232244998</v>
      </c>
      <c r="M72">
        <v>0.48990336345725999</v>
      </c>
      <c r="N72">
        <v>0.66222828683301105</v>
      </c>
      <c r="O72">
        <v>9.8152461195777696E-2</v>
      </c>
      <c r="P72" s="37">
        <v>0.15329725691736651</v>
      </c>
      <c r="Q72" s="41">
        <v>3.4923718313085925E-3</v>
      </c>
      <c r="R72" s="37">
        <v>998.99067486333695</v>
      </c>
      <c r="S72" s="39">
        <v>220.05753719887844</v>
      </c>
      <c r="T72" s="37">
        <v>0.32679779093445993</v>
      </c>
      <c r="U72" s="38">
        <v>0.16444486058828411</v>
      </c>
      <c r="V72" s="37">
        <v>1.9776719688212426E-2</v>
      </c>
      <c r="W72" s="37">
        <v>955.04319676394402</v>
      </c>
      <c r="X72" s="37">
        <v>316.82937812717483</v>
      </c>
      <c r="Y72" s="39">
        <v>1332.5198488475423</v>
      </c>
    </row>
    <row r="73" spans="1:25" x14ac:dyDescent="0.25">
      <c r="A73" s="40" t="s">
        <v>848</v>
      </c>
      <c r="B73">
        <v>0</v>
      </c>
      <c r="C73">
        <v>1.5280002587208088</v>
      </c>
      <c r="D73">
        <v>346.157288226964</v>
      </c>
      <c r="E73">
        <v>226.54268953904199</v>
      </c>
      <c r="F73">
        <v>47881.235597359497</v>
      </c>
      <c r="G73">
        <v>31.792330147965</v>
      </c>
      <c r="H73">
        <v>86.811067491993498</v>
      </c>
      <c r="I73">
        <v>899.44734695155898</v>
      </c>
      <c r="J73">
        <v>380610.75</v>
      </c>
      <c r="K73">
        <v>60053.5</v>
      </c>
      <c r="L73">
        <v>0.34064142939696201</v>
      </c>
      <c r="M73">
        <v>0.18154393958909301</v>
      </c>
      <c r="N73">
        <v>0.79199811547212995</v>
      </c>
      <c r="O73">
        <v>4.99999999937749</v>
      </c>
      <c r="P73" s="37">
        <v>1.6377898794826082</v>
      </c>
      <c r="Q73" s="41">
        <v>7.2294978170123394E-3</v>
      </c>
      <c r="R73" s="37">
        <v>1099.5312331845112</v>
      </c>
      <c r="S73" s="39">
        <v>265.08690314480651</v>
      </c>
      <c r="T73" s="37">
        <v>0.41598083369320199</v>
      </c>
      <c r="U73" s="38">
        <v>0.12699993582058905</v>
      </c>
      <c r="V73" s="37">
        <v>1.2257526843974076E-2</v>
      </c>
      <c r="W73" s="37">
        <v>2082.8976751836394</v>
      </c>
      <c r="X73" s="37">
        <v>1635.1650277311176</v>
      </c>
      <c r="Y73" s="39">
        <v>3766.4476185982812</v>
      </c>
    </row>
    <row r="74" spans="1:25" x14ac:dyDescent="0.25">
      <c r="A74" s="40" t="s">
        <v>849</v>
      </c>
      <c r="B74">
        <v>0</v>
      </c>
      <c r="C74">
        <v>1.8636093123287352</v>
      </c>
      <c r="D74">
        <v>281.26678639258</v>
      </c>
      <c r="E74">
        <v>150.92583221808101</v>
      </c>
      <c r="F74">
        <v>51042.6486603374</v>
      </c>
      <c r="G74">
        <v>46.153407426498703</v>
      </c>
      <c r="H74">
        <v>58.144725059169602</v>
      </c>
      <c r="I74">
        <v>1580.8764222771699</v>
      </c>
      <c r="J74">
        <v>436703</v>
      </c>
      <c r="K74">
        <v>52678</v>
      </c>
      <c r="L74">
        <v>0.42881754031235098</v>
      </c>
      <c r="M74">
        <v>0.96061669171168196</v>
      </c>
      <c r="N74">
        <v>1.81767932853688</v>
      </c>
      <c r="O74">
        <v>6.9836004028729203E-3</v>
      </c>
      <c r="P74" s="37">
        <v>0.8316657721681161</v>
      </c>
      <c r="Q74" s="41">
        <v>5.5104269424626831E-3</v>
      </c>
      <c r="R74" s="37">
        <v>1552.6291091848607</v>
      </c>
      <c r="S74" s="39">
        <v>349.03236394868884</v>
      </c>
      <c r="T74" s="37">
        <v>0.28654439048864128</v>
      </c>
      <c r="U74" s="38">
        <v>0.18961307304799652</v>
      </c>
      <c r="V74" s="37">
        <v>6.9739796511855507E-3</v>
      </c>
      <c r="W74" s="37">
        <v>1692.4385399603534</v>
      </c>
      <c r="X74" s="37">
        <v>1089.369262483702</v>
      </c>
      <c r="Y74" s="39">
        <v>2842.3798189965696</v>
      </c>
    </row>
    <row r="75" spans="1:25" x14ac:dyDescent="0.25">
      <c r="A75" s="40" t="s">
        <v>850</v>
      </c>
      <c r="B75">
        <v>0</v>
      </c>
      <c r="C75">
        <v>1.5216625732949147</v>
      </c>
      <c r="D75">
        <v>201.37409416653799</v>
      </c>
      <c r="E75">
        <v>132.33820539496801</v>
      </c>
      <c r="F75">
        <v>43800.438367831302</v>
      </c>
      <c r="G75">
        <v>63.763941150203102</v>
      </c>
      <c r="H75">
        <v>69.407721804512803</v>
      </c>
      <c r="I75">
        <v>733.26387013597105</v>
      </c>
      <c r="J75">
        <v>368238.52</v>
      </c>
      <c r="K75">
        <v>64464.495999999999</v>
      </c>
      <c r="L75">
        <v>0.326345575568593</v>
      </c>
      <c r="M75">
        <v>0.24523661176551401</v>
      </c>
      <c r="N75">
        <v>1.47390037198744</v>
      </c>
      <c r="O75">
        <v>0.62467613819325396</v>
      </c>
      <c r="P75" s="37">
        <v>0.60842966938452658</v>
      </c>
      <c r="Q75" s="41">
        <v>4.5975360446263184E-3</v>
      </c>
      <c r="R75" s="37">
        <v>1828.6290573973424</v>
      </c>
      <c r="S75" s="39">
        <v>487.11931529979154</v>
      </c>
      <c r="T75" s="37">
        <v>0.20740562395362344</v>
      </c>
      <c r="U75" s="38">
        <v>0.15884399766141244</v>
      </c>
      <c r="V75" s="37">
        <v>1.5035515111300388E-2</v>
      </c>
      <c r="W75" s="37">
        <v>1211.708222958689</v>
      </c>
      <c r="X75" s="37">
        <v>955.20542170157341</v>
      </c>
      <c r="Y75" s="39">
        <v>2194.7091754453313</v>
      </c>
    </row>
    <row r="76" spans="1:25" x14ac:dyDescent="0.25">
      <c r="A76" s="40" t="s">
        <v>851</v>
      </c>
      <c r="B76">
        <v>0</v>
      </c>
      <c r="C76">
        <v>1.3612095147941996</v>
      </c>
      <c r="D76">
        <v>227.60977108934</v>
      </c>
      <c r="E76">
        <v>167.21141647599501</v>
      </c>
      <c r="F76">
        <v>49521.808261058497</v>
      </c>
      <c r="G76">
        <v>199.99999050745399</v>
      </c>
      <c r="H76">
        <v>45.032644656297002</v>
      </c>
      <c r="I76">
        <v>334.19456125504797</v>
      </c>
      <c r="J76">
        <v>235434.39</v>
      </c>
      <c r="K76">
        <v>218105.39</v>
      </c>
      <c r="L76">
        <v>0.13434520438716499</v>
      </c>
      <c r="M76">
        <v>0.22966781850084</v>
      </c>
      <c r="N76">
        <v>1.40836380680131</v>
      </c>
      <c r="O76">
        <v>0.45760775990878499</v>
      </c>
      <c r="P76" s="37">
        <v>0.76852913017623381</v>
      </c>
      <c r="Q76" s="41">
        <v>4.5961522626450828E-3</v>
      </c>
      <c r="R76" s="37">
        <v>1034.3773418566848</v>
      </c>
      <c r="S76" s="39">
        <v>1304.3690113785465</v>
      </c>
      <c r="T76" s="37">
        <v>6.6125003138473179E-2</v>
      </c>
      <c r="U76" s="38">
        <v>0.24482239682226506</v>
      </c>
      <c r="V76" s="37">
        <v>3.2989764880063457E-2</v>
      </c>
      <c r="W76" s="37">
        <v>1369.5735412054153</v>
      </c>
      <c r="X76" s="37">
        <v>1206.917164333433</v>
      </c>
      <c r="Y76" s="39">
        <v>2596.6009767948522</v>
      </c>
    </row>
    <row r="77" spans="1:25" x14ac:dyDescent="0.25">
      <c r="A77" s="40" t="s">
        <v>803</v>
      </c>
      <c r="B77">
        <v>2</v>
      </c>
      <c r="C77">
        <v>1.1703472837428648</v>
      </c>
      <c r="D77">
        <v>76.974911525035694</v>
      </c>
      <c r="E77">
        <v>65.771000278535894</v>
      </c>
      <c r="F77">
        <v>162.37177712630799</v>
      </c>
      <c r="G77">
        <v>4.3487909001075797</v>
      </c>
      <c r="H77">
        <v>199.99999983006899</v>
      </c>
      <c r="I77">
        <v>3.2926456381231102</v>
      </c>
      <c r="J77">
        <v>291041.59999999998</v>
      </c>
      <c r="K77">
        <v>191229.39</v>
      </c>
      <c r="L77">
        <v>5.6628047819712098E-2</v>
      </c>
      <c r="M77">
        <v>0.28844793158140303</v>
      </c>
      <c r="N77">
        <v>2.8172796195266799E-2</v>
      </c>
      <c r="O77">
        <v>3.8811251189943698</v>
      </c>
      <c r="P77" s="37">
        <v>31.1797839313857</v>
      </c>
      <c r="Q77" s="41">
        <v>0.47406583143545561</v>
      </c>
      <c r="R77" s="37">
        <v>3780.9929785413287</v>
      </c>
      <c r="S77" s="39">
        <v>2907.5031425728062</v>
      </c>
      <c r="T77" s="37">
        <v>3.0410751640583231</v>
      </c>
      <c r="U77" s="38">
        <v>5.5125000046837222E-2</v>
      </c>
      <c r="V77" s="37">
        <v>3.3483712526940863</v>
      </c>
      <c r="W77" s="37">
        <v>463.17344662649276</v>
      </c>
      <c r="X77" s="37">
        <v>474.72924292187815</v>
      </c>
      <c r="Y77" s="39">
        <v>938.78997808670022</v>
      </c>
    </row>
    <row r="78" spans="1:25" x14ac:dyDescent="0.25">
      <c r="A78" s="40" t="s">
        <v>804</v>
      </c>
      <c r="B78">
        <v>2</v>
      </c>
      <c r="C78">
        <v>3.8369736576413147</v>
      </c>
      <c r="D78">
        <v>503.95638277102603</v>
      </c>
      <c r="E78">
        <v>131.34215340973199</v>
      </c>
      <c r="F78">
        <v>1146.7190793050499</v>
      </c>
      <c r="G78">
        <v>75.152747905818899</v>
      </c>
      <c r="H78">
        <v>28.8925555219096</v>
      </c>
      <c r="I78">
        <v>510.265215293903</v>
      </c>
      <c r="J78">
        <v>300680</v>
      </c>
      <c r="K78">
        <v>100022.67</v>
      </c>
      <c r="L78">
        <v>0.51739317897021497</v>
      </c>
      <c r="M78">
        <v>0.58630730591285496</v>
      </c>
      <c r="N78">
        <v>2.87714233015849</v>
      </c>
      <c r="O78">
        <v>0.105541137355355</v>
      </c>
      <c r="P78" s="37">
        <v>57.721823707546143</v>
      </c>
      <c r="Q78" s="41">
        <v>0.43947675753022303</v>
      </c>
      <c r="R78" s="37">
        <v>596.63893598628113</v>
      </c>
      <c r="S78" s="39">
        <v>761.54279036351375</v>
      </c>
      <c r="T78" s="37">
        <v>0.17597493596073843</v>
      </c>
      <c r="U78" s="38">
        <v>0.38158618373648528</v>
      </c>
      <c r="V78" s="37">
        <v>2.1606411077129389E-2</v>
      </c>
      <c r="W78" s="37">
        <v>3032.4064053202296</v>
      </c>
      <c r="X78" s="37">
        <v>948.0160068704256</v>
      </c>
      <c r="Y78" s="39">
        <v>4178.136461661692</v>
      </c>
    </row>
    <row r="79" spans="1:25" x14ac:dyDescent="0.25">
      <c r="A79" s="40" t="s">
        <v>805</v>
      </c>
      <c r="B79">
        <v>2</v>
      </c>
      <c r="C79">
        <v>3.3456336582740516</v>
      </c>
      <c r="D79">
        <v>774.08327615513201</v>
      </c>
      <c r="E79">
        <v>231.371200561889</v>
      </c>
      <c r="F79">
        <v>13211.8220676992</v>
      </c>
      <c r="G79">
        <v>199.99999999893501</v>
      </c>
      <c r="H79">
        <v>99.313809890883107</v>
      </c>
      <c r="I79">
        <v>1964.1992046989101</v>
      </c>
      <c r="J79">
        <v>107106.48</v>
      </c>
      <c r="K79">
        <v>50213.919000000002</v>
      </c>
      <c r="L79">
        <v>0.81567319382060999</v>
      </c>
      <c r="M79">
        <v>0.81939338974114395</v>
      </c>
      <c r="N79">
        <v>3.90769905925848E-2</v>
      </c>
      <c r="O79">
        <v>2.5527339530397101E-2</v>
      </c>
      <c r="P79" s="37">
        <v>13.556084544671966</v>
      </c>
      <c r="Q79" s="41">
        <v>5.8590198398723689E-2</v>
      </c>
      <c r="R79" s="37">
        <v>138.36557809645157</v>
      </c>
      <c r="S79" s="39">
        <v>217.02752493851708</v>
      </c>
      <c r="T79" s="37">
        <v>6.6125000000352124E-2</v>
      </c>
      <c r="U79" s="38">
        <v>0.11101175165984727</v>
      </c>
      <c r="V79" s="37">
        <v>5.6129744751067696E-3</v>
      </c>
      <c r="W79" s="37">
        <v>4657.8139797677859</v>
      </c>
      <c r="X79" s="37">
        <v>1670.016791770111</v>
      </c>
      <c r="Y79" s="39">
        <v>6612.5227282392098</v>
      </c>
    </row>
    <row r="80" spans="1:25" x14ac:dyDescent="0.25">
      <c r="A80" s="40" t="s">
        <v>806</v>
      </c>
      <c r="B80">
        <v>2</v>
      </c>
      <c r="C80">
        <v>2.4643168586120354</v>
      </c>
      <c r="D80">
        <v>321.91775730612602</v>
      </c>
      <c r="E80">
        <v>130.63164186095699</v>
      </c>
      <c r="F80">
        <v>569.90334864504405</v>
      </c>
      <c r="G80">
        <v>198.97594418739101</v>
      </c>
      <c r="H80">
        <v>180.51094810457801</v>
      </c>
      <c r="I80">
        <v>581.36315346077197</v>
      </c>
      <c r="J80">
        <v>329581.5</v>
      </c>
      <c r="K80">
        <v>67017.25</v>
      </c>
      <c r="L80">
        <v>0.40749745049498898</v>
      </c>
      <c r="M80">
        <v>0.323682890734736</v>
      </c>
      <c r="N80">
        <v>0.86063965029503298</v>
      </c>
      <c r="O80">
        <v>1.41728577362391</v>
      </c>
      <c r="P80" s="37">
        <v>73.789082448940306</v>
      </c>
      <c r="Q80" s="41">
        <v>0.56486377571125279</v>
      </c>
      <c r="R80" s="37">
        <v>1023.8065236226971</v>
      </c>
      <c r="S80" s="39">
        <v>513.024632051494</v>
      </c>
      <c r="T80" s="37">
        <v>6.64653209914913E-2</v>
      </c>
      <c r="U80" s="38">
        <v>6.107662784870381E-2</v>
      </c>
      <c r="V80" s="37">
        <v>1.8964050154141598E-2</v>
      </c>
      <c r="W80" s="37">
        <v>1937.0435668932726</v>
      </c>
      <c r="X80" s="37">
        <v>942.88759756832042</v>
      </c>
      <c r="Y80" s="39">
        <v>2976.2592508557245</v>
      </c>
    </row>
    <row r="81" spans="1:25" x14ac:dyDescent="0.25">
      <c r="A81" s="40" t="s">
        <v>807</v>
      </c>
      <c r="B81">
        <v>2</v>
      </c>
      <c r="C81">
        <v>2.3546350738107766</v>
      </c>
      <c r="D81">
        <v>443.39952031139097</v>
      </c>
      <c r="E81">
        <v>188.30923111740901</v>
      </c>
      <c r="F81">
        <v>829.03910656500204</v>
      </c>
      <c r="G81">
        <v>52.540619548197398</v>
      </c>
      <c r="H81">
        <v>126.99717246952601</v>
      </c>
      <c r="I81">
        <v>1117.3901566422701</v>
      </c>
      <c r="J81">
        <v>261327</v>
      </c>
      <c r="K81">
        <v>57099</v>
      </c>
      <c r="L81">
        <v>0.49323228809099001</v>
      </c>
      <c r="M81">
        <v>0.50514621633352097</v>
      </c>
      <c r="N81">
        <v>1.19588558626027</v>
      </c>
      <c r="O81">
        <v>1.1116381878341499</v>
      </c>
      <c r="P81" s="37">
        <v>100.7144561534859</v>
      </c>
      <c r="Q81" s="41">
        <v>0.53483547012462385</v>
      </c>
      <c r="R81" s="37">
        <v>589.37140891915055</v>
      </c>
      <c r="S81" s="39">
        <v>303.21933588268604</v>
      </c>
      <c r="T81" s="37">
        <v>0.25171001243843788</v>
      </c>
      <c r="U81" s="38">
        <v>8.6812956427400265E-2</v>
      </c>
      <c r="V81" s="37">
        <v>9.8667416519310058E-3</v>
      </c>
      <c r="W81" s="37">
        <v>2668.0236454492674</v>
      </c>
      <c r="X81" s="37">
        <v>1359.1993180122358</v>
      </c>
      <c r="Y81" s="39">
        <v>4154.5277018306997</v>
      </c>
    </row>
    <row r="82" spans="1:25" x14ac:dyDescent="0.25">
      <c r="A82" s="40" t="s">
        <v>808</v>
      </c>
      <c r="B82">
        <v>2</v>
      </c>
      <c r="C82">
        <v>1.659653710157369</v>
      </c>
      <c r="D82">
        <v>252.666610129969</v>
      </c>
      <c r="E82">
        <v>152.24055993344001</v>
      </c>
      <c r="F82">
        <v>578.03011650957103</v>
      </c>
      <c r="G82">
        <v>62.468801450282399</v>
      </c>
      <c r="H82">
        <v>199.99999999999901</v>
      </c>
      <c r="I82">
        <v>1390.7721936975499</v>
      </c>
      <c r="J82">
        <v>268142.67</v>
      </c>
      <c r="K82">
        <v>108139.67</v>
      </c>
      <c r="L82">
        <v>0.34762463924743098</v>
      </c>
      <c r="M82">
        <v>2.4758335381033999E-2</v>
      </c>
      <c r="N82">
        <v>0.85113031850975995</v>
      </c>
      <c r="O82">
        <v>2.45151817500289</v>
      </c>
      <c r="P82" s="37">
        <v>66.546889347129266</v>
      </c>
      <c r="Q82" s="41">
        <v>0.43711668806409898</v>
      </c>
      <c r="R82" s="37">
        <v>1061.2509102887409</v>
      </c>
      <c r="S82" s="39">
        <v>710.32102120012541</v>
      </c>
      <c r="T82" s="37">
        <v>0.21170567856220995</v>
      </c>
      <c r="U82" s="38">
        <v>5.5125000000000264E-2</v>
      </c>
      <c r="V82" s="37">
        <v>7.9272508107086845E-3</v>
      </c>
      <c r="W82" s="37">
        <v>1520.3455560097286</v>
      </c>
      <c r="X82" s="37">
        <v>1098.8588504528311</v>
      </c>
      <c r="Y82" s="39">
        <v>2662.9329590472003</v>
      </c>
    </row>
    <row r="83" spans="1:25" x14ac:dyDescent="0.25">
      <c r="A83" s="40" t="s">
        <v>809</v>
      </c>
      <c r="B83">
        <v>2</v>
      </c>
      <c r="C83">
        <v>2.4320629385065078</v>
      </c>
      <c r="D83">
        <v>467.79064693945799</v>
      </c>
      <c r="E83">
        <v>192.34315014344199</v>
      </c>
      <c r="F83">
        <v>661.27526625188102</v>
      </c>
      <c r="G83">
        <v>189.17751734885101</v>
      </c>
      <c r="H83">
        <v>199.99999999996999</v>
      </c>
      <c r="I83">
        <v>367.44884565582799</v>
      </c>
      <c r="J83">
        <v>481393.59</v>
      </c>
      <c r="K83">
        <v>110399.63</v>
      </c>
      <c r="L83">
        <v>0.44908742149581798</v>
      </c>
      <c r="M83">
        <v>0.107506675812804</v>
      </c>
      <c r="N83">
        <v>0.98872518890067296</v>
      </c>
      <c r="O83">
        <v>2.2860344794134999</v>
      </c>
      <c r="P83" s="37">
        <v>136.06486017534166</v>
      </c>
      <c r="Q83" s="41">
        <v>0.70740684071083282</v>
      </c>
      <c r="R83" s="37">
        <v>1029.0791257788926</v>
      </c>
      <c r="S83" s="39">
        <v>573.97224656905269</v>
      </c>
      <c r="T83" s="37">
        <v>6.9907884326510975E-2</v>
      </c>
      <c r="U83" s="38">
        <v>5.5125000000008265E-2</v>
      </c>
      <c r="V83" s="37">
        <v>3.0004176446172849E-2</v>
      </c>
      <c r="W83" s="37">
        <v>2814.7899354468937</v>
      </c>
      <c r="X83" s="37">
        <v>1388.315787537206</v>
      </c>
      <c r="Y83" s="39">
        <v>4341.4692937093278</v>
      </c>
    </row>
    <row r="84" spans="1:25" x14ac:dyDescent="0.25">
      <c r="A84" s="40" t="s">
        <v>810</v>
      </c>
      <c r="B84">
        <v>2</v>
      </c>
      <c r="C84">
        <v>1.6539756267125254</v>
      </c>
      <c r="D84">
        <v>359.87443345945701</v>
      </c>
      <c r="E84">
        <v>217.581461085222</v>
      </c>
      <c r="F84">
        <v>399.75679454015398</v>
      </c>
      <c r="G84">
        <v>102.20583651519701</v>
      </c>
      <c r="H84">
        <v>199.99995765651099</v>
      </c>
      <c r="I84">
        <v>1521.7471157032701</v>
      </c>
      <c r="J84">
        <v>470057</v>
      </c>
      <c r="K84">
        <v>350465.5</v>
      </c>
      <c r="L84">
        <v>0.46536555658041101</v>
      </c>
      <c r="M84">
        <v>0.16405378166628101</v>
      </c>
      <c r="N84">
        <v>1.1288032873259299</v>
      </c>
      <c r="O84">
        <v>0.62334391041398496</v>
      </c>
      <c r="P84" s="37">
        <v>195.87410672881018</v>
      </c>
      <c r="Q84" s="41">
        <v>0.9002334378667054</v>
      </c>
      <c r="R84" s="37">
        <v>1306.1694755066728</v>
      </c>
      <c r="S84" s="39">
        <v>1610.7323585934105</v>
      </c>
      <c r="T84" s="37">
        <v>0.12939574148520935</v>
      </c>
      <c r="U84" s="38">
        <v>5.5125011670926621E-2</v>
      </c>
      <c r="V84" s="37">
        <v>7.2449619823362265E-3</v>
      </c>
      <c r="W84" s="37">
        <v>2165.4364830800737</v>
      </c>
      <c r="X84" s="37">
        <v>1570.4836760485239</v>
      </c>
      <c r="Y84" s="39">
        <v>3797.7256212536327</v>
      </c>
    </row>
    <row r="85" spans="1:25" x14ac:dyDescent="0.25">
      <c r="A85" s="40" t="s">
        <v>811</v>
      </c>
      <c r="B85">
        <v>2</v>
      </c>
      <c r="C85">
        <v>3.0912521936032631</v>
      </c>
      <c r="D85">
        <v>534.29741185376304</v>
      </c>
      <c r="E85">
        <v>172.84174127215701</v>
      </c>
      <c r="F85">
        <v>815.68295593986397</v>
      </c>
      <c r="G85">
        <v>158.42209740844399</v>
      </c>
      <c r="H85">
        <v>25.14504944023</v>
      </c>
      <c r="I85">
        <v>789.77637688529205</v>
      </c>
      <c r="J85">
        <v>286715.33</v>
      </c>
      <c r="K85">
        <v>140975</v>
      </c>
      <c r="L85">
        <v>0.416811515141083</v>
      </c>
      <c r="M85">
        <v>0.215424969500185</v>
      </c>
      <c r="N85">
        <v>4.5714761193797901</v>
      </c>
      <c r="O85">
        <v>0.19995987086968001</v>
      </c>
      <c r="P85" s="37">
        <v>113.21665403147107</v>
      </c>
      <c r="Q85" s="41">
        <v>0.65503074198494593</v>
      </c>
      <c r="R85" s="37">
        <v>536.62122188694764</v>
      </c>
      <c r="S85" s="39">
        <v>815.63052398332673</v>
      </c>
      <c r="T85" s="37">
        <v>8.3479515903032736E-2</v>
      </c>
      <c r="U85" s="38">
        <v>0.43845608759714383</v>
      </c>
      <c r="V85" s="37">
        <v>1.3959647721397066E-2</v>
      </c>
      <c r="W85" s="37">
        <v>3214.9744490636149</v>
      </c>
      <c r="X85" s="37">
        <v>1247.5563490283107</v>
      </c>
      <c r="Y85" s="39">
        <v>4650.6070939589617</v>
      </c>
    </row>
    <row r="86" spans="1:25" x14ac:dyDescent="0.25">
      <c r="A86" s="40" t="s">
        <v>812</v>
      </c>
      <c r="B86">
        <v>2</v>
      </c>
      <c r="C86">
        <v>0.56616141356040328</v>
      </c>
      <c r="D86">
        <v>278.93896451133497</v>
      </c>
      <c r="E86">
        <v>492.68452040413598</v>
      </c>
      <c r="F86">
        <v>910.20418936480303</v>
      </c>
      <c r="G86">
        <v>39.818034788918602</v>
      </c>
      <c r="H86">
        <v>198.20652794142899</v>
      </c>
      <c r="I86">
        <v>1.01379685385328</v>
      </c>
      <c r="J86">
        <v>338306</v>
      </c>
      <c r="K86">
        <v>283772.75</v>
      </c>
      <c r="L86">
        <v>0.445471530749117</v>
      </c>
      <c r="M86">
        <v>0.56514997220042096</v>
      </c>
      <c r="N86">
        <v>1.2955497586065201</v>
      </c>
      <c r="O86">
        <v>4.9979138073177403</v>
      </c>
      <c r="P86" s="37">
        <v>150.98690113500774</v>
      </c>
      <c r="Q86" s="41">
        <v>0.54129010408967881</v>
      </c>
      <c r="R86" s="37">
        <v>1212.8316335893353</v>
      </c>
      <c r="S86" s="39">
        <v>575.9725305906278</v>
      </c>
      <c r="T86" s="37">
        <v>0.33213592961349586</v>
      </c>
      <c r="U86" s="38">
        <v>5.562379864329161E-2</v>
      </c>
      <c r="V86" s="37">
        <v>10.87495976940127</v>
      </c>
      <c r="W86" s="37">
        <v>1678.4315698644132</v>
      </c>
      <c r="X86" s="37">
        <v>3556.1531431826766</v>
      </c>
      <c r="Y86" s="39">
        <v>5074.6980095079234</v>
      </c>
    </row>
    <row r="87" spans="1:25" x14ac:dyDescent="0.25">
      <c r="A87" s="40" t="s">
        <v>813</v>
      </c>
      <c r="B87">
        <v>2</v>
      </c>
      <c r="C87">
        <v>1.8741171099195986</v>
      </c>
      <c r="D87">
        <v>203.02848041982901</v>
      </c>
      <c r="E87">
        <v>108.332867431395</v>
      </c>
      <c r="F87">
        <v>241.45447705407</v>
      </c>
      <c r="G87">
        <v>199.99999999999801</v>
      </c>
      <c r="H87">
        <v>107.178212353522</v>
      </c>
      <c r="I87">
        <v>1722.69645676957</v>
      </c>
      <c r="J87">
        <v>308515.33</v>
      </c>
      <c r="K87">
        <v>113774.67</v>
      </c>
      <c r="L87">
        <v>6.235041795712E-2</v>
      </c>
      <c r="M87" s="36">
        <v>3.11156347895074E-5</v>
      </c>
      <c r="N87">
        <v>1.03270599880608</v>
      </c>
      <c r="O87">
        <v>1.24941932512388E-4</v>
      </c>
      <c r="P87" s="37">
        <v>91.092357128642291</v>
      </c>
      <c r="Q87" s="41">
        <v>0.84085614355522553</v>
      </c>
      <c r="R87" s="37">
        <v>1519.5667591169565</v>
      </c>
      <c r="S87" s="39">
        <v>1050.2322397406417</v>
      </c>
      <c r="T87" s="37">
        <v>6.6125000000000655E-2</v>
      </c>
      <c r="U87" s="38">
        <v>0.10286605605656665</v>
      </c>
      <c r="V87" s="37">
        <v>6.399850627587792E-3</v>
      </c>
      <c r="W87" s="37">
        <v>1221.6629961153826</v>
      </c>
      <c r="X87" s="37">
        <v>781.93702272224562</v>
      </c>
      <c r="Y87" s="39">
        <v>2047.7147767883218</v>
      </c>
    </row>
    <row r="88" spans="1:25" x14ac:dyDescent="0.25">
      <c r="A88" s="40" t="s">
        <v>814</v>
      </c>
      <c r="B88">
        <v>2</v>
      </c>
      <c r="C88">
        <v>0.9049766788198611</v>
      </c>
      <c r="D88">
        <v>89.286939311128407</v>
      </c>
      <c r="E88">
        <v>98.662143899181402</v>
      </c>
      <c r="F88">
        <v>154.807689867297</v>
      </c>
      <c r="G88">
        <v>200</v>
      </c>
      <c r="H88">
        <v>200</v>
      </c>
      <c r="I88">
        <v>1763.39448527576</v>
      </c>
      <c r="J88">
        <v>171054.16</v>
      </c>
      <c r="K88">
        <v>41726.031999999999</v>
      </c>
      <c r="L88">
        <v>0.31077991103185199</v>
      </c>
      <c r="M88">
        <v>0.853291738193797</v>
      </c>
      <c r="N88">
        <v>1.5444423494542501</v>
      </c>
      <c r="O88">
        <v>1.74867043639702E-2</v>
      </c>
      <c r="P88" s="37">
        <v>56.90441387106425</v>
      </c>
      <c r="Q88" s="41">
        <v>0.63732069113463141</v>
      </c>
      <c r="R88" s="37">
        <v>1915.7803069488846</v>
      </c>
      <c r="S88" s="39">
        <v>422.91835906827686</v>
      </c>
      <c r="T88" s="37">
        <v>6.6125000000000003E-2</v>
      </c>
      <c r="U88" s="38">
        <v>5.5124999999999987E-2</v>
      </c>
      <c r="V88" s="37">
        <v>6.252146126155037E-3</v>
      </c>
      <c r="W88" s="37">
        <v>537.25738166019482</v>
      </c>
      <c r="X88" s="37">
        <v>712.13459853054906</v>
      </c>
      <c r="Y88" s="39">
        <v>1236.0754397731719</v>
      </c>
    </row>
    <row r="89" spans="1:25" x14ac:dyDescent="0.25">
      <c r="A89" s="40" t="s">
        <v>815</v>
      </c>
      <c r="B89">
        <v>2</v>
      </c>
      <c r="C89">
        <v>2.8131324216200273</v>
      </c>
      <c r="D89">
        <v>102.239367781101</v>
      </c>
      <c r="E89">
        <v>36.343602951411498</v>
      </c>
      <c r="F89">
        <v>18289.070044581</v>
      </c>
      <c r="G89">
        <v>20.957766649054399</v>
      </c>
      <c r="H89">
        <v>66.720355653531996</v>
      </c>
      <c r="I89">
        <v>236.082420620965</v>
      </c>
      <c r="J89">
        <v>160508.48000000001</v>
      </c>
      <c r="K89">
        <v>6443.1297999999997</v>
      </c>
      <c r="L89">
        <v>0.39304790189696998</v>
      </c>
      <c r="M89">
        <v>0.53898805400456595</v>
      </c>
      <c r="N89">
        <v>0.24631349421559301</v>
      </c>
      <c r="O89">
        <v>2.3231155875614098</v>
      </c>
      <c r="P89" s="37">
        <v>0.2031676285115783</v>
      </c>
      <c r="Q89" s="41">
        <v>5.590189524775439E-3</v>
      </c>
      <c r="R89" s="37">
        <v>1569.9283307742646</v>
      </c>
      <c r="S89" s="39">
        <v>177.28373845086165</v>
      </c>
      <c r="T89" s="37">
        <v>0.63103097870386415</v>
      </c>
      <c r="U89" s="38">
        <v>0.16524192492694489</v>
      </c>
      <c r="V89" s="37">
        <v>4.6699792263231892E-2</v>
      </c>
      <c r="W89" s="37">
        <v>615.19473576379914</v>
      </c>
      <c r="X89" s="37">
        <v>262.32490065697675</v>
      </c>
      <c r="Y89" s="39">
        <v>911.41176943962068</v>
      </c>
    </row>
    <row r="90" spans="1:25" x14ac:dyDescent="0.25">
      <c r="A90" s="40" t="s">
        <v>816</v>
      </c>
      <c r="B90">
        <v>2</v>
      </c>
      <c r="C90">
        <v>3.8896128519138053</v>
      </c>
      <c r="D90">
        <v>322.41943193633199</v>
      </c>
      <c r="E90">
        <v>82.892422513899305</v>
      </c>
      <c r="F90">
        <v>371.65770375422301</v>
      </c>
      <c r="G90">
        <v>43.936548124418401</v>
      </c>
      <c r="H90">
        <v>199.99999994593901</v>
      </c>
      <c r="I90">
        <v>554.334259540326</v>
      </c>
      <c r="J90">
        <v>362514.67</v>
      </c>
      <c r="K90">
        <v>78178</v>
      </c>
      <c r="L90">
        <v>0.37882435516280799</v>
      </c>
      <c r="M90">
        <v>0.10539245332036901</v>
      </c>
      <c r="N90">
        <v>0.49360065157162503</v>
      </c>
      <c r="O90">
        <v>0.453345365324617</v>
      </c>
      <c r="P90" s="37">
        <v>71.910598135836835</v>
      </c>
      <c r="Q90" s="41">
        <v>0.86751714999979579</v>
      </c>
      <c r="R90" s="37">
        <v>1124.3573869691129</v>
      </c>
      <c r="S90" s="39">
        <v>943.12601356162804</v>
      </c>
      <c r="T90" s="37">
        <v>0.30100225358054483</v>
      </c>
      <c r="U90" s="38">
        <v>5.5125000014900553E-2</v>
      </c>
      <c r="V90" s="37">
        <v>1.9888722030535017E-2</v>
      </c>
      <c r="W90" s="37">
        <v>1940.0622435367916</v>
      </c>
      <c r="X90" s="37">
        <v>598.31014911333284</v>
      </c>
      <c r="Y90" s="39">
        <v>2665.5944268387243</v>
      </c>
    </row>
    <row r="91" spans="1:25" x14ac:dyDescent="0.25">
      <c r="A91" s="40" t="s">
        <v>817</v>
      </c>
      <c r="B91">
        <v>2</v>
      </c>
      <c r="C91">
        <v>1.9989139563337261</v>
      </c>
      <c r="D91">
        <v>182.07416678083499</v>
      </c>
      <c r="E91">
        <v>91.086545373260194</v>
      </c>
      <c r="F91">
        <v>223.47069916055301</v>
      </c>
      <c r="G91">
        <v>200</v>
      </c>
      <c r="H91">
        <v>178.610987523993</v>
      </c>
      <c r="I91">
        <v>1334.3937622153401</v>
      </c>
      <c r="J91">
        <v>363153.06</v>
      </c>
      <c r="K91">
        <v>59907.794000000002</v>
      </c>
      <c r="L91">
        <v>0.33799788199441499</v>
      </c>
      <c r="M91">
        <v>0.21322375364888299</v>
      </c>
      <c r="N91">
        <v>1.64446093275351</v>
      </c>
      <c r="O91">
        <v>4.9999999999999796</v>
      </c>
      <c r="P91" s="37">
        <v>74.213339449329297</v>
      </c>
      <c r="Q91" s="41">
        <v>0.81475633031435313</v>
      </c>
      <c r="R91" s="37">
        <v>1994.5336915210603</v>
      </c>
      <c r="S91" s="39">
        <v>657.70190047834251</v>
      </c>
      <c r="T91" s="37">
        <v>6.6125000000000003E-2</v>
      </c>
      <c r="U91" s="38">
        <v>6.1726325758761046E-2</v>
      </c>
      <c r="V91" s="37">
        <v>8.2621789101415335E-3</v>
      </c>
      <c r="W91" s="37">
        <v>1095.5766976373554</v>
      </c>
      <c r="X91" s="37">
        <v>657.45460069471972</v>
      </c>
      <c r="Y91" s="39">
        <v>1796.4825453647363</v>
      </c>
    </row>
    <row r="92" spans="1:25" x14ac:dyDescent="0.25">
      <c r="A92" s="40" t="s">
        <v>818</v>
      </c>
      <c r="B92">
        <v>2</v>
      </c>
      <c r="C92">
        <v>2.1966902500751879</v>
      </c>
      <c r="D92">
        <v>159.29241970212701</v>
      </c>
      <c r="E92">
        <v>72.514738797003702</v>
      </c>
      <c r="F92">
        <v>228.209336323841</v>
      </c>
      <c r="G92">
        <v>199.66703753401001</v>
      </c>
      <c r="H92">
        <v>171.58660661144799</v>
      </c>
      <c r="I92">
        <v>1008.4660165402</v>
      </c>
      <c r="J92">
        <v>268015.44</v>
      </c>
      <c r="K92">
        <v>41942.332000000002</v>
      </c>
      <c r="L92">
        <v>0.40268982876501103</v>
      </c>
      <c r="M92">
        <v>0.54695273833651803</v>
      </c>
      <c r="N92">
        <v>1.84398029400315</v>
      </c>
      <c r="O92">
        <v>1.94208910892016E-2</v>
      </c>
      <c r="P92" s="37">
        <v>50.616019454396394</v>
      </c>
      <c r="Q92" s="41">
        <v>0.69801009138417858</v>
      </c>
      <c r="R92" s="37">
        <v>1682.5373140867746</v>
      </c>
      <c r="S92" s="39">
        <v>578.39733957275257</v>
      </c>
      <c r="T92" s="37">
        <v>6.6235269292996529E-2</v>
      </c>
      <c r="U92" s="38">
        <v>6.4253266718921329E-2</v>
      </c>
      <c r="V92" s="37">
        <v>1.0932445733594549E-2</v>
      </c>
      <c r="W92" s="37">
        <v>958.49436645226206</v>
      </c>
      <c r="X92" s="37">
        <v>523.40494905037554</v>
      </c>
      <c r="Y92" s="39">
        <v>1524.5146743480625</v>
      </c>
    </row>
    <row r="93" spans="1:25" x14ac:dyDescent="0.25">
      <c r="A93" s="40" t="s">
        <v>819</v>
      </c>
      <c r="B93">
        <v>2</v>
      </c>
      <c r="C93">
        <v>1.4983793312461853</v>
      </c>
      <c r="D93">
        <v>218.25761815640399</v>
      </c>
      <c r="E93">
        <v>145.66245916838801</v>
      </c>
      <c r="F93">
        <v>511.90238854596299</v>
      </c>
      <c r="G93">
        <v>199.54504682527599</v>
      </c>
      <c r="H93">
        <v>50.4245680357635</v>
      </c>
      <c r="I93">
        <v>1015.3439372085001</v>
      </c>
      <c r="J93">
        <v>422606.34</v>
      </c>
      <c r="K93">
        <v>81174.173999999999</v>
      </c>
      <c r="L93">
        <v>0.33297605152534998</v>
      </c>
      <c r="M93">
        <v>0.230795843581627</v>
      </c>
      <c r="N93">
        <v>1.8326765382922601</v>
      </c>
      <c r="O93">
        <v>0.130180655812525</v>
      </c>
      <c r="P93" s="37">
        <v>62.105475778693823</v>
      </c>
      <c r="Q93" s="41">
        <v>0.42636569596081686</v>
      </c>
      <c r="R93" s="37">
        <v>1936.2730317031096</v>
      </c>
      <c r="S93" s="39">
        <v>557.27587233826273</v>
      </c>
      <c r="T93" s="37">
        <v>6.6275761841284725E-2</v>
      </c>
      <c r="U93" s="38">
        <v>0.21864341985399943</v>
      </c>
      <c r="V93" s="37">
        <v>1.0858389552520688E-2</v>
      </c>
      <c r="W93" s="37">
        <v>1313.2997654841247</v>
      </c>
      <c r="X93" s="37">
        <v>1051.3787029283594</v>
      </c>
      <c r="Y93" s="39">
        <v>2393.3751734142738</v>
      </c>
    </row>
    <row r="94" spans="1:25" x14ac:dyDescent="0.25">
      <c r="P94" s="51" t="s">
        <v>1840</v>
      </c>
      <c r="Q94" s="47">
        <f>MEDIAN(Q7:Q76)</f>
        <v>1.5773601317379298E-2</v>
      </c>
    </row>
    <row r="116" spans="16:25" x14ac:dyDescent="0.25">
      <c r="P116" s="37"/>
      <c r="Q116" s="41"/>
      <c r="R116" s="37"/>
      <c r="S116" s="39"/>
      <c r="T116" s="37"/>
      <c r="U116" s="38"/>
      <c r="V116" s="37"/>
      <c r="W116" s="37"/>
      <c r="X116" s="37"/>
      <c r="Y116" s="39"/>
    </row>
    <row r="117" spans="16:25" x14ac:dyDescent="0.25">
      <c r="P117" s="37"/>
      <c r="Q117" s="41"/>
      <c r="R117" s="37"/>
      <c r="S117" s="39"/>
      <c r="T117" s="37"/>
      <c r="U117" s="38"/>
      <c r="V117" s="37"/>
      <c r="W117" s="37"/>
      <c r="X117" s="37"/>
      <c r="Y117" s="39"/>
    </row>
  </sheetData>
  <sortState xmlns:xlrd2="http://schemas.microsoft.com/office/spreadsheetml/2017/richdata2" ref="A7:Z93">
    <sortCondition ref="B7:B9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94">
    <cfRule type="cellIs" dxfId="1170" priority="5" operator="equal">
      <formula>2</formula>
    </cfRule>
    <cfRule type="cellIs" dxfId="1169" priority="6" operator="equal">
      <formula>1</formula>
    </cfRule>
  </conditionalFormatting>
  <conditionalFormatting sqref="B116:B117">
    <cfRule type="cellIs" dxfId="1168" priority="17" operator="equal">
      <formula>2</formula>
    </cfRule>
    <cfRule type="cellIs" dxfId="1167" priority="18" operator="equal">
      <formula>1</formula>
    </cfRule>
  </conditionalFormatting>
  <conditionalFormatting sqref="B182:B3259">
    <cfRule type="cellIs" dxfId="1166" priority="29" operator="equal">
      <formula>2</formula>
    </cfRule>
    <cfRule type="cellIs" dxfId="1165" priority="30" operator="equal">
      <formula>1</formula>
    </cfRule>
  </conditionalFormatting>
  <conditionalFormatting sqref="C2:C4">
    <cfRule type="cellIs" dxfId="1164" priority="37" operator="between">
      <formula>0.6</formula>
      <formula>1.5</formula>
    </cfRule>
  </conditionalFormatting>
  <conditionalFormatting sqref="C5:C6">
    <cfRule type="cellIs" dxfId="1163" priority="39" operator="between">
      <formula>0.5</formula>
      <formula>1.7</formula>
    </cfRule>
  </conditionalFormatting>
  <conditionalFormatting sqref="R3:S4">
    <cfRule type="cellIs" dxfId="1162" priority="38" operator="lessThan">
      <formula>100</formula>
    </cfRule>
  </conditionalFormatting>
  <conditionalFormatting sqref="R7:S93">
    <cfRule type="cellIs" dxfId="1161" priority="2" operator="lessThan">
      <formula>100</formula>
    </cfRule>
    <cfRule type="cellIs" dxfId="1160" priority="3" operator="lessThan">
      <formula>150</formula>
    </cfRule>
    <cfRule type="cellIs" dxfId="1159" priority="4" operator="lessThan">
      <formula>200</formula>
    </cfRule>
  </conditionalFormatting>
  <conditionalFormatting sqref="R116:S117">
    <cfRule type="cellIs" dxfId="1158" priority="14" operator="lessThan">
      <formula>100</formula>
    </cfRule>
    <cfRule type="cellIs" dxfId="1157" priority="15" operator="lessThan">
      <formula>150</formula>
    </cfRule>
    <cfRule type="cellIs" dxfId="1156" priority="16" operator="lessThan">
      <formula>200</formula>
    </cfRule>
  </conditionalFormatting>
  <conditionalFormatting sqref="Y7:Y93">
    <cfRule type="cellIs" dxfId="1155" priority="1" operator="lessThan">
      <formula>1000</formula>
    </cfRule>
  </conditionalFormatting>
  <conditionalFormatting sqref="Y116:Y117">
    <cfRule type="cellIs" dxfId="1154" priority="13" operator="lessThan">
      <formula>1000</formula>
    </cfRule>
  </conditionalFormatting>
  <conditionalFormatting sqref="AD4">
    <cfRule type="cellIs" dxfId="1153" priority="34" operator="greaterThan">
      <formula>2</formula>
    </cfRule>
    <cfRule type="cellIs" dxfId="1152" priority="35" operator="greaterThan">
      <formula>1</formula>
    </cfRule>
    <cfRule type="cellIs" dxfId="1151" priority="36" operator="greaterThan">
      <formula>10</formula>
    </cfRule>
  </conditionalFormatting>
  <conditionalFormatting sqref="AI5:AI6">
    <cfRule type="cellIs" dxfId="1150" priority="3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3852-8E6A-4990-85EC-AFBE24D963A9}">
  <sheetPr codeName="Sheet22"/>
  <dimension ref="A1:AI93"/>
  <sheetViews>
    <sheetView zoomScale="80" zoomScaleNormal="80" workbookViewId="0">
      <selection activeCell="J65" sqref="J6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284.75026451144805</v>
      </c>
      <c r="E5" s="31">
        <f t="shared" si="1"/>
        <v>238.31640856006385</v>
      </c>
      <c r="F5" s="31">
        <f t="shared" si="1"/>
        <v>6761.1956103221073</v>
      </c>
      <c r="G5" s="31">
        <f t="shared" si="1"/>
        <v>105.0757351538948</v>
      </c>
      <c r="H5" s="31">
        <f t="shared" si="1"/>
        <v>89.487131904962368</v>
      </c>
      <c r="I5" s="31">
        <f t="shared" si="1"/>
        <v>835.43703452830175</v>
      </c>
      <c r="J5" s="31">
        <f t="shared" si="1"/>
        <v>313617.00013157906</v>
      </c>
      <c r="K5" s="31">
        <f t="shared" si="1"/>
        <v>233871.99681578949</v>
      </c>
      <c r="L5" s="31">
        <f t="shared" si="1"/>
        <v>0.39673729279104136</v>
      </c>
      <c r="M5" s="31">
        <f t="shared" si="1"/>
        <v>0.34129028701527958</v>
      </c>
      <c r="N5" s="31">
        <f t="shared" si="1"/>
        <v>1.4445799186143995</v>
      </c>
      <c r="O5" s="31">
        <f t="shared" si="1"/>
        <v>1.3445785391222798</v>
      </c>
      <c r="P5" s="31">
        <f t="shared" si="1"/>
        <v>33.162097538986643</v>
      </c>
      <c r="Q5" s="31">
        <f t="shared" si="1"/>
        <v>0.14209185760153495</v>
      </c>
      <c r="R5" s="31">
        <f t="shared" si="1"/>
        <v>1268.7642555029979</v>
      </c>
      <c r="S5" s="31">
        <f t="shared" si="1"/>
        <v>1003.5275439008537</v>
      </c>
      <c r="T5" s="31">
        <f t="shared" si="1"/>
        <v>0.23466630539860839</v>
      </c>
      <c r="U5" s="31">
        <f t="shared" si="1"/>
        <v>0.1861539387632134</v>
      </c>
      <c r="V5" s="31">
        <f t="shared" si="1"/>
        <v>0.23425655674089335</v>
      </c>
      <c r="W5" s="31">
        <f t="shared" si="1"/>
        <v>1713.3993249044104</v>
      </c>
      <c r="X5" s="31">
        <f t="shared" si="1"/>
        <v>1720.1466867229858</v>
      </c>
      <c r="Y5" s="31">
        <f t="shared" si="1"/>
        <v>3440.0267184282434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197.72876195913847</v>
      </c>
      <c r="E6" s="31">
        <f t="shared" si="2"/>
        <v>168.96159916500434</v>
      </c>
      <c r="F6" s="31">
        <f t="shared" si="2"/>
        <v>10986.434386871295</v>
      </c>
      <c r="G6" s="31">
        <f t="shared" si="2"/>
        <v>71.31516223715883</v>
      </c>
      <c r="H6" s="31">
        <f t="shared" si="2"/>
        <v>65.033512007780956</v>
      </c>
      <c r="I6" s="31">
        <f t="shared" si="2"/>
        <v>572.87565886230652</v>
      </c>
      <c r="J6" s="31">
        <f t="shared" si="2"/>
        <v>144341.43942179246</v>
      </c>
      <c r="K6" s="31">
        <f t="shared" si="2"/>
        <v>159937.55718318018</v>
      </c>
      <c r="L6" s="31">
        <f t="shared" si="2"/>
        <v>0.13682791393190508</v>
      </c>
      <c r="M6" s="31">
        <f t="shared" si="2"/>
        <v>0.25816819603960306</v>
      </c>
      <c r="N6" s="31">
        <f t="shared" si="2"/>
        <v>0.93957392050744015</v>
      </c>
      <c r="O6" s="31">
        <f t="shared" si="2"/>
        <v>1.818091844861943</v>
      </c>
      <c r="P6" s="31">
        <f t="shared" si="2"/>
        <v>46.765315537896747</v>
      </c>
      <c r="Q6" s="49">
        <f t="shared" si="2"/>
        <v>0.25167398341751279</v>
      </c>
      <c r="R6" s="31">
        <f t="shared" si="2"/>
        <v>604.62073572743429</v>
      </c>
      <c r="S6" s="31">
        <f t="shared" si="2"/>
        <v>531.65479608928104</v>
      </c>
      <c r="T6" s="31">
        <f t="shared" si="2"/>
        <v>0.45218890485717478</v>
      </c>
      <c r="U6" s="31">
        <f t="shared" si="2"/>
        <v>0.12335774016297787</v>
      </c>
      <c r="V6" s="31">
        <f t="shared" si="2"/>
        <v>1.8458944364141432</v>
      </c>
      <c r="W6" s="31">
        <f t="shared" si="2"/>
        <v>1189.7735295741998</v>
      </c>
      <c r="X6" s="31">
        <f t="shared" si="2"/>
        <v>1219.5498276563217</v>
      </c>
      <c r="Y6" s="31">
        <f t="shared" si="2"/>
        <v>2254.9926247322228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765</v>
      </c>
      <c r="B7">
        <v>0</v>
      </c>
      <c r="C7">
        <v>0.75699827951355747</v>
      </c>
      <c r="D7">
        <v>95.345325753273897</v>
      </c>
      <c r="E7">
        <v>125.95183943422199</v>
      </c>
      <c r="F7">
        <v>819.63456185071198</v>
      </c>
      <c r="G7">
        <v>19.940813011209499</v>
      </c>
      <c r="H7">
        <v>126.013733165855</v>
      </c>
      <c r="I7">
        <v>933.41825149068995</v>
      </c>
      <c r="J7">
        <v>200740.44</v>
      </c>
      <c r="K7">
        <v>78838.400999999998</v>
      </c>
      <c r="L7">
        <v>0.46199038843294798</v>
      </c>
      <c r="M7">
        <v>0.35146971782494502</v>
      </c>
      <c r="N7">
        <v>0.86610053486567296</v>
      </c>
      <c r="O7">
        <v>4.9775724130711101</v>
      </c>
      <c r="P7" s="37">
        <v>14.651552922517251</v>
      </c>
      <c r="Q7" s="41">
        <v>0.15366828742534508</v>
      </c>
      <c r="R7" s="37">
        <v>2105.4041025509541</v>
      </c>
      <c r="S7" s="39">
        <v>625.94084655010647</v>
      </c>
      <c r="T7" s="37">
        <v>0.66321267806712381</v>
      </c>
      <c r="U7" s="38">
        <v>8.7490464118615274E-2</v>
      </c>
      <c r="V7" s="37">
        <v>1.1811425352346415E-2</v>
      </c>
      <c r="W7" s="37">
        <v>573.711905268073</v>
      </c>
      <c r="X7" s="37">
        <v>909.1091989783738</v>
      </c>
      <c r="Y7" s="39">
        <v>1455.3941211493252</v>
      </c>
    </row>
    <row r="8" spans="1:35" x14ac:dyDescent="0.25">
      <c r="A8" s="40" t="s">
        <v>766</v>
      </c>
      <c r="B8">
        <v>0</v>
      </c>
      <c r="C8">
        <v>1.4280097153803892</v>
      </c>
      <c r="D8">
        <v>178.047228834576</v>
      </c>
      <c r="E8">
        <v>124.68208508451799</v>
      </c>
      <c r="F8">
        <v>4614.57758176477</v>
      </c>
      <c r="G8">
        <v>38.671719109601298</v>
      </c>
      <c r="H8">
        <v>36.214807863604399</v>
      </c>
      <c r="I8">
        <v>605.06865058730295</v>
      </c>
      <c r="J8">
        <v>296001.3</v>
      </c>
      <c r="K8">
        <v>137570.9</v>
      </c>
      <c r="L8">
        <v>0.50375307127634406</v>
      </c>
      <c r="M8">
        <v>5.0392783597486501E-2</v>
      </c>
      <c r="N8">
        <v>1.102511173181</v>
      </c>
      <c r="O8">
        <v>1.3761302877315E-2</v>
      </c>
      <c r="P8" s="37">
        <v>4.8106894599278771</v>
      </c>
      <c r="Q8" s="41">
        <v>3.8583646212419886E-2</v>
      </c>
      <c r="R8" s="37">
        <v>1662.487542982291</v>
      </c>
      <c r="S8" s="39">
        <v>1103.3734309684112</v>
      </c>
      <c r="T8" s="37">
        <v>0.34198117654191734</v>
      </c>
      <c r="U8" s="38">
        <v>0.30443348040181206</v>
      </c>
      <c r="V8" s="37">
        <v>1.8221072913459833E-2</v>
      </c>
      <c r="W8" s="37">
        <v>1071.3458061563936</v>
      </c>
      <c r="X8" s="37">
        <v>899.94422477121611</v>
      </c>
      <c r="Y8" s="39">
        <v>1990.9449061587572</v>
      </c>
    </row>
    <row r="9" spans="1:35" x14ac:dyDescent="0.25">
      <c r="A9" s="40" t="s">
        <v>767</v>
      </c>
      <c r="B9">
        <v>0</v>
      </c>
      <c r="C9">
        <v>1.2313699356809265</v>
      </c>
      <c r="D9">
        <v>181.27218803473099</v>
      </c>
      <c r="E9">
        <v>147.21180271019901</v>
      </c>
      <c r="F9">
        <v>5533.8686518159602</v>
      </c>
      <c r="G9">
        <v>37.092828256646698</v>
      </c>
      <c r="H9">
        <v>90.571774715422805</v>
      </c>
      <c r="I9">
        <v>694.87567540919395</v>
      </c>
      <c r="J9">
        <v>288830.61</v>
      </c>
      <c r="K9">
        <v>123195.05</v>
      </c>
      <c r="L9">
        <v>0.46031513782392802</v>
      </c>
      <c r="M9">
        <v>0.44732155459401501</v>
      </c>
      <c r="N9">
        <v>1.91108173300401</v>
      </c>
      <c r="O9">
        <v>4.9096175389025198</v>
      </c>
      <c r="P9" s="37">
        <v>4.8221971392577236</v>
      </c>
      <c r="Q9" s="41">
        <v>3.2756864942077336E-2</v>
      </c>
      <c r="R9" s="37">
        <v>1593.3531400010534</v>
      </c>
      <c r="S9" s="39">
        <v>836.85579370644382</v>
      </c>
      <c r="T9" s="37">
        <v>0.35653792448760496</v>
      </c>
      <c r="U9" s="38">
        <v>0.12172666412511657</v>
      </c>
      <c r="V9" s="37">
        <v>1.5866147557270109E-2</v>
      </c>
      <c r="W9" s="37">
        <v>1090.7510310325504</v>
      </c>
      <c r="X9" s="37">
        <v>1062.5617271109772</v>
      </c>
      <c r="Y9" s="39">
        <v>2160.3244154383474</v>
      </c>
    </row>
    <row r="10" spans="1:35" x14ac:dyDescent="0.25">
      <c r="A10" s="40" t="s">
        <v>768</v>
      </c>
      <c r="B10">
        <v>0</v>
      </c>
      <c r="C10">
        <v>0.92676561795059487</v>
      </c>
      <c r="D10">
        <v>137.430304751796</v>
      </c>
      <c r="E10">
        <v>148.29024954087399</v>
      </c>
      <c r="F10">
        <v>744.001538133184</v>
      </c>
      <c r="G10">
        <v>38.388907797063098</v>
      </c>
      <c r="H10">
        <v>60.981601453780797</v>
      </c>
      <c r="I10">
        <v>370.19850626217902</v>
      </c>
      <c r="J10">
        <v>118090.84</v>
      </c>
      <c r="K10">
        <v>56023.071000000004</v>
      </c>
      <c r="L10">
        <v>0.44687043890752298</v>
      </c>
      <c r="M10">
        <v>0.99753079916197795</v>
      </c>
      <c r="N10">
        <v>1.3437466939713001</v>
      </c>
      <c r="O10">
        <v>3.9003999594302099E-3</v>
      </c>
      <c r="P10" s="37">
        <v>27.391844158357149</v>
      </c>
      <c r="Q10" s="41">
        <v>0.19931443947408681</v>
      </c>
      <c r="R10" s="37">
        <v>859.27801887128339</v>
      </c>
      <c r="S10" s="39">
        <v>377.79335575639504</v>
      </c>
      <c r="T10" s="37">
        <v>0.34450055390770368</v>
      </c>
      <c r="U10" s="38">
        <v>0.18079223466041755</v>
      </c>
      <c r="V10" s="37">
        <v>2.9781319517783143E-2</v>
      </c>
      <c r="W10" s="37">
        <v>826.94564581753968</v>
      </c>
      <c r="X10" s="37">
        <v>1070.3458606240708</v>
      </c>
      <c r="Y10" s="39">
        <v>1879.0842379601108</v>
      </c>
    </row>
    <row r="11" spans="1:35" x14ac:dyDescent="0.25">
      <c r="A11" s="40" t="s">
        <v>769</v>
      </c>
      <c r="B11">
        <v>0</v>
      </c>
      <c r="C11">
        <v>0.50342454281093951</v>
      </c>
      <c r="D11">
        <v>82.251391737596606</v>
      </c>
      <c r="E11">
        <v>163.38375415377001</v>
      </c>
      <c r="F11">
        <v>850.03339461665701</v>
      </c>
      <c r="G11">
        <v>93.172661694631898</v>
      </c>
      <c r="H11">
        <v>112.35591460428699</v>
      </c>
      <c r="I11">
        <v>204.128564922762</v>
      </c>
      <c r="J11">
        <v>66807.402000000002</v>
      </c>
      <c r="K11">
        <v>50031.065000000002</v>
      </c>
      <c r="L11">
        <v>0.422936533570199</v>
      </c>
      <c r="M11">
        <v>0.26627299740889299</v>
      </c>
      <c r="N11">
        <v>1.81688572939501</v>
      </c>
      <c r="O11">
        <v>0.44947482905624397</v>
      </c>
      <c r="P11" s="37">
        <v>15.80942731376024</v>
      </c>
      <c r="Q11" s="41">
        <v>0.19220862990618368</v>
      </c>
      <c r="R11" s="37">
        <v>812.23430496024969</v>
      </c>
      <c r="S11" s="39">
        <v>306.21811366210153</v>
      </c>
      <c r="T11" s="37">
        <v>0.14194077704192015</v>
      </c>
      <c r="U11" s="38">
        <v>9.8125675348997909E-2</v>
      </c>
      <c r="V11" s="37">
        <v>5.4010079403495684E-2</v>
      </c>
      <c r="W11" s="37">
        <v>494.92308397831295</v>
      </c>
      <c r="X11" s="37">
        <v>1179.2894373915415</v>
      </c>
      <c r="Y11" s="39">
        <v>1615.4565151119778</v>
      </c>
    </row>
    <row r="12" spans="1:35" x14ac:dyDescent="0.25">
      <c r="A12" s="40" t="s">
        <v>770</v>
      </c>
      <c r="B12">
        <v>0</v>
      </c>
      <c r="C12">
        <v>1.1478021428768994</v>
      </c>
      <c r="D12">
        <v>167.05373537211801</v>
      </c>
      <c r="E12">
        <v>145.542275216012</v>
      </c>
      <c r="F12">
        <v>1641.564743877</v>
      </c>
      <c r="G12">
        <v>53.684924113308803</v>
      </c>
      <c r="H12">
        <v>42.2199083334527</v>
      </c>
      <c r="I12">
        <v>806.56252796527394</v>
      </c>
      <c r="J12">
        <v>178357.08</v>
      </c>
      <c r="K12">
        <v>30866.315999999999</v>
      </c>
      <c r="L12">
        <v>0.459133890976472</v>
      </c>
      <c r="M12">
        <v>0.65571420354876697</v>
      </c>
      <c r="N12">
        <v>2.8896641764918201</v>
      </c>
      <c r="O12">
        <v>0.124195492066713</v>
      </c>
      <c r="P12" s="37">
        <v>14.811100701376544</v>
      </c>
      <c r="Q12" s="41">
        <v>0.10176493860216282</v>
      </c>
      <c r="R12" s="37">
        <v>1067.6629265589504</v>
      </c>
      <c r="S12" s="39">
        <v>212.07800932195545</v>
      </c>
      <c r="T12" s="37">
        <v>0.24634476472551159</v>
      </c>
      <c r="U12" s="38">
        <v>0.26113273181278801</v>
      </c>
      <c r="V12" s="37">
        <v>1.3669120021993723E-2</v>
      </c>
      <c r="W12" s="37">
        <v>1005.1957560089975</v>
      </c>
      <c r="X12" s="37">
        <v>1050.5112258262748</v>
      </c>
      <c r="Y12" s="39">
        <v>2055.8347221449317</v>
      </c>
    </row>
    <row r="13" spans="1:35" x14ac:dyDescent="0.25">
      <c r="A13" s="40" t="s">
        <v>771</v>
      </c>
      <c r="B13">
        <v>0</v>
      </c>
      <c r="C13">
        <v>0.58465293416546327</v>
      </c>
      <c r="D13">
        <v>70.433312959514893</v>
      </c>
      <c r="E13">
        <v>120.47029757928399</v>
      </c>
      <c r="F13">
        <v>816.49026033862401</v>
      </c>
      <c r="G13">
        <v>70.588982415890698</v>
      </c>
      <c r="H13">
        <v>200</v>
      </c>
      <c r="I13">
        <v>1.37400578463803</v>
      </c>
      <c r="J13">
        <v>81829.08</v>
      </c>
      <c r="K13">
        <v>48061.64</v>
      </c>
      <c r="L13">
        <v>0.48014753898058599</v>
      </c>
      <c r="M13">
        <v>0.62129191981444598</v>
      </c>
      <c r="N13">
        <v>1.8858081696309801</v>
      </c>
      <c r="O13">
        <v>4.9999999999261604</v>
      </c>
      <c r="P13" s="37">
        <v>10.39219031003328</v>
      </c>
      <c r="Q13" s="41">
        <v>0.14754652128896331</v>
      </c>
      <c r="R13" s="37">
        <v>1161.7951301969197</v>
      </c>
      <c r="S13" s="39">
        <v>398.95012269202408</v>
      </c>
      <c r="T13" s="37">
        <v>0.1873521836889781</v>
      </c>
      <c r="U13" s="38">
        <v>5.5124999999999987E-2</v>
      </c>
      <c r="V13" s="37">
        <v>8.0239836857051063</v>
      </c>
      <c r="W13" s="37">
        <v>423.81133897335525</v>
      </c>
      <c r="X13" s="37">
        <v>869.54391634896342</v>
      </c>
      <c r="Y13" s="39">
        <v>1255.5063335264417</v>
      </c>
    </row>
    <row r="14" spans="1:35" x14ac:dyDescent="0.25">
      <c r="A14" s="40" t="s">
        <v>772</v>
      </c>
      <c r="B14">
        <v>0</v>
      </c>
      <c r="C14">
        <v>1.4262280549058224</v>
      </c>
      <c r="D14">
        <v>426.04774987469199</v>
      </c>
      <c r="E14">
        <v>298.72343936105301</v>
      </c>
      <c r="F14">
        <v>38045.261230510303</v>
      </c>
      <c r="G14">
        <v>43.910536400002897</v>
      </c>
      <c r="H14">
        <v>188.18205715351499</v>
      </c>
      <c r="I14">
        <v>237.004552037309</v>
      </c>
      <c r="J14">
        <v>362465.81</v>
      </c>
      <c r="K14">
        <v>124451.75</v>
      </c>
      <c r="L14">
        <v>0.37257666427932601</v>
      </c>
      <c r="M14">
        <v>0.40064527019579999</v>
      </c>
      <c r="N14">
        <v>2.0247052147164899</v>
      </c>
      <c r="O14">
        <v>1.2379307743844901</v>
      </c>
      <c r="P14" s="37">
        <v>3.3452378839901726</v>
      </c>
      <c r="Q14" s="41">
        <v>1.1198444591912122E-2</v>
      </c>
      <c r="R14" s="37">
        <v>850.76334778579974</v>
      </c>
      <c r="S14" s="39">
        <v>416.61193465833463</v>
      </c>
      <c r="T14" s="37">
        <v>0.30118056130143578</v>
      </c>
      <c r="U14" s="38">
        <v>5.858688212238021E-2</v>
      </c>
      <c r="V14" s="37">
        <v>4.6518093873000613E-2</v>
      </c>
      <c r="W14" s="37">
        <v>2563.614570349212</v>
      </c>
      <c r="X14" s="37">
        <v>2156.1592740010724</v>
      </c>
      <c r="Y14" s="39">
        <v>4766.5668337793513</v>
      </c>
    </row>
    <row r="15" spans="1:35" x14ac:dyDescent="0.25">
      <c r="A15" s="40" t="s">
        <v>773</v>
      </c>
      <c r="B15">
        <v>0</v>
      </c>
      <c r="C15">
        <v>0.6725866724556202</v>
      </c>
      <c r="D15">
        <v>155.10661071048301</v>
      </c>
      <c r="E15">
        <v>230.612078803446</v>
      </c>
      <c r="F15">
        <v>1519.3590948559199</v>
      </c>
      <c r="G15">
        <v>80.661317449471596</v>
      </c>
      <c r="H15">
        <v>195.40084564166</v>
      </c>
      <c r="I15">
        <v>186.468857907162</v>
      </c>
      <c r="J15">
        <v>168974.75</v>
      </c>
      <c r="K15">
        <v>169940.75</v>
      </c>
      <c r="L15">
        <v>0.27197740229547401</v>
      </c>
      <c r="M15">
        <v>1.4618433588978999E-3</v>
      </c>
      <c r="N15">
        <v>1.0053599694209101</v>
      </c>
      <c r="O15">
        <v>2.0042189787192001E-4</v>
      </c>
      <c r="P15" s="37">
        <v>23.542464749252268</v>
      </c>
      <c r="Q15" s="41">
        <v>0.15178247169100917</v>
      </c>
      <c r="R15" s="37">
        <v>1089.410368945543</v>
      </c>
      <c r="S15" s="39">
        <v>736.91174756220357</v>
      </c>
      <c r="T15" s="37">
        <v>0.16395715341848333</v>
      </c>
      <c r="U15" s="38">
        <v>5.6422478438084296E-2</v>
      </c>
      <c r="V15" s="37">
        <v>5.9125154321956856E-2</v>
      </c>
      <c r="W15" s="37">
        <v>933.3075160984381</v>
      </c>
      <c r="X15" s="37">
        <v>1664.5375182887135</v>
      </c>
      <c r="Y15" s="39">
        <v>2536.7370280607365</v>
      </c>
    </row>
    <row r="16" spans="1:35" x14ac:dyDescent="0.25">
      <c r="A16" s="40" t="s">
        <v>774</v>
      </c>
      <c r="B16">
        <v>0</v>
      </c>
      <c r="C16">
        <v>1.4389772218334653</v>
      </c>
      <c r="D16">
        <v>254.77726128681499</v>
      </c>
      <c r="E16">
        <v>177.054408798905</v>
      </c>
      <c r="F16">
        <v>1944.8057565888701</v>
      </c>
      <c r="G16">
        <v>200</v>
      </c>
      <c r="H16">
        <v>55.626609126925999</v>
      </c>
      <c r="I16">
        <v>1618.65718593512</v>
      </c>
      <c r="J16">
        <v>491698.2</v>
      </c>
      <c r="K16">
        <v>101324.93</v>
      </c>
      <c r="L16">
        <v>0.30489879346426302</v>
      </c>
      <c r="M16">
        <v>0.50743703798153705</v>
      </c>
      <c r="N16">
        <v>1.3620729956739399</v>
      </c>
      <c r="O16">
        <v>5.5751071061277802E-2</v>
      </c>
      <c r="P16" s="37">
        <v>23.194829210944825</v>
      </c>
      <c r="Q16" s="41">
        <v>0.13100396295293085</v>
      </c>
      <c r="R16" s="37">
        <v>1929.9139865016123</v>
      </c>
      <c r="S16" s="39">
        <v>572.28131559877113</v>
      </c>
      <c r="T16" s="37">
        <v>6.6125000000000003E-2</v>
      </c>
      <c r="U16" s="38">
        <v>0.1981965137375839</v>
      </c>
      <c r="V16" s="37">
        <v>6.8112013438044374E-3</v>
      </c>
      <c r="W16" s="37">
        <v>1533.0457663974287</v>
      </c>
      <c r="X16" s="37">
        <v>1277.9630093677506</v>
      </c>
      <c r="Y16" s="39">
        <v>2840.0059866847478</v>
      </c>
    </row>
    <row r="17" spans="1:25" x14ac:dyDescent="0.25">
      <c r="A17" s="40" t="s">
        <v>775</v>
      </c>
      <c r="B17">
        <v>0</v>
      </c>
      <c r="C17">
        <v>1.6854909671598848</v>
      </c>
      <c r="D17">
        <v>789.371029522546</v>
      </c>
      <c r="E17">
        <v>468.33299311752802</v>
      </c>
      <c r="F17">
        <v>47849.182831944498</v>
      </c>
      <c r="G17">
        <v>195.95081218147001</v>
      </c>
      <c r="H17">
        <v>156.38648621992601</v>
      </c>
      <c r="I17">
        <v>914.03631688848304</v>
      </c>
      <c r="J17">
        <v>306923.64</v>
      </c>
      <c r="K17">
        <v>377476.93</v>
      </c>
      <c r="L17">
        <v>0.39001523539999999</v>
      </c>
      <c r="M17">
        <v>0.38724194377667498</v>
      </c>
      <c r="N17">
        <v>3.7610243882046701</v>
      </c>
      <c r="O17">
        <v>0.107997848537134</v>
      </c>
      <c r="P17" s="37">
        <v>7.7261193411593965</v>
      </c>
      <c r="Q17" s="41">
        <v>1.6497063958123764E-2</v>
      </c>
      <c r="R17" s="37">
        <v>388.82050204660277</v>
      </c>
      <c r="S17" s="39">
        <v>806.00114778860404</v>
      </c>
      <c r="T17" s="37">
        <v>6.7491427326937178E-2</v>
      </c>
      <c r="U17" s="38">
        <v>7.0498418798767323E-2</v>
      </c>
      <c r="V17" s="37">
        <v>1.2061883971449574E-2</v>
      </c>
      <c r="W17" s="37">
        <v>4749.8034511172646</v>
      </c>
      <c r="X17" s="37">
        <v>3380.3859803935234</v>
      </c>
      <c r="Y17" s="39">
        <v>8271.4798408978859</v>
      </c>
    </row>
    <row r="18" spans="1:25" x14ac:dyDescent="0.25">
      <c r="A18" s="40" t="s">
        <v>776</v>
      </c>
      <c r="B18">
        <v>0</v>
      </c>
      <c r="C18">
        <v>1.2718844231417814</v>
      </c>
      <c r="D18">
        <v>283.03084360823198</v>
      </c>
      <c r="E18">
        <v>222.528744324972</v>
      </c>
      <c r="F18">
        <v>1212.5896950357601</v>
      </c>
      <c r="G18">
        <v>168.89486163139699</v>
      </c>
      <c r="H18">
        <v>196.97402914096099</v>
      </c>
      <c r="I18">
        <v>232.80328337428</v>
      </c>
      <c r="J18">
        <v>456721.36</v>
      </c>
      <c r="K18">
        <v>375473.01</v>
      </c>
      <c r="L18">
        <v>0.425240637299383</v>
      </c>
      <c r="M18">
        <v>9.3599469443072694E-2</v>
      </c>
      <c r="N18">
        <v>1.3197540141627999</v>
      </c>
      <c r="O18">
        <v>2.17101508882451E-2</v>
      </c>
      <c r="P18" s="37">
        <v>51.940486127518994</v>
      </c>
      <c r="Q18" s="41">
        <v>0.23341023329402877</v>
      </c>
      <c r="R18" s="37">
        <v>1613.6805239226451</v>
      </c>
      <c r="S18" s="39">
        <v>1687.3011670423771</v>
      </c>
      <c r="T18" s="37">
        <v>7.8303151867715068E-2</v>
      </c>
      <c r="U18" s="38">
        <v>5.597184587268686E-2</v>
      </c>
      <c r="V18" s="37">
        <v>4.7357579498889642E-2</v>
      </c>
      <c r="W18" s="37">
        <v>1703.0532252445855</v>
      </c>
      <c r="X18" s="37">
        <v>1606.192727408247</v>
      </c>
      <c r="Y18" s="39">
        <v>3324.888737482278</v>
      </c>
    </row>
    <row r="19" spans="1:25" x14ac:dyDescent="0.25">
      <c r="A19" s="40" t="s">
        <v>777</v>
      </c>
      <c r="B19">
        <v>0</v>
      </c>
      <c r="C19">
        <v>1.2972798620169745</v>
      </c>
      <c r="D19">
        <v>394.01729029256501</v>
      </c>
      <c r="E19">
        <v>303.72574324861398</v>
      </c>
      <c r="F19">
        <v>1795.8928165925399</v>
      </c>
      <c r="G19">
        <v>71.3177014029052</v>
      </c>
      <c r="H19">
        <v>199.87321506737899</v>
      </c>
      <c r="I19">
        <v>953.57821980722395</v>
      </c>
      <c r="J19">
        <v>471430.96</v>
      </c>
      <c r="K19">
        <v>364487.74</v>
      </c>
      <c r="L19">
        <v>0.50321910634084399</v>
      </c>
      <c r="M19">
        <v>0.15183636524764799</v>
      </c>
      <c r="N19">
        <v>1.12154372898649</v>
      </c>
      <c r="O19">
        <v>1.7975219694520901</v>
      </c>
      <c r="P19" s="37">
        <v>66.637158543780828</v>
      </c>
      <c r="Q19" s="41">
        <v>0.21939911260414677</v>
      </c>
      <c r="R19" s="37">
        <v>1196.4727731870698</v>
      </c>
      <c r="S19" s="39">
        <v>1200.0554714311768</v>
      </c>
      <c r="T19" s="37">
        <v>0.18543783296220012</v>
      </c>
      <c r="U19" s="38">
        <v>5.5159967263664497E-2</v>
      </c>
      <c r="V19" s="37">
        <v>1.1561715411483308E-2</v>
      </c>
      <c r="W19" s="37">
        <v>2370.8808852074098</v>
      </c>
      <c r="X19" s="37">
        <v>2192.265459513686</v>
      </c>
      <c r="Y19" s="39">
        <v>4588.8120990087918</v>
      </c>
    </row>
    <row r="20" spans="1:25" x14ac:dyDescent="0.25">
      <c r="A20" s="40" t="s">
        <v>778</v>
      </c>
      <c r="B20">
        <v>0</v>
      </c>
      <c r="C20">
        <v>0.89420157423239177</v>
      </c>
      <c r="D20">
        <v>961.896495819238</v>
      </c>
      <c r="E20">
        <v>1075.70431940355</v>
      </c>
      <c r="F20">
        <v>4908.2647495165402</v>
      </c>
      <c r="G20">
        <v>107.92928747457501</v>
      </c>
      <c r="H20">
        <v>199.97212578627401</v>
      </c>
      <c r="I20">
        <v>1308.3134338690199</v>
      </c>
      <c r="J20">
        <v>802827.5</v>
      </c>
      <c r="K20">
        <v>756496</v>
      </c>
      <c r="L20">
        <v>0.72096684972764802</v>
      </c>
      <c r="M20">
        <v>0.33243020856834399</v>
      </c>
      <c r="N20">
        <v>0.40022550851222199</v>
      </c>
      <c r="O20">
        <v>0.645031300664061</v>
      </c>
      <c r="P20" s="37">
        <v>210.81100310935994</v>
      </c>
      <c r="Q20" s="41">
        <v>0.2191618370849914</v>
      </c>
      <c r="R20" s="37">
        <v>834.62982086886541</v>
      </c>
      <c r="S20" s="39">
        <v>703.25644915087571</v>
      </c>
      <c r="T20" s="37">
        <v>0.12253393225740905</v>
      </c>
      <c r="U20" s="38">
        <v>5.5132683901071719E-2</v>
      </c>
      <c r="V20" s="37">
        <v>8.4268797633578005E-3</v>
      </c>
      <c r="W20" s="37">
        <v>5787.9237070852314</v>
      </c>
      <c r="X20" s="37">
        <v>7764.3383101305226</v>
      </c>
      <c r="Y20" s="39">
        <v>13400.588503751338</v>
      </c>
    </row>
    <row r="21" spans="1:25" x14ac:dyDescent="0.25">
      <c r="A21" s="40" t="s">
        <v>779</v>
      </c>
      <c r="B21">
        <v>0</v>
      </c>
      <c r="C21">
        <v>1.047180221101111</v>
      </c>
      <c r="D21">
        <v>812.10461982720904</v>
      </c>
      <c r="E21">
        <v>775.51562134479605</v>
      </c>
      <c r="F21">
        <v>7568.7230908400097</v>
      </c>
      <c r="G21">
        <v>8.0045686039728601</v>
      </c>
      <c r="H21">
        <v>126.676248701723</v>
      </c>
      <c r="I21">
        <v>915.83568644854199</v>
      </c>
      <c r="J21">
        <v>689348.66</v>
      </c>
      <c r="K21">
        <v>617731.1</v>
      </c>
      <c r="L21">
        <v>0.69992449233923504</v>
      </c>
      <c r="M21">
        <v>7.6048272264344602E-2</v>
      </c>
      <c r="N21">
        <v>0.40537876922209998</v>
      </c>
      <c r="O21">
        <v>3.9518757025587799E-3</v>
      </c>
      <c r="P21" s="37">
        <v>83.210841681404347</v>
      </c>
      <c r="Q21" s="41">
        <v>0.107297441071672</v>
      </c>
      <c r="R21" s="37">
        <v>848.84218507052981</v>
      </c>
      <c r="S21" s="39">
        <v>796.54243318633974</v>
      </c>
      <c r="T21" s="37">
        <v>1.6521814796410283</v>
      </c>
      <c r="U21" s="38">
        <v>8.7032889851039935E-2</v>
      </c>
      <c r="V21" s="37">
        <v>1.2038185629949745E-2</v>
      </c>
      <c r="W21" s="37">
        <v>4886.5960133559447</v>
      </c>
      <c r="X21" s="37">
        <v>5597.6029288892005</v>
      </c>
      <c r="Y21" s="39">
        <v>10441.223517986431</v>
      </c>
    </row>
    <row r="22" spans="1:25" x14ac:dyDescent="0.25">
      <c r="A22" s="40" t="s">
        <v>780</v>
      </c>
      <c r="B22">
        <v>0</v>
      </c>
      <c r="C22">
        <v>2.0273326870585033</v>
      </c>
      <c r="D22">
        <v>267.92652855223997</v>
      </c>
      <c r="E22">
        <v>132.15715913947</v>
      </c>
      <c r="F22">
        <v>13723.2777684994</v>
      </c>
      <c r="G22">
        <v>46.963873967833997</v>
      </c>
      <c r="H22">
        <v>32.662282505664201</v>
      </c>
      <c r="I22">
        <v>1562.4047817670801</v>
      </c>
      <c r="J22">
        <v>375130.35</v>
      </c>
      <c r="K22">
        <v>129239.99</v>
      </c>
      <c r="L22">
        <v>0.39946304567588897</v>
      </c>
      <c r="M22">
        <v>0.102895126174831</v>
      </c>
      <c r="N22">
        <v>1.41192829602161</v>
      </c>
      <c r="O22">
        <v>1.6263494095431399</v>
      </c>
      <c r="P22" s="37">
        <v>2.5801714043011703</v>
      </c>
      <c r="Q22" s="41">
        <v>1.9523508382759854E-2</v>
      </c>
      <c r="R22" s="37">
        <v>1400.1239519917772</v>
      </c>
      <c r="S22" s="39">
        <v>977.92651447363971</v>
      </c>
      <c r="T22" s="37">
        <v>0.28159942702039292</v>
      </c>
      <c r="U22" s="38">
        <v>0.337545301620855</v>
      </c>
      <c r="V22" s="37">
        <v>7.0564300165100119E-3</v>
      </c>
      <c r="W22" s="37">
        <v>1612.1675389240386</v>
      </c>
      <c r="X22" s="37">
        <v>953.89864589700244</v>
      </c>
      <c r="Y22" s="39">
        <v>2631.2106010979228</v>
      </c>
    </row>
    <row r="23" spans="1:25" x14ac:dyDescent="0.25">
      <c r="A23" s="40" t="s">
        <v>781</v>
      </c>
      <c r="B23">
        <v>0</v>
      </c>
      <c r="C23">
        <v>0.84907664008389427</v>
      </c>
      <c r="D23">
        <v>211.25242280027399</v>
      </c>
      <c r="E23">
        <v>248.80253775371901</v>
      </c>
      <c r="F23">
        <v>5128.5882730684098</v>
      </c>
      <c r="G23">
        <v>39.614376183444101</v>
      </c>
      <c r="H23">
        <v>60.411134346878796</v>
      </c>
      <c r="I23">
        <v>1736.3442012727601</v>
      </c>
      <c r="J23">
        <v>325760.53000000003</v>
      </c>
      <c r="K23">
        <v>195117.35</v>
      </c>
      <c r="L23">
        <v>0.50634447152315798</v>
      </c>
      <c r="M23">
        <v>0.32427535145533698</v>
      </c>
      <c r="N23">
        <v>1.18753296897147</v>
      </c>
      <c r="O23">
        <v>2.7869422446819998</v>
      </c>
      <c r="P23" s="37">
        <v>10.24846138952841</v>
      </c>
      <c r="Q23" s="41">
        <v>4.8512870307848219E-2</v>
      </c>
      <c r="R23" s="37">
        <v>1542.0439949604097</v>
      </c>
      <c r="S23" s="39">
        <v>784.22572278237726</v>
      </c>
      <c r="T23" s="37">
        <v>0.3338434496294575</v>
      </c>
      <c r="U23" s="38">
        <v>0.18249946999330954</v>
      </c>
      <c r="V23" s="37">
        <v>6.3495475101760053E-3</v>
      </c>
      <c r="W23" s="37">
        <v>1271.1481031683409</v>
      </c>
      <c r="X23" s="37">
        <v>1795.8346366128023</v>
      </c>
      <c r="Y23" s="39">
        <v>3025.62070521136</v>
      </c>
    </row>
    <row r="24" spans="1:25" x14ac:dyDescent="0.25">
      <c r="A24" s="40" t="s">
        <v>782</v>
      </c>
      <c r="B24">
        <v>0</v>
      </c>
      <c r="C24">
        <v>1.4257409994958656</v>
      </c>
      <c r="D24">
        <v>360.71791560440198</v>
      </c>
      <c r="E24">
        <v>253.00381747592999</v>
      </c>
      <c r="F24">
        <v>1669.06222700222</v>
      </c>
      <c r="G24">
        <v>134.25912501264</v>
      </c>
      <c r="H24">
        <v>40.791819403528798</v>
      </c>
      <c r="I24">
        <v>1273.40121836515</v>
      </c>
      <c r="J24">
        <v>451758.11</v>
      </c>
      <c r="K24">
        <v>412717.13</v>
      </c>
      <c r="L24">
        <v>0.348306392940603</v>
      </c>
      <c r="M24">
        <v>0.128776758432771</v>
      </c>
      <c r="N24">
        <v>1.54487876890342</v>
      </c>
      <c r="O24">
        <v>0.73514208082964605</v>
      </c>
      <c r="P24" s="37">
        <v>54.679213395051363</v>
      </c>
      <c r="Q24" s="41">
        <v>0.21612011210168153</v>
      </c>
      <c r="R24" s="37">
        <v>1252.3861179532914</v>
      </c>
      <c r="S24" s="39">
        <v>1631.2683900086395</v>
      </c>
      <c r="T24" s="37">
        <v>9.8503546770135106E-2</v>
      </c>
      <c r="U24" s="38">
        <v>0.27027477963011015</v>
      </c>
      <c r="V24" s="37">
        <v>8.6579153851873893E-3</v>
      </c>
      <c r="W24" s="37">
        <v>2170.5118839412362</v>
      </c>
      <c r="X24" s="37">
        <v>1826.1591007897468</v>
      </c>
      <c r="Y24" s="39">
        <v>4036.2333678784967</v>
      </c>
    </row>
    <row r="25" spans="1:25" x14ac:dyDescent="0.25">
      <c r="A25" s="40" t="s">
        <v>783</v>
      </c>
      <c r="B25">
        <v>0</v>
      </c>
      <c r="C25">
        <v>0.98578101657578077</v>
      </c>
      <c r="D25">
        <v>268.59550361626702</v>
      </c>
      <c r="E25">
        <v>272.469746424275</v>
      </c>
      <c r="F25">
        <v>6027.0701825038996</v>
      </c>
      <c r="G25">
        <v>128.475366739739</v>
      </c>
      <c r="H25">
        <v>47.904457143354499</v>
      </c>
      <c r="I25">
        <v>1617.9825678480699</v>
      </c>
      <c r="J25">
        <v>309904.92</v>
      </c>
      <c r="K25">
        <v>304855.8</v>
      </c>
      <c r="L25">
        <v>0.33757805722434697</v>
      </c>
      <c r="M25">
        <v>0.95826262032680598</v>
      </c>
      <c r="N25">
        <v>2.0414957938087599</v>
      </c>
      <c r="O25">
        <v>5.8549912194267202E-3</v>
      </c>
      <c r="P25" s="37">
        <v>12.142574508833897</v>
      </c>
      <c r="Q25" s="41">
        <v>4.5207661131146736E-2</v>
      </c>
      <c r="R25" s="37">
        <v>1153.797870133933</v>
      </c>
      <c r="S25" s="39">
        <v>1118.8610992623569</v>
      </c>
      <c r="T25" s="37">
        <v>0.10293802100437474</v>
      </c>
      <c r="U25" s="38">
        <v>0.23014559933343137</v>
      </c>
      <c r="V25" s="37">
        <v>6.8140412752798309E-3</v>
      </c>
      <c r="W25" s="37">
        <v>1616.1928957575026</v>
      </c>
      <c r="X25" s="37">
        <v>1966.6624483636574</v>
      </c>
      <c r="Y25" s="39">
        <v>3558.397069388619</v>
      </c>
    </row>
    <row r="26" spans="1:25" x14ac:dyDescent="0.25">
      <c r="A26" s="40" t="s">
        <v>784</v>
      </c>
      <c r="B26">
        <v>0</v>
      </c>
      <c r="C26">
        <v>1.3730991254650353</v>
      </c>
      <c r="D26">
        <v>365.19611828386599</v>
      </c>
      <c r="E26">
        <v>265.96486117503201</v>
      </c>
      <c r="F26">
        <v>1500.09199918481</v>
      </c>
      <c r="G26">
        <v>199.999999926756</v>
      </c>
      <c r="H26">
        <v>129.950536455958</v>
      </c>
      <c r="I26">
        <v>825.75808493911802</v>
      </c>
      <c r="J26">
        <v>387657</v>
      </c>
      <c r="K26">
        <v>398302.4</v>
      </c>
      <c r="L26">
        <v>0.69466828978647699</v>
      </c>
      <c r="M26">
        <v>0.234433295275984</v>
      </c>
      <c r="N26">
        <v>1.96368992649829E-2</v>
      </c>
      <c r="O26">
        <v>4.9998043317314798</v>
      </c>
      <c r="P26" s="37">
        <v>64.748918702194032</v>
      </c>
      <c r="Q26" s="41">
        <v>0.24344914744050583</v>
      </c>
      <c r="R26" s="37">
        <v>1061.503615705672</v>
      </c>
      <c r="S26" s="39">
        <v>1497.575274569359</v>
      </c>
      <c r="T26" s="37">
        <v>6.6125000024216299E-2</v>
      </c>
      <c r="U26" s="38">
        <v>8.4839972967226035E-2</v>
      </c>
      <c r="V26" s="37">
        <v>1.3351367914021521E-2</v>
      </c>
      <c r="W26" s="37">
        <v>2197.4581256275906</v>
      </c>
      <c r="X26" s="37">
        <v>1919.7107639345156</v>
      </c>
      <c r="Y26" s="39">
        <v>4150.9251970085061</v>
      </c>
    </row>
    <row r="27" spans="1:25" x14ac:dyDescent="0.25">
      <c r="A27" s="40" t="s">
        <v>785</v>
      </c>
      <c r="B27">
        <v>0</v>
      </c>
      <c r="C27">
        <v>1.7743712685683071</v>
      </c>
      <c r="D27">
        <v>492.03277715064303</v>
      </c>
      <c r="E27">
        <v>277.29978830622701</v>
      </c>
      <c r="F27">
        <v>2173.8428303292699</v>
      </c>
      <c r="G27">
        <v>74.101531912703507</v>
      </c>
      <c r="H27">
        <v>121.32882016131499</v>
      </c>
      <c r="I27">
        <v>455.23558994933802</v>
      </c>
      <c r="J27">
        <v>419058.2</v>
      </c>
      <c r="K27">
        <v>319976</v>
      </c>
      <c r="L27">
        <v>0.40408535696435</v>
      </c>
      <c r="M27">
        <v>0.238883170326747</v>
      </c>
      <c r="N27">
        <v>1.6802914470464301</v>
      </c>
      <c r="O27">
        <v>2.0506053936342501</v>
      </c>
      <c r="P27" s="37">
        <v>62.764696251261071</v>
      </c>
      <c r="Q27" s="41">
        <v>0.22634238790672612</v>
      </c>
      <c r="R27" s="37">
        <v>851.68756932568988</v>
      </c>
      <c r="S27" s="39">
        <v>1153.8991859836724</v>
      </c>
      <c r="T27" s="37">
        <v>0.17847134409555693</v>
      </c>
      <c r="U27" s="38">
        <v>9.086876461290487E-2</v>
      </c>
      <c r="V27" s="37">
        <v>2.421822951326574E-2</v>
      </c>
      <c r="W27" s="37">
        <v>2960.6596841874407</v>
      </c>
      <c r="X27" s="37">
        <v>2001.525262007809</v>
      </c>
      <c r="Y27" s="39">
        <v>5059.6314328111566</v>
      </c>
    </row>
    <row r="28" spans="1:25" x14ac:dyDescent="0.25">
      <c r="A28" s="40" t="s">
        <v>786</v>
      </c>
      <c r="B28">
        <v>0</v>
      </c>
      <c r="C28">
        <v>1.0143449396315389</v>
      </c>
      <c r="D28">
        <v>226.32351798303901</v>
      </c>
      <c r="E28">
        <v>223.12283439325</v>
      </c>
      <c r="F28">
        <v>1675.4689032322201</v>
      </c>
      <c r="G28">
        <v>199.83504596735301</v>
      </c>
      <c r="H28">
        <v>45.484971657897702</v>
      </c>
      <c r="I28">
        <v>751.90528854191598</v>
      </c>
      <c r="J28">
        <v>381290.67</v>
      </c>
      <c r="K28">
        <v>307124.33</v>
      </c>
      <c r="L28">
        <v>0.30094225808918601</v>
      </c>
      <c r="M28">
        <v>0.15732278543130099</v>
      </c>
      <c r="N28">
        <v>1.1819956007119401</v>
      </c>
      <c r="O28">
        <v>0.13566012831180199</v>
      </c>
      <c r="P28" s="37">
        <v>30.139589415720913</v>
      </c>
      <c r="Q28" s="41">
        <v>0.13508070340573222</v>
      </c>
      <c r="R28" s="37">
        <v>1684.7151961846687</v>
      </c>
      <c r="S28" s="39">
        <v>1376.4809452837037</v>
      </c>
      <c r="T28" s="37">
        <v>6.6179582945428722E-2</v>
      </c>
      <c r="U28" s="38">
        <v>0.2423877513417268</v>
      </c>
      <c r="V28" s="37">
        <v>1.4662750971441525E-2</v>
      </c>
      <c r="W28" s="37">
        <v>1361.8338988638232</v>
      </c>
      <c r="X28" s="37">
        <v>1610.4808167963761</v>
      </c>
      <c r="Y28" s="39">
        <v>2955.8515965003398</v>
      </c>
    </row>
    <row r="29" spans="1:25" x14ac:dyDescent="0.25">
      <c r="A29" s="40" t="s">
        <v>787</v>
      </c>
      <c r="B29">
        <v>0</v>
      </c>
      <c r="C29">
        <v>1.0777738173785303</v>
      </c>
      <c r="D29">
        <v>284.033223375967</v>
      </c>
      <c r="E29">
        <v>263.53694884407298</v>
      </c>
      <c r="F29">
        <v>2019.19199247604</v>
      </c>
      <c r="G29">
        <v>200</v>
      </c>
      <c r="H29">
        <v>70.1248596002022</v>
      </c>
      <c r="I29">
        <v>1004.15471598051</v>
      </c>
      <c r="J29">
        <v>469114</v>
      </c>
      <c r="K29">
        <v>305817.67</v>
      </c>
      <c r="L29">
        <v>0.30120890797160399</v>
      </c>
      <c r="M29">
        <v>0.28989150913047201</v>
      </c>
      <c r="N29">
        <v>5.9903319610412301E-2</v>
      </c>
      <c r="O29">
        <v>0.58691242378826203</v>
      </c>
      <c r="P29" s="37">
        <v>37.070892385552874</v>
      </c>
      <c r="Q29" s="41">
        <v>0.14066677385525406</v>
      </c>
      <c r="R29" s="37">
        <v>1651.6166468985448</v>
      </c>
      <c r="S29" s="39">
        <v>1160.4356479855251</v>
      </c>
      <c r="T29" s="37">
        <v>6.6125000000000003E-2</v>
      </c>
      <c r="U29" s="38">
        <v>0.15721956611187579</v>
      </c>
      <c r="V29" s="37">
        <v>1.0979383778758239E-2</v>
      </c>
      <c r="W29" s="37">
        <v>1709.0847449001747</v>
      </c>
      <c r="X29" s="37">
        <v>1902.1863082036359</v>
      </c>
      <c r="Y29" s="39">
        <v>3601.1776693594952</v>
      </c>
    </row>
    <row r="30" spans="1:25" x14ac:dyDescent="0.25">
      <c r="A30" s="40" t="s">
        <v>788</v>
      </c>
      <c r="B30">
        <v>0</v>
      </c>
      <c r="C30">
        <v>0.72249690169337033</v>
      </c>
      <c r="D30">
        <v>182.86187429506501</v>
      </c>
      <c r="E30">
        <v>253.09710514533401</v>
      </c>
      <c r="F30">
        <v>892.69438112191199</v>
      </c>
      <c r="G30">
        <v>199.99999971338099</v>
      </c>
      <c r="H30">
        <v>94.302964244055303</v>
      </c>
      <c r="I30">
        <v>1999.9322572001699</v>
      </c>
      <c r="J30">
        <v>417975.25</v>
      </c>
      <c r="K30">
        <v>465460</v>
      </c>
      <c r="L30">
        <v>0.21268085846749599</v>
      </c>
      <c r="M30">
        <v>0.21961452125899</v>
      </c>
      <c r="N30">
        <v>1.04917650662698</v>
      </c>
      <c r="O30">
        <v>4.9999999998040998</v>
      </c>
      <c r="P30" s="37">
        <v>51.845079351082404</v>
      </c>
      <c r="Q30" s="41">
        <v>0.28352044159530732</v>
      </c>
      <c r="R30" s="37">
        <v>2285.7430047203675</v>
      </c>
      <c r="S30" s="39">
        <v>1839.056988552763</v>
      </c>
      <c r="T30" s="37">
        <v>6.6125000094763409E-2</v>
      </c>
      <c r="U30" s="38">
        <v>0.11691042893908815</v>
      </c>
      <c r="V30" s="37">
        <v>5.5126867224165798E-3</v>
      </c>
      <c r="W30" s="37">
        <v>1100.3164913840601</v>
      </c>
      <c r="X30" s="37">
        <v>1826.8324429083486</v>
      </c>
      <c r="Y30" s="39">
        <v>2867.1498579850199</v>
      </c>
    </row>
    <row r="31" spans="1:25" x14ac:dyDescent="0.25">
      <c r="A31" s="40" t="s">
        <v>789</v>
      </c>
      <c r="B31">
        <v>0</v>
      </c>
      <c r="C31">
        <v>0.98646821455499989</v>
      </c>
      <c r="D31">
        <v>226.47518565999201</v>
      </c>
      <c r="E31">
        <v>229.58183783159799</v>
      </c>
      <c r="F31">
        <v>854.30928301310996</v>
      </c>
      <c r="G31">
        <v>199.99999999999901</v>
      </c>
      <c r="H31">
        <v>44.208515265068598</v>
      </c>
      <c r="I31">
        <v>581.12338691080197</v>
      </c>
      <c r="J31">
        <v>270637.33</v>
      </c>
      <c r="K31">
        <v>252638.67</v>
      </c>
      <c r="L31">
        <v>0.17903439633405999</v>
      </c>
      <c r="M31">
        <v>0.19783025215660899</v>
      </c>
      <c r="N31">
        <v>1.4111450042187801</v>
      </c>
      <c r="O31">
        <v>0.12716060189533299</v>
      </c>
      <c r="P31" s="37">
        <v>60.86155257928462</v>
      </c>
      <c r="Q31" s="41">
        <v>0.2687338676946987</v>
      </c>
      <c r="R31" s="37">
        <v>1194.997717791073</v>
      </c>
      <c r="S31" s="39">
        <v>1100.4296872356017</v>
      </c>
      <c r="T31" s="37">
        <v>6.6125000000000336E-2</v>
      </c>
      <c r="U31" s="38">
        <v>0.24938634409899335</v>
      </c>
      <c r="V31" s="37">
        <v>1.8971874559390693E-2</v>
      </c>
      <c r="W31" s="37">
        <v>1362.746513627314</v>
      </c>
      <c r="X31" s="37">
        <v>1657.1013303864274</v>
      </c>
      <c r="Y31" s="39">
        <v>2999.3276702670737</v>
      </c>
    </row>
    <row r="32" spans="1:25" x14ac:dyDescent="0.25">
      <c r="A32" s="40" t="s">
        <v>790</v>
      </c>
      <c r="B32">
        <v>0</v>
      </c>
      <c r="C32">
        <v>1.0778315219128383</v>
      </c>
      <c r="D32">
        <v>78.976915702105302</v>
      </c>
      <c r="E32">
        <v>73.273896797844799</v>
      </c>
      <c r="F32">
        <v>5247.5872414860896</v>
      </c>
      <c r="G32">
        <v>29.447291124245002</v>
      </c>
      <c r="H32">
        <v>18.877909040679501</v>
      </c>
      <c r="I32">
        <v>782.79763070670299</v>
      </c>
      <c r="J32">
        <v>128156.99</v>
      </c>
      <c r="K32">
        <v>71537.498000000007</v>
      </c>
      <c r="L32">
        <v>0.406929515629184</v>
      </c>
      <c r="M32">
        <v>5.8126776274626405E-4</v>
      </c>
      <c r="N32">
        <v>1.1011214979632</v>
      </c>
      <c r="O32">
        <v>6.9590339948803596E-4</v>
      </c>
      <c r="P32" s="37">
        <v>1.1027823081849932</v>
      </c>
      <c r="Q32" s="41">
        <v>1.5050138676634833E-2</v>
      </c>
      <c r="R32" s="37">
        <v>1622.7145471646179</v>
      </c>
      <c r="S32" s="39">
        <v>976.30262789714402</v>
      </c>
      <c r="T32" s="37">
        <v>0.44910752381944524</v>
      </c>
      <c r="U32" s="38">
        <v>0.58401595093198722</v>
      </c>
      <c r="V32" s="37">
        <v>1.4084099858665542E-2</v>
      </c>
      <c r="W32" s="37">
        <v>475.21990639478202</v>
      </c>
      <c r="X32" s="37">
        <v>528.88448412618607</v>
      </c>
      <c r="Y32" s="39">
        <v>1001.3003883935696</v>
      </c>
    </row>
    <row r="33" spans="1:25" x14ac:dyDescent="0.25">
      <c r="A33" s="40" t="s">
        <v>791</v>
      </c>
      <c r="B33">
        <v>0</v>
      </c>
      <c r="C33">
        <v>0.63516299221166406</v>
      </c>
      <c r="D33">
        <v>47.770414336579499</v>
      </c>
      <c r="E33">
        <v>75.2096940822086</v>
      </c>
      <c r="F33">
        <v>2741.0004039289702</v>
      </c>
      <c r="G33">
        <v>81.714052772161295</v>
      </c>
      <c r="H33">
        <v>93.477344509935804</v>
      </c>
      <c r="I33">
        <v>85.323012498269605</v>
      </c>
      <c r="J33">
        <v>55364.478000000003</v>
      </c>
      <c r="K33">
        <v>71833.650999999998</v>
      </c>
      <c r="L33">
        <v>0.30373032856190701</v>
      </c>
      <c r="M33">
        <v>0.31536036271404</v>
      </c>
      <c r="N33">
        <v>1.1873039801383001</v>
      </c>
      <c r="O33">
        <v>1.3304751016788801</v>
      </c>
      <c r="P33" s="37">
        <v>1.3107616632542456</v>
      </c>
      <c r="Q33" s="41">
        <v>2.7438775264097905E-2</v>
      </c>
      <c r="R33" s="37">
        <v>1158.9700187633805</v>
      </c>
      <c r="S33" s="39">
        <v>955.11159667105699</v>
      </c>
      <c r="T33" s="37">
        <v>0.16184486696400341</v>
      </c>
      <c r="U33" s="38">
        <v>0.11794301665071519</v>
      </c>
      <c r="V33" s="37">
        <v>0.12921484693503515</v>
      </c>
      <c r="W33" s="37">
        <v>287.44414273022954</v>
      </c>
      <c r="X33" s="37">
        <v>542.85689712529563</v>
      </c>
      <c r="Y33" s="39">
        <v>808.79719656311318</v>
      </c>
    </row>
    <row r="34" spans="1:25" x14ac:dyDescent="0.25">
      <c r="A34" s="40" t="s">
        <v>792</v>
      </c>
      <c r="B34">
        <v>0</v>
      </c>
      <c r="C34">
        <v>0.79072881393927275</v>
      </c>
      <c r="D34">
        <v>53.418769983626497</v>
      </c>
      <c r="E34">
        <v>67.556372098676306</v>
      </c>
      <c r="F34">
        <v>444.43181497466799</v>
      </c>
      <c r="G34">
        <v>31.978134574054199</v>
      </c>
      <c r="H34">
        <v>74.132084202925995</v>
      </c>
      <c r="I34">
        <v>872.97074092156595</v>
      </c>
      <c r="J34">
        <v>65903.014999999999</v>
      </c>
      <c r="K34">
        <v>87591.153999999995</v>
      </c>
      <c r="L34">
        <v>0.40485719138557502</v>
      </c>
      <c r="M34">
        <v>0.89375232418126405</v>
      </c>
      <c r="N34">
        <v>1.4535125980636201</v>
      </c>
      <c r="O34">
        <v>6.2486815890554197E-3</v>
      </c>
      <c r="P34" s="37">
        <v>8.1199819195508489</v>
      </c>
      <c r="Q34" s="41">
        <v>0.15200615667563522</v>
      </c>
      <c r="R34" s="37">
        <v>1233.7052129841265</v>
      </c>
      <c r="S34" s="39">
        <v>1296.5639106857286</v>
      </c>
      <c r="T34" s="37">
        <v>0.41356383591963009</v>
      </c>
      <c r="U34" s="38">
        <v>0.14872103109661175</v>
      </c>
      <c r="V34" s="37">
        <v>1.2629289257004506E-2</v>
      </c>
      <c r="W34" s="37">
        <v>321.4314289899101</v>
      </c>
      <c r="X34" s="37">
        <v>487.61589827028274</v>
      </c>
      <c r="Y34" s="39">
        <v>795.61123362160561</v>
      </c>
    </row>
    <row r="35" spans="1:25" x14ac:dyDescent="0.25">
      <c r="A35" s="40" t="s">
        <v>793</v>
      </c>
      <c r="B35">
        <v>0</v>
      </c>
      <c r="C35">
        <v>1.7895729345230573</v>
      </c>
      <c r="D35">
        <v>280.23699172588999</v>
      </c>
      <c r="E35">
        <v>156.594339531949</v>
      </c>
      <c r="F35">
        <v>16893.080020650199</v>
      </c>
      <c r="G35">
        <v>35.672974538356101</v>
      </c>
      <c r="H35">
        <v>28.770563574503299</v>
      </c>
      <c r="I35">
        <v>435.93194779190202</v>
      </c>
      <c r="J35">
        <v>259960.84</v>
      </c>
      <c r="K35">
        <v>150667.76999999999</v>
      </c>
      <c r="L35">
        <v>0.27790135060232501</v>
      </c>
      <c r="M35">
        <v>0.27872935574729302</v>
      </c>
      <c r="N35">
        <v>1.69461737317038</v>
      </c>
      <c r="O35">
        <v>0.23054550325860601</v>
      </c>
      <c r="P35" s="37">
        <v>2.5977220600442621</v>
      </c>
      <c r="Q35" s="41">
        <v>1.6588863095618245E-2</v>
      </c>
      <c r="R35" s="37">
        <v>927.64641241323761</v>
      </c>
      <c r="S35" s="39">
        <v>962.15336039819078</v>
      </c>
      <c r="T35" s="37">
        <v>0.37072882682604136</v>
      </c>
      <c r="U35" s="38">
        <v>0.38320417225926151</v>
      </c>
      <c r="V35" s="37">
        <v>2.5290644688567149E-2</v>
      </c>
      <c r="W35" s="37">
        <v>1686.2420593715676</v>
      </c>
      <c r="X35" s="37">
        <v>1130.284045202734</v>
      </c>
      <c r="Y35" s="39">
        <v>2872.8870110371176</v>
      </c>
    </row>
    <row r="36" spans="1:25" x14ac:dyDescent="0.25">
      <c r="A36" s="40" t="s">
        <v>794</v>
      </c>
      <c r="B36">
        <v>0</v>
      </c>
      <c r="C36">
        <v>1.5033729402782605</v>
      </c>
      <c r="D36">
        <v>439.84007355437802</v>
      </c>
      <c r="E36">
        <v>292.568837558675</v>
      </c>
      <c r="F36">
        <v>2879.7791302329301</v>
      </c>
      <c r="G36">
        <v>199.99999400032601</v>
      </c>
      <c r="H36">
        <v>105.86058442378101</v>
      </c>
      <c r="I36">
        <v>1788.65715406454</v>
      </c>
      <c r="J36">
        <v>160445.42000000001</v>
      </c>
      <c r="K36">
        <v>101776.82</v>
      </c>
      <c r="L36">
        <v>0.39276358233116598</v>
      </c>
      <c r="M36">
        <v>0.50879521332088895</v>
      </c>
      <c r="N36">
        <v>0.64252137279437804</v>
      </c>
      <c r="O36">
        <v>0.29570616265730199</v>
      </c>
      <c r="P36" s="37">
        <v>44.685197444679709</v>
      </c>
      <c r="Q36" s="41">
        <v>0.15273396106554937</v>
      </c>
      <c r="R36" s="37">
        <v>364.7812685720732</v>
      </c>
      <c r="S36" s="39">
        <v>347.87307099850835</v>
      </c>
      <c r="T36" s="37">
        <v>6.6125001983642281E-2</v>
      </c>
      <c r="U36" s="38">
        <v>0.10414641162252353</v>
      </c>
      <c r="V36" s="37">
        <v>6.163841949781609E-3</v>
      </c>
      <c r="W36" s="37">
        <v>2646.6057420068842</v>
      </c>
      <c r="X36" s="37">
        <v>2111.7359044042128</v>
      </c>
      <c r="Y36" s="39">
        <v>4816.7974614956602</v>
      </c>
    </row>
    <row r="37" spans="1:25" x14ac:dyDescent="0.25">
      <c r="A37" s="40" t="s">
        <v>795</v>
      </c>
      <c r="B37">
        <v>0</v>
      </c>
      <c r="C37">
        <v>2.0383684830366273</v>
      </c>
      <c r="D37">
        <v>176.332146657957</v>
      </c>
      <c r="E37">
        <v>86.5065115190895</v>
      </c>
      <c r="F37">
        <v>834.52305186720503</v>
      </c>
      <c r="G37">
        <v>53.954144957037798</v>
      </c>
      <c r="H37">
        <v>32.142343816639404</v>
      </c>
      <c r="I37">
        <v>335.28297158997401</v>
      </c>
      <c r="J37">
        <v>179322.4</v>
      </c>
      <c r="K37">
        <v>98322.733999999997</v>
      </c>
      <c r="L37">
        <v>0.26804993727742299</v>
      </c>
      <c r="M37">
        <v>0.50699154125332702</v>
      </c>
      <c r="N37">
        <v>0.54666125735207305</v>
      </c>
      <c r="O37">
        <v>3.8062681429597303E-2</v>
      </c>
      <c r="P37" s="37">
        <v>18.278559042704117</v>
      </c>
      <c r="Q37" s="41">
        <v>0.21129691536192122</v>
      </c>
      <c r="R37" s="37">
        <v>1016.9580725847079</v>
      </c>
      <c r="S37" s="39">
        <v>1136.5934456656826</v>
      </c>
      <c r="T37" s="37">
        <v>0.24511555155828535</v>
      </c>
      <c r="U37" s="38">
        <v>0.3430054778485877</v>
      </c>
      <c r="V37" s="37">
        <v>3.2882672053750311E-2</v>
      </c>
      <c r="W37" s="37">
        <v>1061.0258134827557</v>
      </c>
      <c r="X37" s="37">
        <v>624.39632280721446</v>
      </c>
      <c r="Y37" s="39">
        <v>1728.598003492478</v>
      </c>
    </row>
    <row r="38" spans="1:25" x14ac:dyDescent="0.25">
      <c r="A38" s="40" t="s">
        <v>796</v>
      </c>
      <c r="B38">
        <v>0</v>
      </c>
      <c r="C38">
        <v>0.72157716882167078</v>
      </c>
      <c r="D38">
        <v>120.05284018158299</v>
      </c>
      <c r="E38">
        <v>166.37560799994301</v>
      </c>
      <c r="F38">
        <v>472.30610060162599</v>
      </c>
      <c r="G38">
        <v>200</v>
      </c>
      <c r="H38">
        <v>43.822784203913102</v>
      </c>
      <c r="I38">
        <v>1825.5145798297699</v>
      </c>
      <c r="J38">
        <v>330870</v>
      </c>
      <c r="K38">
        <v>317752.78000000003</v>
      </c>
      <c r="L38">
        <v>0.28140459191224299</v>
      </c>
      <c r="M38">
        <v>0.116867448456724</v>
      </c>
      <c r="N38">
        <v>1.3410779099149901</v>
      </c>
      <c r="O38">
        <v>4.9999999999999796</v>
      </c>
      <c r="P38" s="37">
        <v>42.290083172518941</v>
      </c>
      <c r="Q38" s="41">
        <v>0.35226224642877341</v>
      </c>
      <c r="R38" s="37">
        <v>2756.0364211254864</v>
      </c>
      <c r="S38" s="39">
        <v>1909.8519537798404</v>
      </c>
      <c r="T38" s="37">
        <v>6.6125000000000003E-2</v>
      </c>
      <c r="U38" s="38">
        <v>0.25158145928609288</v>
      </c>
      <c r="V38" s="37">
        <v>6.039393013792355E-3</v>
      </c>
      <c r="W38" s="37">
        <v>722.38196397430045</v>
      </c>
      <c r="X38" s="37">
        <v>1200.8843729301777</v>
      </c>
      <c r="Y38" s="39">
        <v>1883.7398086872174</v>
      </c>
    </row>
    <row r="39" spans="1:25" x14ac:dyDescent="0.25">
      <c r="A39" s="40" t="s">
        <v>797</v>
      </c>
      <c r="B39">
        <v>0</v>
      </c>
      <c r="C39">
        <v>1.2574836726597827</v>
      </c>
      <c r="D39">
        <v>232.66065248180601</v>
      </c>
      <c r="E39">
        <v>185.02081382073999</v>
      </c>
      <c r="F39">
        <v>901.62110392479201</v>
      </c>
      <c r="G39">
        <v>190.40331468364201</v>
      </c>
      <c r="H39">
        <v>94.3872111934636</v>
      </c>
      <c r="I39">
        <v>160.482299024539</v>
      </c>
      <c r="J39">
        <v>282798.46000000002</v>
      </c>
      <c r="K39">
        <v>82673.379000000001</v>
      </c>
      <c r="L39">
        <v>0.29217285816067501</v>
      </c>
      <c r="M39">
        <v>0.455703132510902</v>
      </c>
      <c r="N39">
        <v>4.0085308768027597</v>
      </c>
      <c r="O39">
        <v>6.1087029981450901E-2</v>
      </c>
      <c r="P39" s="37">
        <v>47.744072403432618</v>
      </c>
      <c r="Q39" s="41">
        <v>0.25804703491192149</v>
      </c>
      <c r="R39" s="37">
        <v>1215.4975797728187</v>
      </c>
      <c r="S39" s="39">
        <v>446.83285784322226</v>
      </c>
      <c r="T39" s="37">
        <v>6.945782441851675E-2</v>
      </c>
      <c r="U39" s="38">
        <v>0.11680607849936654</v>
      </c>
      <c r="V39" s="37">
        <v>6.8699165372214599E-2</v>
      </c>
      <c r="W39" s="37">
        <v>1399.9657053105886</v>
      </c>
      <c r="X39" s="37">
        <v>1335.46381380753</v>
      </c>
      <c r="Y39" s="39">
        <v>2746.9450413190543</v>
      </c>
    </row>
    <row r="40" spans="1:25" x14ac:dyDescent="0.25">
      <c r="A40" s="40" t="s">
        <v>798</v>
      </c>
      <c r="B40">
        <v>0</v>
      </c>
      <c r="C40">
        <v>1.6570506559500486</v>
      </c>
      <c r="D40">
        <v>221.41044211573299</v>
      </c>
      <c r="E40">
        <v>133.61718383243399</v>
      </c>
      <c r="F40">
        <v>9479.9848507675797</v>
      </c>
      <c r="G40">
        <v>179.45889030896601</v>
      </c>
      <c r="H40">
        <v>44.850408403004401</v>
      </c>
      <c r="I40">
        <v>215.877345624334</v>
      </c>
      <c r="J40">
        <v>360137</v>
      </c>
      <c r="K40">
        <v>65568</v>
      </c>
      <c r="L40">
        <v>0.38652356392364301</v>
      </c>
      <c r="M40">
        <v>0.85023030029612601</v>
      </c>
      <c r="N40">
        <v>3.26095194047498</v>
      </c>
      <c r="O40">
        <v>1.8080797679539198E-2</v>
      </c>
      <c r="P40" s="37">
        <v>3.1207053821613431</v>
      </c>
      <c r="Q40" s="41">
        <v>2.3355569191421836E-2</v>
      </c>
      <c r="R40" s="37">
        <v>1626.5583346414778</v>
      </c>
      <c r="S40" s="39">
        <v>490.7153265722709</v>
      </c>
      <c r="T40" s="37">
        <v>7.3693757814010413E-2</v>
      </c>
      <c r="U40" s="38">
        <v>0.24581715958826061</v>
      </c>
      <c r="V40" s="37">
        <v>5.107066685536106E-2</v>
      </c>
      <c r="W40" s="37">
        <v>1332.2709381807513</v>
      </c>
      <c r="X40" s="37">
        <v>964.43697455557151</v>
      </c>
      <c r="Y40" s="39">
        <v>2334.8926282574885</v>
      </c>
    </row>
    <row r="41" spans="1:25" ht="15.75" customHeight="1" x14ac:dyDescent="0.25">
      <c r="A41" s="40" t="s">
        <v>799</v>
      </c>
      <c r="B41">
        <v>0</v>
      </c>
      <c r="C41">
        <v>2.3014512581056326</v>
      </c>
      <c r="D41">
        <v>380.98064422505701</v>
      </c>
      <c r="E41">
        <v>165.539306071878</v>
      </c>
      <c r="F41">
        <v>3977.8353262302999</v>
      </c>
      <c r="G41">
        <v>147.102640196473</v>
      </c>
      <c r="H41">
        <v>24.608082622917401</v>
      </c>
      <c r="I41">
        <v>969.04395693996798</v>
      </c>
      <c r="J41">
        <v>367359.71</v>
      </c>
      <c r="K41">
        <v>281382.82</v>
      </c>
      <c r="L41">
        <v>0.29356783066134401</v>
      </c>
      <c r="M41">
        <v>0.19651752461289801</v>
      </c>
      <c r="N41">
        <v>1.58012059667956</v>
      </c>
      <c r="O41">
        <v>6.7164013781729204E-2</v>
      </c>
      <c r="P41" s="37">
        <v>15.854671272076095</v>
      </c>
      <c r="Q41" s="41">
        <v>9.5775871291812212E-2</v>
      </c>
      <c r="R41" s="37">
        <v>964.24770016134812</v>
      </c>
      <c r="S41" s="39">
        <v>1699.7946087669484</v>
      </c>
      <c r="T41" s="37">
        <v>8.9903213037756807E-2</v>
      </c>
      <c r="U41" s="38">
        <v>0.4480235282424021</v>
      </c>
      <c r="V41" s="37">
        <v>1.1377192872462229E-2</v>
      </c>
      <c r="W41" s="37">
        <v>2292.4367769660707</v>
      </c>
      <c r="X41" s="37">
        <v>1194.8480198340858</v>
      </c>
      <c r="Y41" s="39">
        <v>3594.2707267807505</v>
      </c>
    </row>
    <row r="42" spans="1:25" x14ac:dyDescent="0.25">
      <c r="A42" s="40" t="s">
        <v>800</v>
      </c>
      <c r="B42">
        <v>0</v>
      </c>
      <c r="C42">
        <v>1.9454553580063039</v>
      </c>
      <c r="D42">
        <v>394.40861434027198</v>
      </c>
      <c r="E42">
        <v>202.73331521955899</v>
      </c>
      <c r="F42">
        <v>1602.28597405613</v>
      </c>
      <c r="G42">
        <v>88.112107444588801</v>
      </c>
      <c r="H42">
        <v>69.750274633964594</v>
      </c>
      <c r="I42">
        <v>753.20416805457705</v>
      </c>
      <c r="J42">
        <v>295532.79999999999</v>
      </c>
      <c r="K42">
        <v>289759.83</v>
      </c>
      <c r="L42">
        <v>0.45721977880346998</v>
      </c>
      <c r="M42">
        <v>0.296431040867778</v>
      </c>
      <c r="N42">
        <v>0.94058657997876305</v>
      </c>
      <c r="O42">
        <v>0.49535385259313303</v>
      </c>
      <c r="P42" s="37">
        <v>49.903554815461888</v>
      </c>
      <c r="Q42" s="41">
        <v>0.24615369586107064</v>
      </c>
      <c r="R42" s="37">
        <v>749.30614914265561</v>
      </c>
      <c r="S42" s="39">
        <v>1429.2659777510758</v>
      </c>
      <c r="T42" s="37">
        <v>0.15009288034923948</v>
      </c>
      <c r="U42" s="38">
        <v>0.15806389376754401</v>
      </c>
      <c r="V42" s="37">
        <v>1.4637465467664711E-2</v>
      </c>
      <c r="W42" s="37">
        <v>2373.2355603130163</v>
      </c>
      <c r="X42" s="37">
        <v>1463.3110769433194</v>
      </c>
      <c r="Y42" s="39">
        <v>3927.1937940859284</v>
      </c>
    </row>
    <row r="43" spans="1:25" x14ac:dyDescent="0.25">
      <c r="A43" s="40" t="s">
        <v>801</v>
      </c>
      <c r="B43">
        <v>0</v>
      </c>
      <c r="C43">
        <v>0.96504724749421755</v>
      </c>
      <c r="D43">
        <v>282.99704643569498</v>
      </c>
      <c r="E43">
        <v>293.24683031893801</v>
      </c>
      <c r="F43">
        <v>1120.58714131222</v>
      </c>
      <c r="G43">
        <v>57.230652139613099</v>
      </c>
      <c r="H43">
        <v>50.253603068973803</v>
      </c>
      <c r="I43">
        <v>324.21874551401902</v>
      </c>
      <c r="J43">
        <v>323780.5</v>
      </c>
      <c r="K43">
        <v>423601.25</v>
      </c>
      <c r="L43">
        <v>0.34305991613852799</v>
      </c>
      <c r="M43">
        <v>0.21603360944456099</v>
      </c>
      <c r="N43">
        <v>1.26663413843825</v>
      </c>
      <c r="O43">
        <v>1.14754961814998</v>
      </c>
      <c r="P43" s="37">
        <v>74.057593378868347</v>
      </c>
      <c r="Q43" s="41">
        <v>0.2616903402760295</v>
      </c>
      <c r="R43" s="37">
        <v>1144.1126473861352</v>
      </c>
      <c r="S43" s="39">
        <v>1444.5211548895084</v>
      </c>
      <c r="T43" s="37">
        <v>0.23108246202992519</v>
      </c>
      <c r="U43" s="38">
        <v>0.21938725437991033</v>
      </c>
      <c r="V43" s="37">
        <v>3.4004819747608592E-2</v>
      </c>
      <c r="W43" s="37">
        <v>1702.8498608940452</v>
      </c>
      <c r="X43" s="37">
        <v>2116.6295959768377</v>
      </c>
      <c r="Y43" s="39">
        <v>3789.7546037990401</v>
      </c>
    </row>
    <row r="44" spans="1:25" x14ac:dyDescent="0.25">
      <c r="A44" s="40" t="s">
        <v>802</v>
      </c>
      <c r="B44">
        <v>0</v>
      </c>
      <c r="C44">
        <v>1.1270505706140517</v>
      </c>
      <c r="D44">
        <v>237.824043987202</v>
      </c>
      <c r="E44">
        <v>211.01452781983701</v>
      </c>
      <c r="F44">
        <v>54802.563193494701</v>
      </c>
      <c r="G44">
        <v>46.344498142542598</v>
      </c>
      <c r="H44">
        <v>44.958100935177697</v>
      </c>
      <c r="I44">
        <v>1406.73694805121</v>
      </c>
      <c r="J44">
        <v>318480.40000000002</v>
      </c>
      <c r="K44">
        <v>341450.2</v>
      </c>
      <c r="L44">
        <v>0.35955846458074098</v>
      </c>
      <c r="M44">
        <v>0.140158008655378</v>
      </c>
      <c r="N44">
        <v>1.0665493809517099</v>
      </c>
      <c r="O44">
        <v>4.9999661465612304</v>
      </c>
      <c r="P44" s="37">
        <v>0.91572958310316177</v>
      </c>
      <c r="Q44" s="41">
        <v>4.3396518361285838E-3</v>
      </c>
      <c r="R44" s="37">
        <v>1339.1429842860564</v>
      </c>
      <c r="S44" s="39">
        <v>1618.1359810995014</v>
      </c>
      <c r="T44" s="37">
        <v>0.28536289160632688</v>
      </c>
      <c r="U44" s="38">
        <v>0.24522832972629921</v>
      </c>
      <c r="V44" s="37">
        <v>7.8372861502452353E-3</v>
      </c>
      <c r="W44" s="37">
        <v>1431.0348652804366</v>
      </c>
      <c r="X44" s="37">
        <v>1523.0841345455478</v>
      </c>
      <c r="Y44" s="39">
        <v>2951.8544360907799</v>
      </c>
    </row>
    <row r="45" spans="1:25" x14ac:dyDescent="0.25">
      <c r="A45" s="40" t="s">
        <v>803</v>
      </c>
      <c r="B45">
        <v>2</v>
      </c>
      <c r="C45">
        <v>1.1703472837428648</v>
      </c>
      <c r="D45">
        <v>76.974911525035694</v>
      </c>
      <c r="E45">
        <v>65.771000278535894</v>
      </c>
      <c r="F45">
        <v>162.37177712630799</v>
      </c>
      <c r="G45">
        <v>4.3487909001075797</v>
      </c>
      <c r="H45">
        <v>199.99999983006899</v>
      </c>
      <c r="I45">
        <v>3.2926456381231102</v>
      </c>
      <c r="J45">
        <v>291041.59999999998</v>
      </c>
      <c r="K45">
        <v>191229.39</v>
      </c>
      <c r="L45">
        <v>5.6628047819712098E-2</v>
      </c>
      <c r="M45">
        <v>0.28844793158140303</v>
      </c>
      <c r="N45">
        <v>2.8172796195266799E-2</v>
      </c>
      <c r="O45">
        <v>3.8811251189943698</v>
      </c>
      <c r="P45" s="37">
        <v>31.1797839313857</v>
      </c>
      <c r="Q45" s="41">
        <v>0.47406583143545561</v>
      </c>
      <c r="R45" s="37">
        <v>3780.9929785413287</v>
      </c>
      <c r="S45" s="39">
        <v>2907.5031425728062</v>
      </c>
      <c r="T45" s="37">
        <v>3.0410751640583231</v>
      </c>
      <c r="U45" s="38">
        <v>5.5125000046837222E-2</v>
      </c>
      <c r="V45" s="37">
        <v>3.3483712526940863</v>
      </c>
      <c r="W45" s="37">
        <v>463.17344662649276</v>
      </c>
      <c r="X45" s="37">
        <v>474.72924292187815</v>
      </c>
      <c r="Y45" s="39">
        <v>938.78997808670022</v>
      </c>
    </row>
    <row r="46" spans="1:25" x14ac:dyDescent="0.25">
      <c r="A46" s="40" t="s">
        <v>804</v>
      </c>
      <c r="B46">
        <v>2</v>
      </c>
      <c r="C46">
        <v>3.8369736576413147</v>
      </c>
      <c r="D46">
        <v>503.95638277102603</v>
      </c>
      <c r="E46">
        <v>131.34215340973199</v>
      </c>
      <c r="F46">
        <v>1146.7190793050499</v>
      </c>
      <c r="G46">
        <v>75.152747905818899</v>
      </c>
      <c r="H46">
        <v>28.8925555219096</v>
      </c>
      <c r="I46">
        <v>510.265215293903</v>
      </c>
      <c r="J46">
        <v>300680</v>
      </c>
      <c r="K46">
        <v>100022.67</v>
      </c>
      <c r="L46">
        <v>0.51739317897021497</v>
      </c>
      <c r="M46">
        <v>0.58630730591285496</v>
      </c>
      <c r="N46">
        <v>2.87714233015849</v>
      </c>
      <c r="O46">
        <v>0.105541137355355</v>
      </c>
      <c r="P46" s="37">
        <v>57.721823707546143</v>
      </c>
      <c r="Q46" s="41">
        <v>0.43947675753022303</v>
      </c>
      <c r="R46" s="37">
        <v>596.63893598628113</v>
      </c>
      <c r="S46" s="39">
        <v>761.54279036351375</v>
      </c>
      <c r="T46" s="37">
        <v>0.17597493596073843</v>
      </c>
      <c r="U46" s="38">
        <v>0.38158618373648528</v>
      </c>
      <c r="V46" s="37">
        <v>2.1606411077129389E-2</v>
      </c>
      <c r="W46" s="37">
        <v>3032.4064053202296</v>
      </c>
      <c r="X46" s="37">
        <v>948.0160068704256</v>
      </c>
      <c r="Y46" s="39">
        <v>4178.136461661692</v>
      </c>
    </row>
    <row r="47" spans="1:25" x14ac:dyDescent="0.25">
      <c r="A47" s="40" t="s">
        <v>805</v>
      </c>
      <c r="B47">
        <v>2</v>
      </c>
      <c r="C47">
        <v>3.3456336582740516</v>
      </c>
      <c r="D47">
        <v>774.08327615513201</v>
      </c>
      <c r="E47">
        <v>231.371200561889</v>
      </c>
      <c r="F47">
        <v>13211.8220676992</v>
      </c>
      <c r="G47">
        <v>199.99999999893501</v>
      </c>
      <c r="H47">
        <v>99.313809890883107</v>
      </c>
      <c r="I47">
        <v>1964.1992046989101</v>
      </c>
      <c r="J47">
        <v>107106.48</v>
      </c>
      <c r="K47">
        <v>50213.919000000002</v>
      </c>
      <c r="L47">
        <v>0.81567319382060999</v>
      </c>
      <c r="M47">
        <v>0.81939338974114395</v>
      </c>
      <c r="N47">
        <v>3.90769905925848E-2</v>
      </c>
      <c r="O47">
        <v>2.5527339530397101E-2</v>
      </c>
      <c r="P47" s="37">
        <v>13.556084544671966</v>
      </c>
      <c r="Q47" s="41">
        <v>5.8590198398723689E-2</v>
      </c>
      <c r="R47" s="37">
        <v>138.36557809645157</v>
      </c>
      <c r="S47" s="39">
        <v>217.02752493851708</v>
      </c>
      <c r="T47" s="37">
        <v>6.6125000000352124E-2</v>
      </c>
      <c r="U47" s="38">
        <v>0.11101175165984727</v>
      </c>
      <c r="V47" s="37">
        <v>5.6129744751067696E-3</v>
      </c>
      <c r="W47" s="37">
        <v>4657.8139797677859</v>
      </c>
      <c r="X47" s="37">
        <v>1670.016791770111</v>
      </c>
      <c r="Y47" s="39">
        <v>6612.5227282392098</v>
      </c>
    </row>
    <row r="48" spans="1:25" x14ac:dyDescent="0.25">
      <c r="A48" s="40" t="s">
        <v>806</v>
      </c>
      <c r="B48">
        <v>2</v>
      </c>
      <c r="C48">
        <v>2.4643168586120354</v>
      </c>
      <c r="D48">
        <v>321.91775730612602</v>
      </c>
      <c r="E48">
        <v>130.63164186095699</v>
      </c>
      <c r="F48">
        <v>569.90334864504405</v>
      </c>
      <c r="G48">
        <v>198.97594418739101</v>
      </c>
      <c r="H48">
        <v>180.51094810457801</v>
      </c>
      <c r="I48">
        <v>581.36315346077197</v>
      </c>
      <c r="J48">
        <v>329581.5</v>
      </c>
      <c r="K48">
        <v>67017.25</v>
      </c>
      <c r="L48">
        <v>0.40749745049498898</v>
      </c>
      <c r="M48">
        <v>0.323682890734736</v>
      </c>
      <c r="N48">
        <v>0.86063965029503298</v>
      </c>
      <c r="O48">
        <v>1.41728577362391</v>
      </c>
      <c r="P48" s="37">
        <v>73.789082448940306</v>
      </c>
      <c r="Q48" s="41">
        <v>0.56486377571125279</v>
      </c>
      <c r="R48" s="37">
        <v>1023.8065236226971</v>
      </c>
      <c r="S48" s="39">
        <v>513.024632051494</v>
      </c>
      <c r="T48" s="37">
        <v>6.64653209914913E-2</v>
      </c>
      <c r="U48" s="38">
        <v>6.107662784870381E-2</v>
      </c>
      <c r="V48" s="37">
        <v>1.8964050154141598E-2</v>
      </c>
      <c r="W48" s="37">
        <v>1937.0435668932726</v>
      </c>
      <c r="X48" s="37">
        <v>942.88759756832042</v>
      </c>
      <c r="Y48" s="39">
        <v>2976.2592508557245</v>
      </c>
    </row>
    <row r="49" spans="1:25" x14ac:dyDescent="0.25">
      <c r="A49" s="40" t="s">
        <v>807</v>
      </c>
      <c r="B49">
        <v>2</v>
      </c>
      <c r="C49">
        <v>2.3546350738107766</v>
      </c>
      <c r="D49">
        <v>443.39952031139097</v>
      </c>
      <c r="E49">
        <v>188.30923111740901</v>
      </c>
      <c r="F49">
        <v>829.03910656500204</v>
      </c>
      <c r="G49">
        <v>52.540619548197398</v>
      </c>
      <c r="H49">
        <v>126.99717246952601</v>
      </c>
      <c r="I49">
        <v>1117.3901566422701</v>
      </c>
      <c r="J49">
        <v>261327</v>
      </c>
      <c r="K49">
        <v>57099</v>
      </c>
      <c r="L49">
        <v>0.49323228809099001</v>
      </c>
      <c r="M49">
        <v>0.50514621633352097</v>
      </c>
      <c r="N49">
        <v>1.19588558626027</v>
      </c>
      <c r="O49">
        <v>1.1116381878341499</v>
      </c>
      <c r="P49" s="37">
        <v>100.7144561534859</v>
      </c>
      <c r="Q49" s="41">
        <v>0.53483547012462385</v>
      </c>
      <c r="R49" s="37">
        <v>589.37140891915055</v>
      </c>
      <c r="S49" s="39">
        <v>303.21933588268604</v>
      </c>
      <c r="T49" s="37">
        <v>0.25171001243843788</v>
      </c>
      <c r="U49" s="38">
        <v>8.6812956427400265E-2</v>
      </c>
      <c r="V49" s="37">
        <v>9.8667416519310058E-3</v>
      </c>
      <c r="W49" s="37">
        <v>2668.0236454492674</v>
      </c>
      <c r="X49" s="37">
        <v>1359.1993180122358</v>
      </c>
      <c r="Y49" s="39">
        <v>4154.5277018306997</v>
      </c>
    </row>
    <row r="50" spans="1:25" x14ac:dyDescent="0.25">
      <c r="A50" s="40" t="s">
        <v>808</v>
      </c>
      <c r="B50">
        <v>2</v>
      </c>
      <c r="C50">
        <v>1.659653710157369</v>
      </c>
      <c r="D50">
        <v>252.666610129969</v>
      </c>
      <c r="E50">
        <v>152.24055993344001</v>
      </c>
      <c r="F50">
        <v>578.03011650957103</v>
      </c>
      <c r="G50">
        <v>62.468801450282399</v>
      </c>
      <c r="H50">
        <v>199.99999999999901</v>
      </c>
      <c r="I50">
        <v>1390.7721936975499</v>
      </c>
      <c r="J50">
        <v>268142.67</v>
      </c>
      <c r="K50">
        <v>108139.67</v>
      </c>
      <c r="L50">
        <v>0.34762463924743098</v>
      </c>
      <c r="M50">
        <v>2.4758335381033999E-2</v>
      </c>
      <c r="N50">
        <v>0.85113031850975995</v>
      </c>
      <c r="O50">
        <v>2.45151817500289</v>
      </c>
      <c r="P50" s="37">
        <v>66.546889347129266</v>
      </c>
      <c r="Q50" s="41">
        <v>0.43711668806409898</v>
      </c>
      <c r="R50" s="37">
        <v>1061.2509102887409</v>
      </c>
      <c r="S50" s="39">
        <v>710.32102120012541</v>
      </c>
      <c r="T50" s="37">
        <v>0.21170567856220995</v>
      </c>
      <c r="U50" s="38">
        <v>5.5125000000000264E-2</v>
      </c>
      <c r="V50" s="37">
        <v>7.9272508107086845E-3</v>
      </c>
      <c r="W50" s="37">
        <v>1520.3455560097286</v>
      </c>
      <c r="X50" s="37">
        <v>1098.8588504528311</v>
      </c>
      <c r="Y50" s="39">
        <v>2662.9329590472003</v>
      </c>
    </row>
    <row r="51" spans="1:25" x14ac:dyDescent="0.25">
      <c r="A51" s="40" t="s">
        <v>809</v>
      </c>
      <c r="B51">
        <v>2</v>
      </c>
      <c r="C51">
        <v>2.4320629385065078</v>
      </c>
      <c r="D51">
        <v>467.79064693945799</v>
      </c>
      <c r="E51">
        <v>192.34315014344199</v>
      </c>
      <c r="F51">
        <v>661.27526625188102</v>
      </c>
      <c r="G51">
        <v>189.17751734885101</v>
      </c>
      <c r="H51">
        <v>199.99999999996999</v>
      </c>
      <c r="I51">
        <v>367.44884565582799</v>
      </c>
      <c r="J51">
        <v>481393.59</v>
      </c>
      <c r="K51">
        <v>110399.63</v>
      </c>
      <c r="L51">
        <v>0.44908742149581798</v>
      </c>
      <c r="M51">
        <v>0.107506675812804</v>
      </c>
      <c r="N51">
        <v>0.98872518890067296</v>
      </c>
      <c r="O51">
        <v>2.2860344794134999</v>
      </c>
      <c r="P51" s="37">
        <v>136.06486017534166</v>
      </c>
      <c r="Q51" s="41">
        <v>0.70740684071083282</v>
      </c>
      <c r="R51" s="37">
        <v>1029.0791257788926</v>
      </c>
      <c r="S51" s="39">
        <v>573.97224656905269</v>
      </c>
      <c r="T51" s="37">
        <v>6.9907884326510975E-2</v>
      </c>
      <c r="U51" s="38">
        <v>5.5125000000008265E-2</v>
      </c>
      <c r="V51" s="37">
        <v>3.0004176446172849E-2</v>
      </c>
      <c r="W51" s="37">
        <v>2814.7899354468937</v>
      </c>
      <c r="X51" s="37">
        <v>1388.315787537206</v>
      </c>
      <c r="Y51" s="39">
        <v>4341.4692937093278</v>
      </c>
    </row>
    <row r="52" spans="1:25" x14ac:dyDescent="0.25">
      <c r="A52" s="40" t="s">
        <v>810</v>
      </c>
      <c r="B52">
        <v>2</v>
      </c>
      <c r="C52">
        <v>1.6539756267125254</v>
      </c>
      <c r="D52">
        <v>359.87443345945701</v>
      </c>
      <c r="E52">
        <v>217.581461085222</v>
      </c>
      <c r="F52">
        <v>399.75679454015398</v>
      </c>
      <c r="G52">
        <v>102.20583651519701</v>
      </c>
      <c r="H52">
        <v>199.99995765651099</v>
      </c>
      <c r="I52">
        <v>1521.7471157032701</v>
      </c>
      <c r="J52">
        <v>470057</v>
      </c>
      <c r="K52">
        <v>350465.5</v>
      </c>
      <c r="L52">
        <v>0.46536555658041101</v>
      </c>
      <c r="M52">
        <v>0.16405378166628101</v>
      </c>
      <c r="N52">
        <v>1.1288032873259299</v>
      </c>
      <c r="O52">
        <v>0.62334391041398496</v>
      </c>
      <c r="P52" s="37">
        <v>195.87410672881018</v>
      </c>
      <c r="Q52" s="41">
        <v>0.9002334378667054</v>
      </c>
      <c r="R52" s="37">
        <v>1306.1694755066728</v>
      </c>
      <c r="S52" s="39">
        <v>1610.7323585934105</v>
      </c>
      <c r="T52" s="37">
        <v>0.12939574148520935</v>
      </c>
      <c r="U52" s="38">
        <v>5.5125011670926621E-2</v>
      </c>
      <c r="V52" s="37">
        <v>7.2449619823362265E-3</v>
      </c>
      <c r="W52" s="37">
        <v>2165.4364830800737</v>
      </c>
      <c r="X52" s="37">
        <v>1570.4836760485239</v>
      </c>
      <c r="Y52" s="39">
        <v>3797.7256212536327</v>
      </c>
    </row>
    <row r="53" spans="1:25" x14ac:dyDescent="0.25">
      <c r="A53" s="40" t="s">
        <v>811</v>
      </c>
      <c r="B53">
        <v>2</v>
      </c>
      <c r="C53">
        <v>3.0912521936032631</v>
      </c>
      <c r="D53">
        <v>534.29741185376304</v>
      </c>
      <c r="E53">
        <v>172.84174127215701</v>
      </c>
      <c r="F53">
        <v>815.68295593986397</v>
      </c>
      <c r="G53">
        <v>158.42209740844399</v>
      </c>
      <c r="H53">
        <v>25.14504944023</v>
      </c>
      <c r="I53">
        <v>789.77637688529205</v>
      </c>
      <c r="J53">
        <v>286715.33</v>
      </c>
      <c r="K53">
        <v>140975</v>
      </c>
      <c r="L53">
        <v>0.416811515141083</v>
      </c>
      <c r="M53">
        <v>0.215424969500185</v>
      </c>
      <c r="N53">
        <v>4.5714761193797901</v>
      </c>
      <c r="O53">
        <v>0.19995987086968001</v>
      </c>
      <c r="P53" s="37">
        <v>113.21665403147107</v>
      </c>
      <c r="Q53" s="41">
        <v>0.65503074198494593</v>
      </c>
      <c r="R53" s="37">
        <v>536.62122188694764</v>
      </c>
      <c r="S53" s="39">
        <v>815.63052398332673</v>
      </c>
      <c r="T53" s="37">
        <v>8.3479515903032736E-2</v>
      </c>
      <c r="U53" s="38">
        <v>0.43845608759714383</v>
      </c>
      <c r="V53" s="37">
        <v>1.3959647721397066E-2</v>
      </c>
      <c r="W53" s="37">
        <v>3214.9744490636149</v>
      </c>
      <c r="X53" s="37">
        <v>1247.5563490283107</v>
      </c>
      <c r="Y53" s="39">
        <v>4650.6070939589617</v>
      </c>
    </row>
    <row r="54" spans="1:25" x14ac:dyDescent="0.25">
      <c r="A54" s="40" t="s">
        <v>812</v>
      </c>
      <c r="B54">
        <v>2</v>
      </c>
      <c r="C54">
        <v>0.56616141356040328</v>
      </c>
      <c r="D54">
        <v>278.93896451133497</v>
      </c>
      <c r="E54">
        <v>492.68452040413598</v>
      </c>
      <c r="F54">
        <v>910.20418936480303</v>
      </c>
      <c r="G54">
        <v>39.818034788918602</v>
      </c>
      <c r="H54">
        <v>198.20652794142899</v>
      </c>
      <c r="I54">
        <v>1.01379685385328</v>
      </c>
      <c r="J54">
        <v>338306</v>
      </c>
      <c r="K54">
        <v>283772.75</v>
      </c>
      <c r="L54">
        <v>0.445471530749117</v>
      </c>
      <c r="M54">
        <v>0.56514997220042096</v>
      </c>
      <c r="N54">
        <v>1.2955497586065201</v>
      </c>
      <c r="O54">
        <v>4.9979138073177403</v>
      </c>
      <c r="P54" s="37">
        <v>150.98690113500774</v>
      </c>
      <c r="Q54" s="41">
        <v>0.54129010408967881</v>
      </c>
      <c r="R54" s="37">
        <v>1212.8316335893353</v>
      </c>
      <c r="S54" s="39">
        <v>575.9725305906278</v>
      </c>
      <c r="T54" s="37">
        <v>0.33213592961349586</v>
      </c>
      <c r="U54" s="38">
        <v>5.562379864329161E-2</v>
      </c>
      <c r="V54" s="37">
        <v>10.87495976940127</v>
      </c>
      <c r="W54" s="37">
        <v>1678.4315698644132</v>
      </c>
      <c r="X54" s="37">
        <v>3556.1531431826766</v>
      </c>
      <c r="Y54" s="39">
        <v>5074.6980095079234</v>
      </c>
    </row>
    <row r="55" spans="1:25" x14ac:dyDescent="0.25">
      <c r="A55" s="40" t="s">
        <v>813</v>
      </c>
      <c r="B55">
        <v>2</v>
      </c>
      <c r="C55">
        <v>1.8741171099195986</v>
      </c>
      <c r="D55">
        <v>203.02848041982901</v>
      </c>
      <c r="E55">
        <v>108.332867431395</v>
      </c>
      <c r="F55">
        <v>241.45447705407</v>
      </c>
      <c r="G55">
        <v>199.99999999999801</v>
      </c>
      <c r="H55">
        <v>107.178212353522</v>
      </c>
      <c r="I55">
        <v>1722.69645676957</v>
      </c>
      <c r="J55">
        <v>308515.33</v>
      </c>
      <c r="K55">
        <v>113774.67</v>
      </c>
      <c r="L55">
        <v>6.235041795712E-2</v>
      </c>
      <c r="M55" s="36">
        <v>3.11156347895074E-5</v>
      </c>
      <c r="N55">
        <v>1.03270599880608</v>
      </c>
      <c r="O55">
        <v>1.24941932512388E-4</v>
      </c>
      <c r="P55" s="37">
        <v>91.092357128642291</v>
      </c>
      <c r="Q55" s="41">
        <v>0.84085614355522553</v>
      </c>
      <c r="R55" s="37">
        <v>1519.5667591169565</v>
      </c>
      <c r="S55" s="39">
        <v>1050.2322397406417</v>
      </c>
      <c r="T55" s="37">
        <v>6.6125000000000655E-2</v>
      </c>
      <c r="U55" s="38">
        <v>0.10286605605656665</v>
      </c>
      <c r="V55" s="37">
        <v>6.399850627587792E-3</v>
      </c>
      <c r="W55" s="37">
        <v>1221.6629961153826</v>
      </c>
      <c r="X55" s="37">
        <v>781.93702272224562</v>
      </c>
      <c r="Y55" s="39">
        <v>2047.7147767883218</v>
      </c>
    </row>
    <row r="56" spans="1:25" x14ac:dyDescent="0.25">
      <c r="A56" s="40" t="s">
        <v>814</v>
      </c>
      <c r="B56">
        <v>2</v>
      </c>
      <c r="C56">
        <v>0.9049766788198611</v>
      </c>
      <c r="D56">
        <v>89.286939311128407</v>
      </c>
      <c r="E56">
        <v>98.662143899181402</v>
      </c>
      <c r="F56">
        <v>154.807689867297</v>
      </c>
      <c r="G56">
        <v>200</v>
      </c>
      <c r="H56">
        <v>200</v>
      </c>
      <c r="I56">
        <v>1763.39448527576</v>
      </c>
      <c r="J56">
        <v>171054.16</v>
      </c>
      <c r="K56">
        <v>41726.031999999999</v>
      </c>
      <c r="L56">
        <v>0.31077991103185199</v>
      </c>
      <c r="M56">
        <v>0.853291738193797</v>
      </c>
      <c r="N56">
        <v>1.5444423494542501</v>
      </c>
      <c r="O56">
        <v>1.74867043639702E-2</v>
      </c>
      <c r="P56" s="37">
        <v>56.90441387106425</v>
      </c>
      <c r="Q56" s="41">
        <v>0.63732069113463141</v>
      </c>
      <c r="R56" s="37">
        <v>1915.7803069488846</v>
      </c>
      <c r="S56" s="39">
        <v>422.91835906827686</v>
      </c>
      <c r="T56" s="37">
        <v>6.6125000000000003E-2</v>
      </c>
      <c r="U56" s="38">
        <v>5.5124999999999987E-2</v>
      </c>
      <c r="V56" s="37">
        <v>6.252146126155037E-3</v>
      </c>
      <c r="W56" s="37">
        <v>537.25738166019482</v>
      </c>
      <c r="X56" s="37">
        <v>712.13459853054906</v>
      </c>
      <c r="Y56" s="39">
        <v>1236.0754397731719</v>
      </c>
    </row>
    <row r="57" spans="1:25" x14ac:dyDescent="0.25">
      <c r="A57" s="40" t="s">
        <v>815</v>
      </c>
      <c r="B57">
        <v>2</v>
      </c>
      <c r="C57">
        <v>2.8131324216200273</v>
      </c>
      <c r="D57">
        <v>102.239367781101</v>
      </c>
      <c r="E57">
        <v>36.343602951411498</v>
      </c>
      <c r="F57">
        <v>18289.070044581</v>
      </c>
      <c r="G57">
        <v>20.957766649054399</v>
      </c>
      <c r="H57">
        <v>66.720355653531996</v>
      </c>
      <c r="I57">
        <v>236.082420620965</v>
      </c>
      <c r="J57">
        <v>160508.48000000001</v>
      </c>
      <c r="K57">
        <v>6443.1297999999997</v>
      </c>
      <c r="L57">
        <v>0.39304790189696998</v>
      </c>
      <c r="M57">
        <v>0.53898805400456595</v>
      </c>
      <c r="N57">
        <v>0.24631349421559301</v>
      </c>
      <c r="O57">
        <v>2.3231155875614098</v>
      </c>
      <c r="P57" s="37">
        <v>0.2031676285115783</v>
      </c>
      <c r="Q57" s="41">
        <v>5.590189524775439E-3</v>
      </c>
      <c r="R57" s="37">
        <v>1569.9283307742646</v>
      </c>
      <c r="S57" s="39">
        <v>177.28373845086165</v>
      </c>
      <c r="T57" s="37">
        <v>0.63103097870386415</v>
      </c>
      <c r="U57" s="38">
        <v>0.16524192492694489</v>
      </c>
      <c r="V57" s="37">
        <v>4.6699792263231892E-2</v>
      </c>
      <c r="W57" s="37">
        <v>615.19473576379914</v>
      </c>
      <c r="X57" s="37">
        <v>262.32490065697675</v>
      </c>
      <c r="Y57" s="39">
        <v>911.41176943962068</v>
      </c>
    </row>
    <row r="58" spans="1:25" x14ac:dyDescent="0.25">
      <c r="A58" s="40" t="s">
        <v>816</v>
      </c>
      <c r="B58">
        <v>2</v>
      </c>
      <c r="C58">
        <v>3.8896128519138053</v>
      </c>
      <c r="D58">
        <v>322.41943193633199</v>
      </c>
      <c r="E58">
        <v>82.892422513899305</v>
      </c>
      <c r="F58">
        <v>371.65770375422301</v>
      </c>
      <c r="G58">
        <v>43.936548124418401</v>
      </c>
      <c r="H58">
        <v>199.99999994593901</v>
      </c>
      <c r="I58">
        <v>554.334259540326</v>
      </c>
      <c r="J58">
        <v>362514.67</v>
      </c>
      <c r="K58">
        <v>78178</v>
      </c>
      <c r="L58">
        <v>0.37882435516280799</v>
      </c>
      <c r="M58">
        <v>0.10539245332036901</v>
      </c>
      <c r="N58">
        <v>0.49360065157162503</v>
      </c>
      <c r="O58">
        <v>0.453345365324617</v>
      </c>
      <c r="P58" s="37">
        <v>71.910598135836835</v>
      </c>
      <c r="Q58" s="41">
        <v>0.86751714999979579</v>
      </c>
      <c r="R58" s="37">
        <v>1124.3573869691129</v>
      </c>
      <c r="S58" s="39">
        <v>943.12601356162804</v>
      </c>
      <c r="T58" s="37">
        <v>0.30100225358054483</v>
      </c>
      <c r="U58" s="38">
        <v>5.5125000014900553E-2</v>
      </c>
      <c r="V58" s="37">
        <v>1.9888722030535017E-2</v>
      </c>
      <c r="W58" s="37">
        <v>1940.0622435367916</v>
      </c>
      <c r="X58" s="37">
        <v>598.31014911333284</v>
      </c>
      <c r="Y58" s="39">
        <v>2665.5944268387243</v>
      </c>
    </row>
    <row r="59" spans="1:25" x14ac:dyDescent="0.25">
      <c r="A59" s="40" t="s">
        <v>817</v>
      </c>
      <c r="B59">
        <v>2</v>
      </c>
      <c r="C59">
        <v>1.9989139563337261</v>
      </c>
      <c r="D59">
        <v>182.07416678083499</v>
      </c>
      <c r="E59">
        <v>91.086545373260194</v>
      </c>
      <c r="F59">
        <v>223.47069916055301</v>
      </c>
      <c r="G59">
        <v>200</v>
      </c>
      <c r="H59">
        <v>178.610987523993</v>
      </c>
      <c r="I59">
        <v>1334.3937622153401</v>
      </c>
      <c r="J59">
        <v>363153.06</v>
      </c>
      <c r="K59">
        <v>59907.794000000002</v>
      </c>
      <c r="L59">
        <v>0.33799788199441499</v>
      </c>
      <c r="M59">
        <v>0.21322375364888299</v>
      </c>
      <c r="N59">
        <v>1.64446093275351</v>
      </c>
      <c r="O59">
        <v>4.9999999999999796</v>
      </c>
      <c r="P59" s="37">
        <v>74.213339449329297</v>
      </c>
      <c r="Q59" s="41">
        <v>0.81475633031435313</v>
      </c>
      <c r="R59" s="37">
        <v>1994.5336915210603</v>
      </c>
      <c r="S59" s="39">
        <v>657.70190047834251</v>
      </c>
      <c r="T59" s="37">
        <v>6.6125000000000003E-2</v>
      </c>
      <c r="U59" s="38">
        <v>6.1726325758761046E-2</v>
      </c>
      <c r="V59" s="37">
        <v>8.2621789101415335E-3</v>
      </c>
      <c r="W59" s="37">
        <v>1095.5766976373554</v>
      </c>
      <c r="X59" s="37">
        <v>657.45460069471972</v>
      </c>
      <c r="Y59" s="39">
        <v>1796.4825453647363</v>
      </c>
    </row>
    <row r="60" spans="1:25" x14ac:dyDescent="0.25">
      <c r="A60" s="40" t="s">
        <v>818</v>
      </c>
      <c r="B60">
        <v>2</v>
      </c>
      <c r="C60">
        <v>2.1966902500751879</v>
      </c>
      <c r="D60">
        <v>159.29241970212701</v>
      </c>
      <c r="E60">
        <v>72.514738797003702</v>
      </c>
      <c r="F60">
        <v>228.209336323841</v>
      </c>
      <c r="G60">
        <v>199.66703753401001</v>
      </c>
      <c r="H60">
        <v>171.58660661144799</v>
      </c>
      <c r="I60">
        <v>1008.4660165402</v>
      </c>
      <c r="J60">
        <v>268015.44</v>
      </c>
      <c r="K60">
        <v>41942.332000000002</v>
      </c>
      <c r="L60">
        <v>0.40268982876501103</v>
      </c>
      <c r="M60">
        <v>0.54695273833651803</v>
      </c>
      <c r="N60">
        <v>1.84398029400315</v>
      </c>
      <c r="O60">
        <v>1.94208910892016E-2</v>
      </c>
      <c r="P60" s="37">
        <v>50.616019454396394</v>
      </c>
      <c r="Q60" s="41">
        <v>0.69801009138417858</v>
      </c>
      <c r="R60" s="37">
        <v>1682.5373140867746</v>
      </c>
      <c r="S60" s="39">
        <v>578.39733957275257</v>
      </c>
      <c r="T60" s="37">
        <v>6.6235269292996529E-2</v>
      </c>
      <c r="U60" s="38">
        <v>6.4253266718921329E-2</v>
      </c>
      <c r="V60" s="37">
        <v>1.0932445733594549E-2</v>
      </c>
      <c r="W60" s="37">
        <v>958.49436645226206</v>
      </c>
      <c r="X60" s="37">
        <v>523.40494905037554</v>
      </c>
      <c r="Y60" s="39">
        <v>1524.5146743480625</v>
      </c>
    </row>
    <row r="61" spans="1:25" x14ac:dyDescent="0.25">
      <c r="A61" s="40" t="s">
        <v>819</v>
      </c>
      <c r="B61">
        <v>2</v>
      </c>
      <c r="C61">
        <v>1.4983793312461853</v>
      </c>
      <c r="D61">
        <v>218.25761815640399</v>
      </c>
      <c r="E61">
        <v>145.66245916838801</v>
      </c>
      <c r="F61">
        <v>511.90238854596299</v>
      </c>
      <c r="G61">
        <v>199.54504682527599</v>
      </c>
      <c r="H61">
        <v>50.4245680357635</v>
      </c>
      <c r="I61">
        <v>1015.3439372085001</v>
      </c>
      <c r="J61">
        <v>422606.34</v>
      </c>
      <c r="K61">
        <v>81174.173999999999</v>
      </c>
      <c r="L61">
        <v>0.33297605152534998</v>
      </c>
      <c r="M61">
        <v>0.230795843581627</v>
      </c>
      <c r="N61">
        <v>1.8326765382922601</v>
      </c>
      <c r="O61">
        <v>0.130180655812525</v>
      </c>
      <c r="P61" s="37">
        <v>62.105475778693823</v>
      </c>
      <c r="Q61" s="41">
        <v>0.42636569596081686</v>
      </c>
      <c r="R61" s="37">
        <v>1936.2730317031096</v>
      </c>
      <c r="S61" s="39">
        <v>557.27587233826273</v>
      </c>
      <c r="T61" s="37">
        <v>6.6275761841284725E-2</v>
      </c>
      <c r="U61" s="38">
        <v>0.21864341985399943</v>
      </c>
      <c r="V61" s="37">
        <v>1.0858389552520688E-2</v>
      </c>
      <c r="W61" s="37">
        <v>1313.2997654841247</v>
      </c>
      <c r="X61" s="37">
        <v>1051.3787029283594</v>
      </c>
      <c r="Y61" s="39">
        <v>2393.3751734142738</v>
      </c>
    </row>
    <row r="62" spans="1:25" x14ac:dyDescent="0.25">
      <c r="P62" s="52" t="s">
        <v>1840</v>
      </c>
      <c r="Q62" s="41">
        <f>MEDIAN(Q7:Q44)</f>
        <v>0.14966449648998625</v>
      </c>
      <c r="R62" s="37"/>
      <c r="S62" s="39"/>
      <c r="T62" s="37"/>
      <c r="U62" s="38"/>
      <c r="V62" s="37"/>
      <c r="W62" s="37"/>
      <c r="X62" s="37"/>
      <c r="Y62" s="39"/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3:25" x14ac:dyDescent="0.25">
      <c r="M65" s="36"/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3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67" spans="13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3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3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3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3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3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3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3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3:25" x14ac:dyDescent="0.25"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3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3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3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3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3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3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3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3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3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3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3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3:25" x14ac:dyDescent="0.25">
      <c r="M87" s="36"/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3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3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3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3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3:25" x14ac:dyDescent="0.25">
      <c r="P92" s="37"/>
      <c r="Q92" s="41"/>
      <c r="R92" s="37"/>
      <c r="S92" s="39"/>
      <c r="T92" s="37"/>
      <c r="U92" s="38"/>
      <c r="V92" s="37"/>
      <c r="W92" s="37"/>
      <c r="X92" s="37"/>
      <c r="Y92" s="39"/>
    </row>
    <row r="93" spans="13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1149" priority="5" operator="equal">
      <formula>2</formula>
    </cfRule>
    <cfRule type="cellIs" dxfId="1148" priority="6" operator="equal">
      <formula>1</formula>
    </cfRule>
  </conditionalFormatting>
  <conditionalFormatting sqref="B64:B94 B182:B3259">
    <cfRule type="cellIs" dxfId="1147" priority="11" operator="equal">
      <formula>2</formula>
    </cfRule>
    <cfRule type="cellIs" dxfId="1146" priority="12" operator="equal">
      <formula>1</formula>
    </cfRule>
  </conditionalFormatting>
  <conditionalFormatting sqref="C2:C4">
    <cfRule type="cellIs" dxfId="1145" priority="17" operator="between">
      <formula>0.6</formula>
      <formula>1.5</formula>
    </cfRule>
  </conditionalFormatting>
  <conditionalFormatting sqref="C5:C6">
    <cfRule type="cellIs" dxfId="1144" priority="19" operator="between">
      <formula>0.5</formula>
      <formula>1.7</formula>
    </cfRule>
  </conditionalFormatting>
  <conditionalFormatting sqref="R3:S4">
    <cfRule type="cellIs" dxfId="1143" priority="18" operator="lessThan">
      <formula>100</formula>
    </cfRule>
  </conditionalFormatting>
  <conditionalFormatting sqref="R7:S62">
    <cfRule type="cellIs" dxfId="1142" priority="2" operator="lessThan">
      <formula>100</formula>
    </cfRule>
    <cfRule type="cellIs" dxfId="1141" priority="3" operator="lessThan">
      <formula>150</formula>
    </cfRule>
    <cfRule type="cellIs" dxfId="1140" priority="4" operator="lessThan">
      <formula>200</formula>
    </cfRule>
  </conditionalFormatting>
  <conditionalFormatting sqref="R64:S93">
    <cfRule type="cellIs" dxfId="1139" priority="8" operator="lessThan">
      <formula>100</formula>
    </cfRule>
    <cfRule type="cellIs" dxfId="1138" priority="9" operator="lessThan">
      <formula>150</formula>
    </cfRule>
    <cfRule type="cellIs" dxfId="1137" priority="10" operator="lessThan">
      <formula>200</formula>
    </cfRule>
  </conditionalFormatting>
  <conditionalFormatting sqref="Y7:Y62">
    <cfRule type="cellIs" dxfId="1136" priority="1" operator="lessThan">
      <formula>1000</formula>
    </cfRule>
  </conditionalFormatting>
  <conditionalFormatting sqref="Y64:Y93">
    <cfRule type="cellIs" dxfId="1135" priority="7" operator="lessThan">
      <formula>1000</formula>
    </cfRule>
  </conditionalFormatting>
  <conditionalFormatting sqref="AD4">
    <cfRule type="cellIs" dxfId="1134" priority="14" operator="greaterThan">
      <formula>2</formula>
    </cfRule>
    <cfRule type="cellIs" dxfId="1133" priority="15" operator="greaterThan">
      <formula>1</formula>
    </cfRule>
    <cfRule type="cellIs" dxfId="1132" priority="16" operator="greaterThan">
      <formula>10</formula>
    </cfRule>
  </conditionalFormatting>
  <conditionalFormatting sqref="AI5:AI6">
    <cfRule type="cellIs" dxfId="1131" priority="1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0E58-DC85-4887-8F4B-5B8EF08D0A17}">
  <sheetPr codeName="Sheet23"/>
  <dimension ref="A1:AI93"/>
  <sheetViews>
    <sheetView zoomScale="80" zoomScaleNormal="80" workbookViewId="0">
      <selection activeCell="I43" sqref="I4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215.86022920354154</v>
      </c>
      <c r="E5" s="31">
        <f t="shared" si="1"/>
        <v>169.13394160017316</v>
      </c>
      <c r="F5" s="31">
        <f t="shared" si="1"/>
        <v>49514.5744086661</v>
      </c>
      <c r="G5" s="31">
        <f t="shared" si="1"/>
        <v>56.264779850685919</v>
      </c>
      <c r="H5" s="31">
        <f t="shared" si="1"/>
        <v>55.047806276371794</v>
      </c>
      <c r="I5" s="31">
        <f t="shared" si="1"/>
        <v>1097.6660503687281</v>
      </c>
      <c r="J5" s="31">
        <f t="shared" si="1"/>
        <v>270118.5323125</v>
      </c>
      <c r="K5" s="31">
        <f t="shared" si="1"/>
        <v>163486.29506562499</v>
      </c>
      <c r="L5" s="31">
        <f t="shared" si="1"/>
        <v>0.38304829994368078</v>
      </c>
      <c r="M5" s="31">
        <f t="shared" si="1"/>
        <v>0.35336309967490231</v>
      </c>
      <c r="N5" s="31">
        <f t="shared" si="1"/>
        <v>1.1826470739694468</v>
      </c>
      <c r="O5" s="31">
        <f t="shared" si="1"/>
        <v>1.3369638536163726</v>
      </c>
      <c r="P5" s="31">
        <f t="shared" si="1"/>
        <v>0.81250139174229197</v>
      </c>
      <c r="Q5" s="31">
        <f t="shared" si="1"/>
        <v>4.7869089266802077E-3</v>
      </c>
      <c r="R5" s="31">
        <f t="shared" si="1"/>
        <v>1335.3135270152172</v>
      </c>
      <c r="S5" s="31">
        <f t="shared" si="1"/>
        <v>950.90545449075705</v>
      </c>
      <c r="T5" s="31">
        <f t="shared" si="1"/>
        <v>0.34345050761222368</v>
      </c>
      <c r="U5" s="31">
        <f t="shared" si="1"/>
        <v>0.30420576294734863</v>
      </c>
      <c r="V5" s="31">
        <f t="shared" si="1"/>
        <v>1.2014963755176019E-2</v>
      </c>
      <c r="W5" s="31">
        <f t="shared" si="1"/>
        <v>1298.8741963967157</v>
      </c>
      <c r="X5" s="31">
        <f t="shared" si="1"/>
        <v>1220.793780058209</v>
      </c>
      <c r="Y5" s="31">
        <f t="shared" si="1"/>
        <v>2531.9721216932498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103.49236777866182</v>
      </c>
      <c r="E6" s="31">
        <f t="shared" si="2"/>
        <v>70.530381021533401</v>
      </c>
      <c r="F6" s="31">
        <f t="shared" si="2"/>
        <v>6113.9269874038746</v>
      </c>
      <c r="G6" s="31">
        <f t="shared" si="2"/>
        <v>44.4707005972652</v>
      </c>
      <c r="H6" s="31">
        <f t="shared" si="2"/>
        <v>43.61394364876822</v>
      </c>
      <c r="I6" s="31">
        <f t="shared" si="2"/>
        <v>404.14647045043654</v>
      </c>
      <c r="J6" s="31">
        <f t="shared" si="2"/>
        <v>113435.82804771444</v>
      </c>
      <c r="K6" s="31">
        <f t="shared" si="2"/>
        <v>131189.67851253328</v>
      </c>
      <c r="L6" s="31">
        <f t="shared" si="2"/>
        <v>0.10299322470331657</v>
      </c>
      <c r="M6" s="31">
        <f t="shared" si="2"/>
        <v>0.26778661868727499</v>
      </c>
      <c r="N6" s="31">
        <f t="shared" si="2"/>
        <v>0.79235229615716452</v>
      </c>
      <c r="O6" s="31">
        <f t="shared" si="2"/>
        <v>1.8852583710514701</v>
      </c>
      <c r="P6" s="31">
        <f t="shared" si="2"/>
        <v>0.60756701232639576</v>
      </c>
      <c r="Q6" s="49">
        <f t="shared" si="2"/>
        <v>1.8029865282904081E-3</v>
      </c>
      <c r="R6" s="31">
        <f t="shared" si="2"/>
        <v>446.05066717629489</v>
      </c>
      <c r="S6" s="31">
        <f t="shared" si="2"/>
        <v>510.69715512628221</v>
      </c>
      <c r="T6" s="31">
        <f t="shared" si="2"/>
        <v>0.17829054576556405</v>
      </c>
      <c r="U6" s="31">
        <f t="shared" si="2"/>
        <v>0.16659897728473394</v>
      </c>
      <c r="V6" s="31">
        <f t="shared" si="2"/>
        <v>6.0338378580247227E-3</v>
      </c>
      <c r="W6" s="31">
        <f t="shared" si="2"/>
        <v>622.73428749559389</v>
      </c>
      <c r="X6" s="31">
        <f t="shared" si="2"/>
        <v>509.08203073613936</v>
      </c>
      <c r="Y6" s="31">
        <f t="shared" si="2"/>
        <v>990.26048318899211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820</v>
      </c>
      <c r="B7">
        <v>0</v>
      </c>
      <c r="C7">
        <v>1.0761809255844432</v>
      </c>
      <c r="D7">
        <v>219.82311943957299</v>
      </c>
      <c r="E7">
        <v>204.26223343458099</v>
      </c>
      <c r="F7">
        <v>39722.914622472097</v>
      </c>
      <c r="G7">
        <v>77.903851909633502</v>
      </c>
      <c r="H7">
        <v>160.38116038185299</v>
      </c>
      <c r="I7">
        <v>1442.3040698242501</v>
      </c>
      <c r="J7">
        <v>270666.93</v>
      </c>
      <c r="K7">
        <v>117069.44</v>
      </c>
      <c r="L7">
        <v>0.45409674040609099</v>
      </c>
      <c r="M7">
        <v>0.42934373360369699</v>
      </c>
      <c r="N7">
        <v>2.49512681529214</v>
      </c>
      <c r="O7">
        <v>4.9999999999999796</v>
      </c>
      <c r="P7" s="37">
        <v>1.1303692532139136</v>
      </c>
      <c r="Q7" s="41">
        <v>5.5339121393477592E-3</v>
      </c>
      <c r="R7" s="37">
        <v>1231.2941909388353</v>
      </c>
      <c r="S7" s="39">
        <v>573.13306543029546</v>
      </c>
      <c r="T7" s="37">
        <v>0.16976054040743283</v>
      </c>
      <c r="U7" s="38">
        <v>6.8742488043798122E-2</v>
      </c>
      <c r="V7" s="37">
        <v>7.6440191986308637E-3</v>
      </c>
      <c r="W7" s="37">
        <v>1322.7196999882099</v>
      </c>
      <c r="X7" s="37">
        <v>1474.3466729298948</v>
      </c>
      <c r="Y7" s="39">
        <v>2789.0611654046415</v>
      </c>
    </row>
    <row r="8" spans="1:35" x14ac:dyDescent="0.25">
      <c r="A8" s="40" t="s">
        <v>821</v>
      </c>
      <c r="B8">
        <v>0</v>
      </c>
      <c r="C8">
        <v>1.0087070090347308</v>
      </c>
      <c r="D8">
        <v>286.99384451528402</v>
      </c>
      <c r="E8">
        <v>284.51655628914398</v>
      </c>
      <c r="F8">
        <v>44169.9005571175</v>
      </c>
      <c r="G8">
        <v>29.288575723556502</v>
      </c>
      <c r="H8">
        <v>124.497136108969</v>
      </c>
      <c r="I8">
        <v>723.76264021777797</v>
      </c>
      <c r="J8">
        <v>279391</v>
      </c>
      <c r="K8">
        <v>60315</v>
      </c>
      <c r="L8">
        <v>0.49288967440138998</v>
      </c>
      <c r="M8">
        <v>0.320778014687844</v>
      </c>
      <c r="N8">
        <v>0.82158880258965505</v>
      </c>
      <c r="O8">
        <v>4.9999995129163901</v>
      </c>
      <c r="P8" s="37">
        <v>1.8486457811260093</v>
      </c>
      <c r="Q8" s="41">
        <v>6.4974980902246576E-3</v>
      </c>
      <c r="R8" s="37">
        <v>973.50868438267457</v>
      </c>
      <c r="S8" s="39">
        <v>211.99117825222103</v>
      </c>
      <c r="T8" s="37">
        <v>0.45154124682694174</v>
      </c>
      <c r="U8" s="38">
        <v>8.8556253939448951E-2</v>
      </c>
      <c r="V8" s="37">
        <v>1.5232894580856797E-2</v>
      </c>
      <c r="W8" s="37">
        <v>1726.8993947657575</v>
      </c>
      <c r="X8" s="37">
        <v>2053.6152528299658</v>
      </c>
      <c r="Y8" s="39">
        <v>3758.6241866303731</v>
      </c>
    </row>
    <row r="9" spans="1:35" x14ac:dyDescent="0.25">
      <c r="A9" s="40" t="s">
        <v>822</v>
      </c>
      <c r="B9">
        <v>0</v>
      </c>
      <c r="C9">
        <v>2.1194235479460151</v>
      </c>
      <c r="D9">
        <v>526.13872079845703</v>
      </c>
      <c r="E9">
        <v>248.24614282895499</v>
      </c>
      <c r="F9">
        <v>52337.610825114898</v>
      </c>
      <c r="G9">
        <v>52.332703440961097</v>
      </c>
      <c r="H9">
        <v>23.242550207255</v>
      </c>
      <c r="I9">
        <v>501.96657710262099</v>
      </c>
      <c r="J9">
        <v>281664.99</v>
      </c>
      <c r="K9">
        <v>60785.144</v>
      </c>
      <c r="L9">
        <v>0.66117763059992396</v>
      </c>
      <c r="M9">
        <v>0.66865563186033505</v>
      </c>
      <c r="N9">
        <v>0.256319271183445</v>
      </c>
      <c r="O9">
        <v>6.9167744820704494E-2</v>
      </c>
      <c r="P9" s="37">
        <v>2.4955649669912248</v>
      </c>
      <c r="Q9" s="41">
        <v>1.005278446042444E-2</v>
      </c>
      <c r="R9" s="37">
        <v>535.34358690147565</v>
      </c>
      <c r="S9" s="39">
        <v>244.85836237899497</v>
      </c>
      <c r="T9" s="37">
        <v>0.25271004802799313</v>
      </c>
      <c r="U9" s="38">
        <v>0.47434553875067548</v>
      </c>
      <c r="V9" s="37">
        <v>2.1963613720333553E-2</v>
      </c>
      <c r="W9" s="37">
        <v>3165.8819722919106</v>
      </c>
      <c r="X9" s="37">
        <v>1791.8186274251636</v>
      </c>
      <c r="Y9" s="39">
        <v>5092.8586323076815</v>
      </c>
    </row>
    <row r="10" spans="1:35" x14ac:dyDescent="0.25">
      <c r="A10" s="40" t="s">
        <v>823</v>
      </c>
      <c r="B10">
        <v>0</v>
      </c>
      <c r="C10">
        <v>0.5022950708235997</v>
      </c>
      <c r="D10">
        <v>83.588308322071597</v>
      </c>
      <c r="E10">
        <v>166.412758510678</v>
      </c>
      <c r="F10">
        <v>63299.728263313998</v>
      </c>
      <c r="G10">
        <v>20.6061596147409</v>
      </c>
      <c r="H10">
        <v>60.255711372043002</v>
      </c>
      <c r="I10">
        <v>1737.18608102387</v>
      </c>
      <c r="J10">
        <v>116558.87</v>
      </c>
      <c r="K10">
        <v>86569.752999999997</v>
      </c>
      <c r="L10">
        <v>0.375997305866974</v>
      </c>
      <c r="M10">
        <v>0.663540524159417</v>
      </c>
      <c r="N10">
        <v>0.49903523320408</v>
      </c>
      <c r="O10">
        <v>2.9381770667573501E-2</v>
      </c>
      <c r="P10" s="37">
        <v>0.21975072166587439</v>
      </c>
      <c r="Q10" s="41">
        <v>2.628964816696128E-3</v>
      </c>
      <c r="R10" s="37">
        <v>1394.4398725105252</v>
      </c>
      <c r="S10" s="39">
        <v>520.21103294459954</v>
      </c>
      <c r="T10" s="37">
        <v>0.64179838685415769</v>
      </c>
      <c r="U10" s="38">
        <v>0.18297020728752519</v>
      </c>
      <c r="V10" s="37">
        <v>6.3464703755293948E-3</v>
      </c>
      <c r="W10" s="37">
        <v>502.96757860669589</v>
      </c>
      <c r="X10" s="37">
        <v>1201.1525220196047</v>
      </c>
      <c r="Y10" s="39">
        <v>1644.1696514330324</v>
      </c>
    </row>
    <row r="11" spans="1:35" x14ac:dyDescent="0.25">
      <c r="A11" s="40" t="s">
        <v>824</v>
      </c>
      <c r="B11">
        <v>0</v>
      </c>
      <c r="C11">
        <v>0.57037647013370107</v>
      </c>
      <c r="D11">
        <v>141.481606884505</v>
      </c>
      <c r="E11">
        <v>248.04951517607401</v>
      </c>
      <c r="F11">
        <v>44076.463360125301</v>
      </c>
      <c r="G11">
        <v>182.68700814299899</v>
      </c>
      <c r="H11">
        <v>89.328276653672106</v>
      </c>
      <c r="I11">
        <v>673.81156665220499</v>
      </c>
      <c r="J11">
        <v>195249</v>
      </c>
      <c r="K11">
        <v>147038.67000000001</v>
      </c>
      <c r="L11">
        <v>0.19203160097602701</v>
      </c>
      <c r="M11">
        <v>0.91974920587321096</v>
      </c>
      <c r="N11">
        <v>3.57386555017681</v>
      </c>
      <c r="O11">
        <v>1.01521242705451E-2</v>
      </c>
      <c r="P11" s="37">
        <v>0.79621733048986609</v>
      </c>
      <c r="Q11" s="41">
        <v>5.6277091278715708E-3</v>
      </c>
      <c r="R11" s="37">
        <v>1380.0309757535244</v>
      </c>
      <c r="S11" s="39">
        <v>592.77950975081308</v>
      </c>
      <c r="T11" s="37">
        <v>7.2391573623276376E-2</v>
      </c>
      <c r="U11" s="38">
        <v>0.12342116531301943</v>
      </c>
      <c r="V11" s="37">
        <v>1.6362141206297622E-2</v>
      </c>
      <c r="W11" s="37">
        <v>851.32314148405669</v>
      </c>
      <c r="X11" s="37">
        <v>1790.3993864771107</v>
      </c>
      <c r="Y11" s="39">
        <v>2561.8100646311404</v>
      </c>
    </row>
    <row r="12" spans="1:35" x14ac:dyDescent="0.25">
      <c r="A12" s="40" t="s">
        <v>825</v>
      </c>
      <c r="B12">
        <v>0</v>
      </c>
      <c r="C12">
        <v>1.012026168946613</v>
      </c>
      <c r="D12">
        <v>63.3600115819618</v>
      </c>
      <c r="E12">
        <v>62.6070881624645</v>
      </c>
      <c r="F12">
        <v>48065.7411980459</v>
      </c>
      <c r="G12">
        <v>91.470088278663994</v>
      </c>
      <c r="H12">
        <v>122.24985040981601</v>
      </c>
      <c r="I12">
        <v>1260.34933456462</v>
      </c>
      <c r="J12">
        <v>38052.603999999999</v>
      </c>
      <c r="K12">
        <v>31087.598999999998</v>
      </c>
      <c r="L12">
        <v>0.37566355217469599</v>
      </c>
      <c r="M12">
        <v>0.31409055835336303</v>
      </c>
      <c r="N12">
        <v>1.9126768417412701</v>
      </c>
      <c r="O12">
        <v>4.9882000077906099</v>
      </c>
      <c r="P12" s="37">
        <v>8.2528339982156002E-2</v>
      </c>
      <c r="Q12" s="41">
        <v>1.3181948307194249E-3</v>
      </c>
      <c r="R12" s="37">
        <v>600.57760486321217</v>
      </c>
      <c r="S12" s="39">
        <v>496.55078861562964</v>
      </c>
      <c r="T12" s="37">
        <v>0.14458278382447806</v>
      </c>
      <c r="U12" s="38">
        <v>9.0184159432842539E-2</v>
      </c>
      <c r="V12" s="37">
        <v>8.7475747379265438E-3</v>
      </c>
      <c r="W12" s="37">
        <v>381.24986909750316</v>
      </c>
      <c r="X12" s="37">
        <v>451.89240606105727</v>
      </c>
      <c r="Y12" s="39">
        <v>828.44159468079636</v>
      </c>
    </row>
    <row r="13" spans="1:35" x14ac:dyDescent="0.25">
      <c r="A13" s="40" t="s">
        <v>826</v>
      </c>
      <c r="B13">
        <v>0</v>
      </c>
      <c r="C13">
        <v>1.545526413189132</v>
      </c>
      <c r="D13">
        <v>283.18714650224899</v>
      </c>
      <c r="E13">
        <v>183.230221163224</v>
      </c>
      <c r="F13">
        <v>49622.821302987897</v>
      </c>
      <c r="G13">
        <v>32.718126207870803</v>
      </c>
      <c r="H13">
        <v>38.249182341260003</v>
      </c>
      <c r="I13">
        <v>1312.1185882202601</v>
      </c>
      <c r="J13">
        <v>437264.37</v>
      </c>
      <c r="K13">
        <v>283078.78999999998</v>
      </c>
      <c r="L13">
        <v>0.49757626288204598</v>
      </c>
      <c r="M13">
        <v>0.50594368399685297</v>
      </c>
      <c r="N13">
        <v>0.80269515246804302</v>
      </c>
      <c r="O13">
        <v>2.90888163051253E-2</v>
      </c>
      <c r="P13" s="37">
        <v>1.045656859519696</v>
      </c>
      <c r="Q13" s="41">
        <v>5.7067925415437365E-3</v>
      </c>
      <c r="R13" s="37">
        <v>1544.0826866643376</v>
      </c>
      <c r="S13" s="39">
        <v>1544.9350451191647</v>
      </c>
      <c r="T13" s="37">
        <v>0.40421018966601274</v>
      </c>
      <c r="U13" s="38">
        <v>0.28824145576851073</v>
      </c>
      <c r="V13" s="37">
        <v>8.4024417449600798E-3</v>
      </c>
      <c r="W13" s="37">
        <v>1703.9937310367359</v>
      </c>
      <c r="X13" s="37">
        <v>1322.539474918291</v>
      </c>
      <c r="Y13" s="39">
        <v>3067.4640333830566</v>
      </c>
    </row>
    <row r="14" spans="1:35" x14ac:dyDescent="0.25">
      <c r="A14" s="40" t="s">
        <v>827</v>
      </c>
      <c r="B14">
        <v>0</v>
      </c>
      <c r="C14">
        <v>1.1599467348786567</v>
      </c>
      <c r="D14">
        <v>184.08933465954101</v>
      </c>
      <c r="E14">
        <v>158.70498974144601</v>
      </c>
      <c r="F14">
        <v>35140.7145753855</v>
      </c>
      <c r="G14">
        <v>28.8403865052152</v>
      </c>
      <c r="H14">
        <v>28.987863662837299</v>
      </c>
      <c r="I14">
        <v>1223.7584875083701</v>
      </c>
      <c r="J14">
        <v>333684.90999999997</v>
      </c>
      <c r="K14">
        <v>176614.58</v>
      </c>
      <c r="L14">
        <v>0.42153623271193802</v>
      </c>
      <c r="M14">
        <v>0.68417788044588801</v>
      </c>
      <c r="N14">
        <v>1.3200172851320799</v>
      </c>
      <c r="O14">
        <v>1.58546423964817E-2</v>
      </c>
      <c r="P14" s="37">
        <v>0.83139732136000755</v>
      </c>
      <c r="Q14" s="41">
        <v>5.2386337865903097E-3</v>
      </c>
      <c r="R14" s="37">
        <v>1812.6248900683161</v>
      </c>
      <c r="S14" s="39">
        <v>1112.8483123796634</v>
      </c>
      <c r="T14" s="37">
        <v>0.45855834829427566</v>
      </c>
      <c r="U14" s="38">
        <v>0.38033158042391885</v>
      </c>
      <c r="V14" s="37">
        <v>9.0091305699112403E-3</v>
      </c>
      <c r="W14" s="37">
        <v>1107.7023660326702</v>
      </c>
      <c r="X14" s="37">
        <v>1145.5185310974909</v>
      </c>
      <c r="Y14" s="39">
        <v>2254.4384790191652</v>
      </c>
    </row>
    <row r="15" spans="1:35" x14ac:dyDescent="0.25">
      <c r="A15" s="40" t="s">
        <v>828</v>
      </c>
      <c r="B15">
        <v>0</v>
      </c>
      <c r="C15">
        <v>0.8923378851899606</v>
      </c>
      <c r="D15">
        <v>170.76863936079801</v>
      </c>
      <c r="E15">
        <v>191.37217212787601</v>
      </c>
      <c r="F15">
        <v>54711.504684334002</v>
      </c>
      <c r="G15">
        <v>28.231601987521199</v>
      </c>
      <c r="H15">
        <v>27.595191642898801</v>
      </c>
      <c r="I15">
        <v>1417.4007573215099</v>
      </c>
      <c r="J15">
        <v>238139.04</v>
      </c>
      <c r="K15">
        <v>347356.06</v>
      </c>
      <c r="L15">
        <v>0.40360598971373901</v>
      </c>
      <c r="M15">
        <v>0.245673900215862</v>
      </c>
      <c r="N15">
        <v>0.44249428269478702</v>
      </c>
      <c r="O15">
        <v>0.128412899652118</v>
      </c>
      <c r="P15" s="37">
        <v>0.5973216352639531</v>
      </c>
      <c r="Q15" s="41">
        <v>3.4978415094233952E-3</v>
      </c>
      <c r="R15" s="37">
        <v>1394.5127213718827</v>
      </c>
      <c r="S15" s="39">
        <v>1815.0813471871691</v>
      </c>
      <c r="T15" s="37">
        <v>0.46844667213166485</v>
      </c>
      <c r="U15" s="38">
        <v>0.39952612551749073</v>
      </c>
      <c r="V15" s="37">
        <v>7.7783223573509004E-3</v>
      </c>
      <c r="W15" s="37">
        <v>1027.5490767239396</v>
      </c>
      <c r="X15" s="37">
        <v>1381.3073543938553</v>
      </c>
      <c r="Y15" s="39">
        <v>2381.6735637906077</v>
      </c>
    </row>
    <row r="16" spans="1:35" x14ac:dyDescent="0.25">
      <c r="A16" s="40" t="s">
        <v>829</v>
      </c>
      <c r="B16">
        <v>0</v>
      </c>
      <c r="C16">
        <v>1.8090551853410282</v>
      </c>
      <c r="D16">
        <v>327.86107055522098</v>
      </c>
      <c r="E16">
        <v>181.233316270236</v>
      </c>
      <c r="F16">
        <v>52143.919720149199</v>
      </c>
      <c r="G16">
        <v>51.649298136161001</v>
      </c>
      <c r="H16">
        <v>48.003517890530802</v>
      </c>
      <c r="I16">
        <v>1215.4770017415101</v>
      </c>
      <c r="J16">
        <v>190642</v>
      </c>
      <c r="K16">
        <v>211323</v>
      </c>
      <c r="L16">
        <v>0.380146890060378</v>
      </c>
      <c r="M16">
        <v>0.31209465258414998</v>
      </c>
      <c r="N16">
        <v>0.61876200277677895</v>
      </c>
      <c r="O16">
        <v>1.0107788540307301</v>
      </c>
      <c r="P16" s="37">
        <v>1.1395259391992349</v>
      </c>
      <c r="Q16" s="41">
        <v>6.287618428281112E-3</v>
      </c>
      <c r="R16" s="37">
        <v>581.4719011231025</v>
      </c>
      <c r="S16" s="39">
        <v>1166.0273306752133</v>
      </c>
      <c r="T16" s="37">
        <v>0.25605381829459628</v>
      </c>
      <c r="U16" s="38">
        <v>0.22967066757777757</v>
      </c>
      <c r="V16" s="37">
        <v>9.0705130448405086E-3</v>
      </c>
      <c r="W16" s="37">
        <v>1972.8056720704753</v>
      </c>
      <c r="X16" s="37">
        <v>1308.1259926233506</v>
      </c>
      <c r="Y16" s="39">
        <v>3348.135874529296</v>
      </c>
    </row>
    <row r="17" spans="1:25" x14ac:dyDescent="0.25">
      <c r="A17" s="40" t="s">
        <v>830</v>
      </c>
      <c r="B17">
        <v>0</v>
      </c>
      <c r="C17">
        <v>0.94127368759534236</v>
      </c>
      <c r="D17">
        <v>226.120184399484</v>
      </c>
      <c r="E17">
        <v>240.227882049003</v>
      </c>
      <c r="F17">
        <v>52319.4828978554</v>
      </c>
      <c r="G17">
        <v>59.5334311707024</v>
      </c>
      <c r="H17">
        <v>64.964896038950897</v>
      </c>
      <c r="I17">
        <v>1177.14449548843</v>
      </c>
      <c r="J17">
        <v>257727.5</v>
      </c>
      <c r="K17">
        <v>337390.5</v>
      </c>
      <c r="L17">
        <v>0.31281611960620198</v>
      </c>
      <c r="M17">
        <v>0.24083036385539899</v>
      </c>
      <c r="N17">
        <v>2.1540001577754402</v>
      </c>
      <c r="O17">
        <v>2.2324906467503798</v>
      </c>
      <c r="P17" s="37">
        <v>1.0382436900775385</v>
      </c>
      <c r="Q17" s="41">
        <v>4.5915568874792924E-3</v>
      </c>
      <c r="R17" s="37">
        <v>1139.7810446884994</v>
      </c>
      <c r="S17" s="39">
        <v>1404.4602030466108</v>
      </c>
      <c r="T17" s="37">
        <v>0.22214409181421899</v>
      </c>
      <c r="U17" s="38">
        <v>0.16970703675704735</v>
      </c>
      <c r="V17" s="37">
        <v>9.3658850228284154E-3</v>
      </c>
      <c r="W17" s="37">
        <v>1360.6104000010871</v>
      </c>
      <c r="X17" s="37">
        <v>1733.943532725425</v>
      </c>
      <c r="Y17" s="39">
        <v>3067.0082634968749</v>
      </c>
    </row>
    <row r="18" spans="1:25" x14ac:dyDescent="0.25">
      <c r="A18" s="40" t="s">
        <v>831</v>
      </c>
      <c r="B18">
        <v>0</v>
      </c>
      <c r="C18">
        <v>1.3046655984615909</v>
      </c>
      <c r="D18">
        <v>417.59864717933402</v>
      </c>
      <c r="E18">
        <v>320.08098295206798</v>
      </c>
      <c r="F18">
        <v>55020.936283116498</v>
      </c>
      <c r="G18">
        <v>118.23732573599899</v>
      </c>
      <c r="H18">
        <v>67.536014495447404</v>
      </c>
      <c r="I18">
        <v>1329.11197430219</v>
      </c>
      <c r="J18">
        <v>376016.15</v>
      </c>
      <c r="K18">
        <v>369788.69</v>
      </c>
      <c r="L18">
        <v>0.322561839141006</v>
      </c>
      <c r="M18">
        <v>0.22133023451348999</v>
      </c>
      <c r="N18">
        <v>0.93527906510120795</v>
      </c>
      <c r="O18">
        <v>1.6305168476002201</v>
      </c>
      <c r="P18" s="37">
        <v>2.429354978272718</v>
      </c>
      <c r="Q18" s="41">
        <v>7.5898135398956611E-3</v>
      </c>
      <c r="R18" s="37">
        <v>900.4247320718049</v>
      </c>
      <c r="S18" s="39">
        <v>1155.2972831734141</v>
      </c>
      <c r="T18" s="37">
        <v>0.1118513119074501</v>
      </c>
      <c r="U18" s="38">
        <v>0.16324623361870416</v>
      </c>
      <c r="V18" s="37">
        <v>8.2950121683978816E-3</v>
      </c>
      <c r="W18" s="37">
        <v>2512.774628623039</v>
      </c>
      <c r="X18" s="37">
        <v>2310.3161281874968</v>
      </c>
      <c r="Y18" s="39">
        <v>4851.4611385790786</v>
      </c>
    </row>
    <row r="19" spans="1:25" x14ac:dyDescent="0.25">
      <c r="A19" s="40" t="s">
        <v>832</v>
      </c>
      <c r="B19">
        <v>0</v>
      </c>
      <c r="C19">
        <v>0.6801854349400861</v>
      </c>
      <c r="D19">
        <v>164.83963482509901</v>
      </c>
      <c r="E19">
        <v>242.345140541886</v>
      </c>
      <c r="F19">
        <v>43934.596949776998</v>
      </c>
      <c r="G19">
        <v>110.533337939783</v>
      </c>
      <c r="H19">
        <v>52.622532817902297</v>
      </c>
      <c r="I19">
        <v>702.51406769605296</v>
      </c>
      <c r="J19">
        <v>421495.32</v>
      </c>
      <c r="K19">
        <v>534502.12</v>
      </c>
      <c r="L19">
        <v>0.33232195618646998</v>
      </c>
      <c r="M19">
        <v>0.24682110544400901</v>
      </c>
      <c r="N19">
        <v>1.3901095081349399</v>
      </c>
      <c r="O19">
        <v>0.15382586709253401</v>
      </c>
      <c r="P19" s="37">
        <v>0.90926256849989273</v>
      </c>
      <c r="Q19" s="41">
        <v>5.5160433318397857E-3</v>
      </c>
      <c r="R19" s="37">
        <v>2557.0022673686594</v>
      </c>
      <c r="S19" s="39">
        <v>2205.5409025526496</v>
      </c>
      <c r="T19" s="37">
        <v>0.11964716027308245</v>
      </c>
      <c r="U19" s="38">
        <v>0.20951101001070152</v>
      </c>
      <c r="V19" s="37">
        <v>1.5693635909893314E-2</v>
      </c>
      <c r="W19" s="37">
        <v>991.87306993865559</v>
      </c>
      <c r="X19" s="37">
        <v>1749.2257166231857</v>
      </c>
      <c r="Y19" s="39">
        <v>2677.9119731991195</v>
      </c>
    </row>
    <row r="20" spans="1:25" x14ac:dyDescent="0.25">
      <c r="A20" s="40" t="s">
        <v>833</v>
      </c>
      <c r="B20">
        <v>0</v>
      </c>
      <c r="C20">
        <v>2.033078961957139</v>
      </c>
      <c r="D20">
        <v>211.043721777689</v>
      </c>
      <c r="E20">
        <v>103.8049803902</v>
      </c>
      <c r="F20">
        <v>48669.6115688508</v>
      </c>
      <c r="G20">
        <v>17.648442896962798</v>
      </c>
      <c r="H20">
        <v>18.843085438545302</v>
      </c>
      <c r="I20">
        <v>1254.6043662996599</v>
      </c>
      <c r="J20">
        <v>462238.67</v>
      </c>
      <c r="K20">
        <v>106728.67</v>
      </c>
      <c r="L20">
        <v>0.45762279929403399</v>
      </c>
      <c r="M20">
        <v>6.6848924785815306E-2</v>
      </c>
      <c r="N20">
        <v>0.87410567750988299</v>
      </c>
      <c r="O20">
        <v>4.9999999999999796</v>
      </c>
      <c r="P20" s="37">
        <v>0.45012459919916131</v>
      </c>
      <c r="Q20" s="41">
        <v>4.3362524370907408E-3</v>
      </c>
      <c r="R20" s="37">
        <v>2190.2507504436298</v>
      </c>
      <c r="S20" s="39">
        <v>1028.1652151834135</v>
      </c>
      <c r="T20" s="37">
        <v>0.74935789390666019</v>
      </c>
      <c r="U20" s="38">
        <v>0.5850952613868281</v>
      </c>
      <c r="V20" s="37">
        <v>8.7876308230276767E-3</v>
      </c>
      <c r="W20" s="37">
        <v>1269.8923073508463</v>
      </c>
      <c r="X20" s="37">
        <v>749.25513590283867</v>
      </c>
      <c r="Y20" s="39">
        <v>2070.6498874416311</v>
      </c>
    </row>
    <row r="21" spans="1:25" x14ac:dyDescent="0.25">
      <c r="A21" s="40" t="s">
        <v>834</v>
      </c>
      <c r="B21">
        <v>0</v>
      </c>
      <c r="C21">
        <v>2.2670304659010507</v>
      </c>
      <c r="D21">
        <v>271.09961090098602</v>
      </c>
      <c r="E21">
        <v>119.583576391522</v>
      </c>
      <c r="F21">
        <v>55570.671887454999</v>
      </c>
      <c r="G21">
        <v>34.9743300936277</v>
      </c>
      <c r="H21">
        <v>28.7807057084677</v>
      </c>
      <c r="I21">
        <v>1366.7008450198</v>
      </c>
      <c r="J21">
        <v>395113.9</v>
      </c>
      <c r="K21">
        <v>115003.14</v>
      </c>
      <c r="L21">
        <v>0.38074053024151799</v>
      </c>
      <c r="M21">
        <v>0.22857117605195801</v>
      </c>
      <c r="N21">
        <v>0.59959433312872701</v>
      </c>
      <c r="O21">
        <v>0.61538547136697697</v>
      </c>
      <c r="P21" s="37">
        <v>0.58338436316816444</v>
      </c>
      <c r="Q21" s="41">
        <v>4.8784655951260216E-3</v>
      </c>
      <c r="R21" s="37">
        <v>1457.4491593213975</v>
      </c>
      <c r="S21" s="39">
        <v>961.69677701789544</v>
      </c>
      <c r="T21" s="37">
        <v>0.37813447647449255</v>
      </c>
      <c r="U21" s="38">
        <v>0.38306913359516004</v>
      </c>
      <c r="V21" s="37">
        <v>8.066871429965549E-3</v>
      </c>
      <c r="W21" s="37">
        <v>1631.2606104038337</v>
      </c>
      <c r="X21" s="37">
        <v>863.14364151102063</v>
      </c>
      <c r="Y21" s="39">
        <v>2569.3867950619588</v>
      </c>
    </row>
    <row r="22" spans="1:25" x14ac:dyDescent="0.25">
      <c r="A22" s="40" t="s">
        <v>835</v>
      </c>
      <c r="B22">
        <v>0</v>
      </c>
      <c r="C22">
        <v>2.3940432822957911</v>
      </c>
      <c r="D22">
        <v>218.25917506646499</v>
      </c>
      <c r="E22">
        <v>91.167597795961001</v>
      </c>
      <c r="F22">
        <v>54897.440359162902</v>
      </c>
      <c r="G22">
        <v>31.728546716965901</v>
      </c>
      <c r="H22">
        <v>24.0336253968708</v>
      </c>
      <c r="I22">
        <v>1542.4087137183101</v>
      </c>
      <c r="J22">
        <v>346420.07</v>
      </c>
      <c r="K22">
        <v>111301.28</v>
      </c>
      <c r="L22">
        <v>0.40604585854034497</v>
      </c>
      <c r="M22">
        <v>0.61168326797926698</v>
      </c>
      <c r="N22">
        <v>1.1754006514603199</v>
      </c>
      <c r="O22">
        <v>2.33219527716109E-2</v>
      </c>
      <c r="P22" s="37">
        <v>0.36246070049086593</v>
      </c>
      <c r="Q22" s="41">
        <v>3.9757623240449583E-3</v>
      </c>
      <c r="R22" s="37">
        <v>1587.1959100665849</v>
      </c>
      <c r="S22" s="39">
        <v>1220.8425218036291</v>
      </c>
      <c r="T22" s="37">
        <v>0.41681707384751804</v>
      </c>
      <c r="U22" s="38">
        <v>0.45873228936302984</v>
      </c>
      <c r="V22" s="37">
        <v>7.1479108630175267E-3</v>
      </c>
      <c r="W22" s="37">
        <v>1313.3091337235257</v>
      </c>
      <c r="X22" s="37">
        <v>658.03962988847968</v>
      </c>
      <c r="Y22" s="39">
        <v>2034.9917531416625</v>
      </c>
    </row>
    <row r="23" spans="1:25" x14ac:dyDescent="0.25">
      <c r="A23" s="40" t="s">
        <v>836</v>
      </c>
      <c r="B23">
        <v>0</v>
      </c>
      <c r="C23">
        <v>0.51074296648531969</v>
      </c>
      <c r="D23">
        <v>80.742725432365503</v>
      </c>
      <c r="E23">
        <v>158.08876623009999</v>
      </c>
      <c r="F23">
        <v>53701.209359641303</v>
      </c>
      <c r="G23">
        <v>42.471731320092701</v>
      </c>
      <c r="H23">
        <v>30.755878748283202</v>
      </c>
      <c r="I23">
        <v>1586.31294205257</v>
      </c>
      <c r="J23">
        <v>105560.65</v>
      </c>
      <c r="K23">
        <v>128527.32</v>
      </c>
      <c r="L23">
        <v>0.36970908396947799</v>
      </c>
      <c r="M23">
        <v>0.11767422594103601</v>
      </c>
      <c r="N23">
        <v>1.1341087458711001</v>
      </c>
      <c r="O23">
        <v>4.5994955856276203</v>
      </c>
      <c r="P23" s="37">
        <v>0.2376951654882366</v>
      </c>
      <c r="Q23" s="41">
        <v>2.9438585855928656E-3</v>
      </c>
      <c r="R23" s="37">
        <v>1307.3704093432334</v>
      </c>
      <c r="S23" s="39">
        <v>813.00729371830914</v>
      </c>
      <c r="T23" s="37">
        <v>0.31138358595105031</v>
      </c>
      <c r="U23" s="38">
        <v>0.35846805387134045</v>
      </c>
      <c r="V23" s="37">
        <v>6.9500788323232591E-3</v>
      </c>
      <c r="W23" s="37">
        <v>485.84513691011955</v>
      </c>
      <c r="X23" s="37">
        <v>1141.0706844816104</v>
      </c>
      <c r="Y23" s="39">
        <v>1570.7112588467842</v>
      </c>
    </row>
    <row r="24" spans="1:25" x14ac:dyDescent="0.25">
      <c r="A24" s="40" t="s">
        <v>837</v>
      </c>
      <c r="B24">
        <v>0</v>
      </c>
      <c r="C24">
        <v>0.79269598640513073</v>
      </c>
      <c r="D24">
        <v>84.950282406151601</v>
      </c>
      <c r="E24">
        <v>107.166282992551</v>
      </c>
      <c r="F24">
        <v>52047.893430678298</v>
      </c>
      <c r="G24">
        <v>21.422669131138601</v>
      </c>
      <c r="H24">
        <v>16.252460704011199</v>
      </c>
      <c r="I24">
        <v>1127.4432480237799</v>
      </c>
      <c r="J24">
        <v>122962.96</v>
      </c>
      <c r="K24">
        <v>131676.07999999999</v>
      </c>
      <c r="L24">
        <v>0.28973776222327902</v>
      </c>
      <c r="M24">
        <v>0.15753459734268499</v>
      </c>
      <c r="N24">
        <v>0.91630283022690395</v>
      </c>
      <c r="O24">
        <v>0.375793410133827</v>
      </c>
      <c r="P24" s="37">
        <v>0.17491209354630219</v>
      </c>
      <c r="Q24" s="41">
        <v>2.0589936677318931E-3</v>
      </c>
      <c r="R24" s="37">
        <v>1447.4697024797147</v>
      </c>
      <c r="S24" s="39">
        <v>1228.7081003747478</v>
      </c>
      <c r="T24" s="37">
        <v>0.61733670622662973</v>
      </c>
      <c r="U24" s="38">
        <v>0.67835881598402914</v>
      </c>
      <c r="V24" s="37">
        <v>9.7787627176134893E-3</v>
      </c>
      <c r="W24" s="37">
        <v>511.1628492246312</v>
      </c>
      <c r="X24" s="37">
        <v>773.51671977548335</v>
      </c>
      <c r="Y24" s="39">
        <v>1263.4835137620209</v>
      </c>
    </row>
    <row r="25" spans="1:25" x14ac:dyDescent="0.25">
      <c r="A25" s="40" t="s">
        <v>838</v>
      </c>
      <c r="B25">
        <v>0</v>
      </c>
      <c r="C25">
        <v>0.86170744187812387</v>
      </c>
      <c r="D25">
        <v>82.2538382901501</v>
      </c>
      <c r="E25">
        <v>95.454482916933799</v>
      </c>
      <c r="F25">
        <v>43703.950970546197</v>
      </c>
      <c r="G25">
        <v>29.615596359667499</v>
      </c>
      <c r="H25">
        <v>22.1683421753823</v>
      </c>
      <c r="I25">
        <v>744.71471775609302</v>
      </c>
      <c r="J25">
        <v>110109.75999999999</v>
      </c>
      <c r="K25">
        <v>135931.70000000001</v>
      </c>
      <c r="L25">
        <v>0.354847703919488</v>
      </c>
      <c r="M25">
        <v>0.116563499399333</v>
      </c>
      <c r="N25">
        <v>1.33018215098868</v>
      </c>
      <c r="O25">
        <v>0.127565078765875</v>
      </c>
      <c r="P25" s="37">
        <v>0.17965189479575427</v>
      </c>
      <c r="Q25" s="41">
        <v>2.1841156416559297E-3</v>
      </c>
      <c r="R25" s="37">
        <v>1338.6580163175879</v>
      </c>
      <c r="S25" s="39">
        <v>1424.0473139254257</v>
      </c>
      <c r="T25" s="37">
        <v>0.44655524877461827</v>
      </c>
      <c r="U25" s="38">
        <v>0.49733082937718004</v>
      </c>
      <c r="V25" s="37">
        <v>1.4804326726910315E-2</v>
      </c>
      <c r="W25" s="37">
        <v>494.93780537462385</v>
      </c>
      <c r="X25" s="37">
        <v>688.98198623632175</v>
      </c>
      <c r="Y25" s="39">
        <v>1168.7255268045328</v>
      </c>
    </row>
    <row r="26" spans="1:25" x14ac:dyDescent="0.25">
      <c r="A26" s="40" t="s">
        <v>839</v>
      </c>
      <c r="B26">
        <v>0</v>
      </c>
      <c r="C26">
        <v>0.59034729743888459</v>
      </c>
      <c r="D26">
        <v>57.154127612568203</v>
      </c>
      <c r="E26">
        <v>96.8144139229926</v>
      </c>
      <c r="F26">
        <v>62710.089700981698</v>
      </c>
      <c r="G26">
        <v>27.361203858769301</v>
      </c>
      <c r="H26">
        <v>23.167024467431101</v>
      </c>
      <c r="I26">
        <v>1734.4842414012601</v>
      </c>
      <c r="J26">
        <v>105824.5</v>
      </c>
      <c r="K26">
        <v>110964</v>
      </c>
      <c r="L26">
        <v>0.42555370112962299</v>
      </c>
      <c r="M26">
        <v>0.23280520149886</v>
      </c>
      <c r="N26">
        <v>0.75933445311380499</v>
      </c>
      <c r="O26">
        <v>9.0900539407859096E-2</v>
      </c>
      <c r="P26" s="37">
        <v>8.8236891295725525E-2</v>
      </c>
      <c r="Q26" s="41">
        <v>1.5438411009237802E-3</v>
      </c>
      <c r="R26" s="37">
        <v>1851.5635601571</v>
      </c>
      <c r="S26" s="39">
        <v>1146.1516472977066</v>
      </c>
      <c r="T26" s="37">
        <v>0.48334861537027618</v>
      </c>
      <c r="U26" s="38">
        <v>0.47589193059727086</v>
      </c>
      <c r="V26" s="37">
        <v>6.3563563950820856E-3</v>
      </c>
      <c r="W26" s="37">
        <v>343.90782335142592</v>
      </c>
      <c r="X26" s="37">
        <v>698.79784754599041</v>
      </c>
      <c r="Y26" s="39">
        <v>1012.5972919848886</v>
      </c>
    </row>
    <row r="27" spans="1:25" x14ac:dyDescent="0.25">
      <c r="A27" s="40" t="s">
        <v>840</v>
      </c>
      <c r="B27">
        <v>0</v>
      </c>
      <c r="C27">
        <v>0.65429226511257144</v>
      </c>
      <c r="D27">
        <v>197.72953883450799</v>
      </c>
      <c r="E27">
        <v>302.20369302468902</v>
      </c>
      <c r="F27">
        <v>54999.420039846998</v>
      </c>
      <c r="G27">
        <v>53.389018291230499</v>
      </c>
      <c r="H27">
        <v>30.5017200135572</v>
      </c>
      <c r="I27">
        <v>1402.6114492204999</v>
      </c>
      <c r="J27">
        <v>301169.71999999997</v>
      </c>
      <c r="K27">
        <v>523884.5</v>
      </c>
      <c r="L27">
        <v>0.42087110301372199</v>
      </c>
      <c r="M27">
        <v>0.98242936574100903</v>
      </c>
      <c r="N27">
        <v>0.97110442319120804</v>
      </c>
      <c r="O27">
        <v>3.4425567942127401E-3</v>
      </c>
      <c r="P27" s="37">
        <v>1.0864586719744473</v>
      </c>
      <c r="Q27" s="41">
        <v>5.4946705402664766E-3</v>
      </c>
      <c r="R27" s="37">
        <v>1523.1397482399807</v>
      </c>
      <c r="S27" s="39">
        <v>1733.5476438310779</v>
      </c>
      <c r="T27" s="37">
        <v>0.24771011760994102</v>
      </c>
      <c r="U27" s="38">
        <v>0.36145502598213086</v>
      </c>
      <c r="V27" s="37">
        <v>7.8603379475671135E-3</v>
      </c>
      <c r="W27" s="37">
        <v>1189.7782041887647</v>
      </c>
      <c r="X27" s="37">
        <v>2181.2794360773241</v>
      </c>
      <c r="Y27" s="39">
        <v>3287.8861597643727</v>
      </c>
    </row>
    <row r="28" spans="1:25" x14ac:dyDescent="0.25">
      <c r="A28" s="40" t="s">
        <v>841</v>
      </c>
      <c r="B28">
        <v>0</v>
      </c>
      <c r="C28">
        <v>1.7586030902317249</v>
      </c>
      <c r="D28">
        <v>167.29407765705099</v>
      </c>
      <c r="E28">
        <v>95.128956946736196</v>
      </c>
      <c r="F28">
        <v>44237.674294038501</v>
      </c>
      <c r="G28">
        <v>33.9059396013213</v>
      </c>
      <c r="H28">
        <v>21.153117685014699</v>
      </c>
      <c r="I28">
        <v>607.34210855379195</v>
      </c>
      <c r="J28">
        <v>296270.59999999998</v>
      </c>
      <c r="K28">
        <v>82422.8</v>
      </c>
      <c r="L28">
        <v>0.37727869699342897</v>
      </c>
      <c r="M28">
        <v>0.21366393402794001</v>
      </c>
      <c r="N28">
        <v>1.2160254818410901</v>
      </c>
      <c r="O28">
        <v>2.8296942502641498</v>
      </c>
      <c r="P28" s="37">
        <v>0.35975017594960218</v>
      </c>
      <c r="Q28" s="41">
        <v>3.7817105064132097E-3</v>
      </c>
      <c r="R28" s="37">
        <v>1770.956893090668</v>
      </c>
      <c r="S28" s="39">
        <v>866.43228986679082</v>
      </c>
      <c r="T28" s="37">
        <v>0.39004965370387867</v>
      </c>
      <c r="U28" s="38">
        <v>0.52119976658619604</v>
      </c>
      <c r="V28" s="37">
        <v>1.8152866143684353E-2</v>
      </c>
      <c r="W28" s="37">
        <v>1006.6419436339912</v>
      </c>
      <c r="X28" s="37">
        <v>686.63236867343142</v>
      </c>
      <c r="Y28" s="39">
        <v>1725.8645924945549</v>
      </c>
    </row>
    <row r="29" spans="1:25" x14ac:dyDescent="0.25">
      <c r="A29" s="40" t="s">
        <v>842</v>
      </c>
      <c r="B29">
        <v>0</v>
      </c>
      <c r="C29">
        <v>3.1422726606047857</v>
      </c>
      <c r="D29">
        <v>265.79894953763301</v>
      </c>
      <c r="E29">
        <v>84.588124025645598</v>
      </c>
      <c r="F29">
        <v>47766.410350359001</v>
      </c>
      <c r="G29">
        <v>38.670763887740797</v>
      </c>
      <c r="H29">
        <v>23.802963204993699</v>
      </c>
      <c r="I29">
        <v>985.61935373306699</v>
      </c>
      <c r="J29">
        <v>218674.5</v>
      </c>
      <c r="K29">
        <v>103394.34</v>
      </c>
      <c r="L29">
        <v>0.61769114984529405</v>
      </c>
      <c r="M29">
        <v>0.37350370534807797</v>
      </c>
      <c r="N29">
        <v>3.8797156965529198E-2</v>
      </c>
      <c r="O29">
        <v>4.1916198944570202E-2</v>
      </c>
      <c r="P29" s="37">
        <v>0.47069550222558509</v>
      </c>
      <c r="Q29" s="41">
        <v>5.5645577632491136E-3</v>
      </c>
      <c r="R29" s="37">
        <v>822.70641167089741</v>
      </c>
      <c r="S29" s="39">
        <v>1222.3269068912402</v>
      </c>
      <c r="T29" s="37">
        <v>0.34198962395445515</v>
      </c>
      <c r="U29" s="38">
        <v>0.46317762645984467</v>
      </c>
      <c r="V29" s="37">
        <v>1.1185859894331858E-2</v>
      </c>
      <c r="W29" s="37">
        <v>1599.3654702286406</v>
      </c>
      <c r="X29" s="37">
        <v>610.54957213386899</v>
      </c>
      <c r="Y29" s="39">
        <v>2304.3733369049319</v>
      </c>
    </row>
    <row r="30" spans="1:25" x14ac:dyDescent="0.25">
      <c r="A30" s="40" t="s">
        <v>843</v>
      </c>
      <c r="B30">
        <v>0</v>
      </c>
      <c r="C30">
        <v>1.8587146090380959</v>
      </c>
      <c r="D30">
        <v>270.75130814503598</v>
      </c>
      <c r="E30">
        <v>145.66588481550301</v>
      </c>
      <c r="F30">
        <v>54594.317781370199</v>
      </c>
      <c r="G30">
        <v>31.362630726056899</v>
      </c>
      <c r="H30">
        <v>25.676403136731899</v>
      </c>
      <c r="I30">
        <v>1459.8234795260501</v>
      </c>
      <c r="J30">
        <v>352780.5</v>
      </c>
      <c r="K30">
        <v>168069.75</v>
      </c>
      <c r="L30">
        <v>0.39891326625539703</v>
      </c>
      <c r="M30">
        <v>0.17337031835477601</v>
      </c>
      <c r="N30">
        <v>0.89121210277711105</v>
      </c>
      <c r="O30">
        <v>1.53424043323545</v>
      </c>
      <c r="P30" s="37">
        <v>0.72240537969246021</v>
      </c>
      <c r="Q30" s="41">
        <v>4.9593312847921933E-3</v>
      </c>
      <c r="R30" s="37">
        <v>1302.9687738794696</v>
      </c>
      <c r="S30" s="39">
        <v>1153.8031036771115</v>
      </c>
      <c r="T30" s="37">
        <v>0.42168018733875928</v>
      </c>
      <c r="U30" s="38">
        <v>0.42938257127720358</v>
      </c>
      <c r="V30" s="37">
        <v>7.5522829675128958E-3</v>
      </c>
      <c r="W30" s="37">
        <v>1629.1648030200158</v>
      </c>
      <c r="X30" s="37">
        <v>1051.4034289452138</v>
      </c>
      <c r="Y30" s="39">
        <v>2738.6303573603877</v>
      </c>
    </row>
    <row r="31" spans="1:25" x14ac:dyDescent="0.25">
      <c r="A31" s="40" t="s">
        <v>844</v>
      </c>
      <c r="B31">
        <v>0</v>
      </c>
      <c r="C31">
        <v>1.718040481735136</v>
      </c>
      <c r="D31">
        <v>280.71015312002902</v>
      </c>
      <c r="E31">
        <v>163.38971991889599</v>
      </c>
      <c r="F31">
        <v>43892.903989364502</v>
      </c>
      <c r="G31">
        <v>19.0062087938811</v>
      </c>
      <c r="H31">
        <v>28.1484874341953</v>
      </c>
      <c r="I31">
        <v>1348.29886771616</v>
      </c>
      <c r="J31">
        <v>342760.02</v>
      </c>
      <c r="K31">
        <v>154966.22</v>
      </c>
      <c r="L31">
        <v>0.23080437924459299</v>
      </c>
      <c r="M31">
        <v>0.15297305553745799</v>
      </c>
      <c r="N31">
        <v>0.42183938623453598</v>
      </c>
      <c r="O31">
        <v>1.05516831357147</v>
      </c>
      <c r="P31" s="37">
        <v>1.044933215350375</v>
      </c>
      <c r="Q31" s="41">
        <v>6.3953424723970573E-3</v>
      </c>
      <c r="R31" s="37">
        <v>1221.0460369541356</v>
      </c>
      <c r="S31" s="39">
        <v>948.44534941930692</v>
      </c>
      <c r="T31" s="37">
        <v>0.69582525076004031</v>
      </c>
      <c r="U31" s="38">
        <v>0.391672910516912</v>
      </c>
      <c r="V31" s="37">
        <v>8.1769704506797439E-3</v>
      </c>
      <c r="W31" s="37">
        <v>1689.0891661676917</v>
      </c>
      <c r="X31" s="37">
        <v>1179.332497754767</v>
      </c>
      <c r="Y31" s="39">
        <v>2920.6896702738868</v>
      </c>
    </row>
    <row r="32" spans="1:25" x14ac:dyDescent="0.25">
      <c r="A32" s="40" t="s">
        <v>845</v>
      </c>
      <c r="B32">
        <v>0</v>
      </c>
      <c r="C32">
        <v>1.3266302819087392</v>
      </c>
      <c r="D32">
        <v>234.60531002383499</v>
      </c>
      <c r="E32">
        <v>176.84302342796499</v>
      </c>
      <c r="F32">
        <v>50664.523239223301</v>
      </c>
      <c r="G32">
        <v>45.565449303820103</v>
      </c>
      <c r="H32">
        <v>34.200697079492599</v>
      </c>
      <c r="I32">
        <v>539.11020285332302</v>
      </c>
      <c r="J32">
        <v>227194.17</v>
      </c>
      <c r="K32">
        <v>131007.51</v>
      </c>
      <c r="L32">
        <v>0.34644873061098602</v>
      </c>
      <c r="M32" s="36">
        <v>2.9700532466896802E-9</v>
      </c>
      <c r="N32">
        <v>3.23017495512345</v>
      </c>
      <c r="O32">
        <v>5.1863545342567497E-4</v>
      </c>
      <c r="P32" s="37">
        <v>0.81888291222980958</v>
      </c>
      <c r="Q32" s="41">
        <v>4.6305638546344594E-3</v>
      </c>
      <c r="R32" s="37">
        <v>968.41017782981112</v>
      </c>
      <c r="S32" s="39">
        <v>740.81243048507611</v>
      </c>
      <c r="T32" s="37">
        <v>0.29024184337168923</v>
      </c>
      <c r="U32" s="38">
        <v>0.32236185053113436</v>
      </c>
      <c r="V32" s="37">
        <v>2.0450364214308139E-2</v>
      </c>
      <c r="W32" s="37">
        <v>1411.6670988998078</v>
      </c>
      <c r="X32" s="37">
        <v>1276.4372485204756</v>
      </c>
      <c r="Y32" s="39">
        <v>2705.9519047841486</v>
      </c>
    </row>
    <row r="33" spans="1:25" x14ac:dyDescent="0.25">
      <c r="A33" s="40" t="s">
        <v>846</v>
      </c>
      <c r="B33">
        <v>0</v>
      </c>
      <c r="C33">
        <v>0.79096102437733018</v>
      </c>
      <c r="D33">
        <v>174.15743786577201</v>
      </c>
      <c r="E33">
        <v>220.18460138775399</v>
      </c>
      <c r="F33">
        <v>44750.4983759772</v>
      </c>
      <c r="G33">
        <v>107.140410406123</v>
      </c>
      <c r="H33">
        <v>199.69149735780201</v>
      </c>
      <c r="I33">
        <v>603.67758918413006</v>
      </c>
      <c r="J33">
        <v>240615</v>
      </c>
      <c r="K33">
        <v>59804</v>
      </c>
      <c r="L33">
        <v>0.32531347620219803</v>
      </c>
      <c r="M33" s="36">
        <v>6.9932223938562098E-13</v>
      </c>
      <c r="N33">
        <v>0.91038414068850504</v>
      </c>
      <c r="O33">
        <v>1.11196015323806E-4</v>
      </c>
      <c r="P33" s="37">
        <v>0.85690187655592065</v>
      </c>
      <c r="Q33" s="41">
        <v>4.9202714914556725E-3</v>
      </c>
      <c r="R33" s="37">
        <v>1381.594739499146</v>
      </c>
      <c r="S33" s="39">
        <v>271.60845773534697</v>
      </c>
      <c r="T33" s="37">
        <v>0.12343615214716595</v>
      </c>
      <c r="U33" s="38">
        <v>5.5210162404890434E-2</v>
      </c>
      <c r="V33" s="37">
        <v>1.8263059947115613E-2</v>
      </c>
      <c r="W33" s="37">
        <v>1047.9401554842057</v>
      </c>
      <c r="X33" s="37">
        <v>1589.2729117269682</v>
      </c>
      <c r="Y33" s="39">
        <v>2593.4497857907804</v>
      </c>
    </row>
    <row r="34" spans="1:25" x14ac:dyDescent="0.25">
      <c r="A34" s="40" t="s">
        <v>847</v>
      </c>
      <c r="B34">
        <v>0</v>
      </c>
      <c r="C34">
        <v>3.6158853598814646</v>
      </c>
      <c r="D34">
        <v>158.718868944088</v>
      </c>
      <c r="E34">
        <v>43.894884142369797</v>
      </c>
      <c r="F34">
        <v>45447.299603437699</v>
      </c>
      <c r="G34">
        <v>40.4684498086228</v>
      </c>
      <c r="H34">
        <v>67.043749257710004</v>
      </c>
      <c r="I34">
        <v>557.47364445739004</v>
      </c>
      <c r="J34">
        <v>158558.67000000001</v>
      </c>
      <c r="K34">
        <v>9659.4001000000007</v>
      </c>
      <c r="L34">
        <v>0.40339581232244998</v>
      </c>
      <c r="M34">
        <v>0.48990336345725999</v>
      </c>
      <c r="N34">
        <v>0.66222828683301105</v>
      </c>
      <c r="O34">
        <v>9.8152461195777696E-2</v>
      </c>
      <c r="P34" s="37">
        <v>0.15329725691736651</v>
      </c>
      <c r="Q34" s="41">
        <v>3.4923718313085925E-3</v>
      </c>
      <c r="R34" s="37">
        <v>998.99067486333695</v>
      </c>
      <c r="S34" s="39">
        <v>220.05753719887844</v>
      </c>
      <c r="T34" s="37">
        <v>0.32679779093445993</v>
      </c>
      <c r="U34" s="38">
        <v>0.16444486058828411</v>
      </c>
      <c r="V34" s="37">
        <v>1.9776719688212426E-2</v>
      </c>
      <c r="W34" s="37">
        <v>955.04319676394402</v>
      </c>
      <c r="X34" s="37">
        <v>316.82937812717483</v>
      </c>
      <c r="Y34" s="39">
        <v>1332.5198488475423</v>
      </c>
    </row>
    <row r="35" spans="1:25" x14ac:dyDescent="0.25">
      <c r="A35" s="40" t="s">
        <v>848</v>
      </c>
      <c r="B35">
        <v>0</v>
      </c>
      <c r="C35">
        <v>1.5280002587208088</v>
      </c>
      <c r="D35">
        <v>346.157288226964</v>
      </c>
      <c r="E35">
        <v>226.54268953904199</v>
      </c>
      <c r="F35">
        <v>47881.235597359497</v>
      </c>
      <c r="G35">
        <v>31.792330147965</v>
      </c>
      <c r="H35">
        <v>86.811067491993498</v>
      </c>
      <c r="I35">
        <v>899.44734695155898</v>
      </c>
      <c r="J35">
        <v>380610.75</v>
      </c>
      <c r="K35">
        <v>60053.5</v>
      </c>
      <c r="L35">
        <v>0.34064142939696201</v>
      </c>
      <c r="M35">
        <v>0.18154393958909301</v>
      </c>
      <c r="N35">
        <v>0.79199811547212995</v>
      </c>
      <c r="O35">
        <v>4.99999999937749</v>
      </c>
      <c r="P35" s="37">
        <v>1.6377898794826082</v>
      </c>
      <c r="Q35" s="41">
        <v>7.2294978170123394E-3</v>
      </c>
      <c r="R35" s="37">
        <v>1099.5312331845112</v>
      </c>
      <c r="S35" s="39">
        <v>265.08690314480651</v>
      </c>
      <c r="T35" s="37">
        <v>0.41598083369320199</v>
      </c>
      <c r="U35" s="38">
        <v>0.12699993582058905</v>
      </c>
      <c r="V35" s="37">
        <v>1.2257526843974076E-2</v>
      </c>
      <c r="W35" s="37">
        <v>2082.8976751836394</v>
      </c>
      <c r="X35" s="37">
        <v>1635.1650277311176</v>
      </c>
      <c r="Y35" s="39">
        <v>3766.4476185982812</v>
      </c>
    </row>
    <row r="36" spans="1:25" x14ac:dyDescent="0.25">
      <c r="A36" s="40" t="s">
        <v>849</v>
      </c>
      <c r="B36">
        <v>0</v>
      </c>
      <c r="C36">
        <v>1.8636093123287352</v>
      </c>
      <c r="D36">
        <v>281.26678639258</v>
      </c>
      <c r="E36">
        <v>150.92583221808101</v>
      </c>
      <c r="F36">
        <v>51042.6486603374</v>
      </c>
      <c r="G36">
        <v>46.153407426498703</v>
      </c>
      <c r="H36">
        <v>58.144725059169602</v>
      </c>
      <c r="I36">
        <v>1580.8764222771699</v>
      </c>
      <c r="J36">
        <v>436703</v>
      </c>
      <c r="K36">
        <v>52678</v>
      </c>
      <c r="L36">
        <v>0.42881754031235098</v>
      </c>
      <c r="M36">
        <v>0.96061669171168196</v>
      </c>
      <c r="N36">
        <v>1.81767932853688</v>
      </c>
      <c r="O36">
        <v>6.9836004028729203E-3</v>
      </c>
      <c r="P36" s="37">
        <v>0.8316657721681161</v>
      </c>
      <c r="Q36" s="41">
        <v>5.5104269424626831E-3</v>
      </c>
      <c r="R36" s="37">
        <v>1552.6291091848607</v>
      </c>
      <c r="S36" s="39">
        <v>349.03236394868884</v>
      </c>
      <c r="T36" s="37">
        <v>0.28654439048864128</v>
      </c>
      <c r="U36" s="38">
        <v>0.18961307304799652</v>
      </c>
      <c r="V36" s="37">
        <v>6.9739796511855507E-3</v>
      </c>
      <c r="W36" s="37">
        <v>1692.4385399603534</v>
      </c>
      <c r="X36" s="37">
        <v>1089.369262483702</v>
      </c>
      <c r="Y36" s="39">
        <v>2842.3798189965696</v>
      </c>
    </row>
    <row r="37" spans="1:25" x14ac:dyDescent="0.25">
      <c r="A37" s="40" t="s">
        <v>850</v>
      </c>
      <c r="B37">
        <v>0</v>
      </c>
      <c r="C37">
        <v>1.5216625732949147</v>
      </c>
      <c r="D37">
        <v>201.37409416653799</v>
      </c>
      <c r="E37">
        <v>132.33820539496801</v>
      </c>
      <c r="F37">
        <v>43800.438367831302</v>
      </c>
      <c r="G37">
        <v>63.763941150203102</v>
      </c>
      <c r="H37">
        <v>69.407721804512803</v>
      </c>
      <c r="I37">
        <v>733.26387013597105</v>
      </c>
      <c r="J37">
        <v>368238.52</v>
      </c>
      <c r="K37">
        <v>64464.495999999999</v>
      </c>
      <c r="L37">
        <v>0.326345575568593</v>
      </c>
      <c r="M37">
        <v>0.24523661176551401</v>
      </c>
      <c r="N37">
        <v>1.47390037198744</v>
      </c>
      <c r="O37">
        <v>0.62467613819325396</v>
      </c>
      <c r="P37" s="37">
        <v>0.60842966938452658</v>
      </c>
      <c r="Q37" s="41">
        <v>4.5975360446263184E-3</v>
      </c>
      <c r="R37" s="37">
        <v>1828.6290573973424</v>
      </c>
      <c r="S37" s="39">
        <v>487.11931529979154</v>
      </c>
      <c r="T37" s="37">
        <v>0.20740562395362344</v>
      </c>
      <c r="U37" s="38">
        <v>0.15884399766141244</v>
      </c>
      <c r="V37" s="37">
        <v>1.5035515111300388E-2</v>
      </c>
      <c r="W37" s="37">
        <v>1211.708222958689</v>
      </c>
      <c r="X37" s="37">
        <v>955.20542170157341</v>
      </c>
      <c r="Y37" s="39">
        <v>2194.7091754453313</v>
      </c>
    </row>
    <row r="38" spans="1:25" x14ac:dyDescent="0.25">
      <c r="A38" s="40" t="s">
        <v>851</v>
      </c>
      <c r="B38">
        <v>0</v>
      </c>
      <c r="C38">
        <v>1.3612095147941996</v>
      </c>
      <c r="D38">
        <v>227.60977108934</v>
      </c>
      <c r="E38">
        <v>167.21141647599501</v>
      </c>
      <c r="F38">
        <v>49521.808261058497</v>
      </c>
      <c r="G38">
        <v>199.99999050745399</v>
      </c>
      <c r="H38">
        <v>45.032644656297002</v>
      </c>
      <c r="I38">
        <v>334.19456125504797</v>
      </c>
      <c r="J38">
        <v>235434.39</v>
      </c>
      <c r="K38">
        <v>218105.39</v>
      </c>
      <c r="L38">
        <v>0.13434520438716499</v>
      </c>
      <c r="M38">
        <v>0.22966781850084</v>
      </c>
      <c r="N38">
        <v>1.40836380680131</v>
      </c>
      <c r="O38">
        <v>0.45760775990878499</v>
      </c>
      <c r="P38" s="37">
        <v>0.76852913017623381</v>
      </c>
      <c r="Q38" s="41">
        <v>4.5961522626450828E-3</v>
      </c>
      <c r="R38" s="37">
        <v>1034.3773418566848</v>
      </c>
      <c r="S38" s="39">
        <v>1304.3690113785465</v>
      </c>
      <c r="T38" s="37">
        <v>6.6125003138473179E-2</v>
      </c>
      <c r="U38" s="38">
        <v>0.24482239682226506</v>
      </c>
      <c r="V38" s="37">
        <v>3.2989764880063457E-2</v>
      </c>
      <c r="W38" s="37">
        <v>1369.5735412054153</v>
      </c>
      <c r="X38" s="37">
        <v>1206.917164333433</v>
      </c>
      <c r="Y38" s="39">
        <v>2596.6009767948522</v>
      </c>
    </row>
    <row r="39" spans="1:25" x14ac:dyDescent="0.25">
      <c r="P39" s="51" t="s">
        <v>1840</v>
      </c>
      <c r="Q39" s="47">
        <f>MEDIAN(Q7:Q38)</f>
        <v>4.8993685432908475E-3</v>
      </c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M61" s="36"/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3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3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3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3:25" x14ac:dyDescent="0.25">
      <c r="M65" s="36"/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3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67" spans="13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3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3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3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3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3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3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3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3:25" x14ac:dyDescent="0.25"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3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3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3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3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3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3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3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3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3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3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3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3:25" x14ac:dyDescent="0.25">
      <c r="M87" s="36"/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3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3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3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3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3:25" x14ac:dyDescent="0.25">
      <c r="P92" s="37"/>
      <c r="Q92" s="41"/>
      <c r="R92" s="37"/>
      <c r="S92" s="39"/>
      <c r="T92" s="37"/>
      <c r="U92" s="38"/>
      <c r="V92" s="37"/>
      <c r="W92" s="37"/>
      <c r="X92" s="37"/>
      <c r="Y92" s="39"/>
    </row>
    <row r="93" spans="13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8">
    <cfRule type="cellIs" dxfId="1130" priority="5" operator="equal">
      <formula>2</formula>
    </cfRule>
    <cfRule type="cellIs" dxfId="1129" priority="6" operator="equal">
      <formula>1</formula>
    </cfRule>
  </conditionalFormatting>
  <conditionalFormatting sqref="B40:B94 B182:B3259">
    <cfRule type="cellIs" dxfId="1128" priority="11" operator="equal">
      <formula>2</formula>
    </cfRule>
    <cfRule type="cellIs" dxfId="1127" priority="12" operator="equal">
      <formula>1</formula>
    </cfRule>
  </conditionalFormatting>
  <conditionalFormatting sqref="C2:C4">
    <cfRule type="cellIs" dxfId="1126" priority="17" operator="between">
      <formula>0.6</formula>
      <formula>1.5</formula>
    </cfRule>
  </conditionalFormatting>
  <conditionalFormatting sqref="C5:C6">
    <cfRule type="cellIs" dxfId="1125" priority="19" operator="between">
      <formula>0.5</formula>
      <formula>1.7</formula>
    </cfRule>
  </conditionalFormatting>
  <conditionalFormatting sqref="R3:S4">
    <cfRule type="cellIs" dxfId="1124" priority="18" operator="lessThan">
      <formula>100</formula>
    </cfRule>
  </conditionalFormatting>
  <conditionalFormatting sqref="R7:S38">
    <cfRule type="cellIs" dxfId="1123" priority="2" operator="lessThan">
      <formula>100</formula>
    </cfRule>
    <cfRule type="cellIs" dxfId="1122" priority="3" operator="lessThan">
      <formula>150</formula>
    </cfRule>
    <cfRule type="cellIs" dxfId="1121" priority="4" operator="lessThan">
      <formula>200</formula>
    </cfRule>
  </conditionalFormatting>
  <conditionalFormatting sqref="R40:S93">
    <cfRule type="cellIs" dxfId="1120" priority="8" operator="lessThan">
      <formula>100</formula>
    </cfRule>
    <cfRule type="cellIs" dxfId="1119" priority="9" operator="lessThan">
      <formula>150</formula>
    </cfRule>
    <cfRule type="cellIs" dxfId="1118" priority="10" operator="lessThan">
      <formula>200</formula>
    </cfRule>
  </conditionalFormatting>
  <conditionalFormatting sqref="Y7:Y38">
    <cfRule type="cellIs" dxfId="1117" priority="1" operator="lessThan">
      <formula>1000</formula>
    </cfRule>
  </conditionalFormatting>
  <conditionalFormatting sqref="Y40:Y93">
    <cfRule type="cellIs" dxfId="1116" priority="7" operator="lessThan">
      <formula>1000</formula>
    </cfRule>
  </conditionalFormatting>
  <conditionalFormatting sqref="AD4">
    <cfRule type="cellIs" dxfId="1115" priority="14" operator="greaterThan">
      <formula>2</formula>
    </cfRule>
    <cfRule type="cellIs" dxfId="1114" priority="15" operator="greaterThan">
      <formula>1</formula>
    </cfRule>
    <cfRule type="cellIs" dxfId="1113" priority="16" operator="greaterThan">
      <formula>10</formula>
    </cfRule>
  </conditionalFormatting>
  <conditionalFormatting sqref="AI5:AI6">
    <cfRule type="cellIs" dxfId="1112" priority="1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7231-0175-42D9-895C-6843479CFDEA}">
  <sheetPr codeName="Sheet24"/>
  <dimension ref="A1:AI93"/>
  <sheetViews>
    <sheetView zoomScale="80" zoomScaleNormal="80" workbookViewId="0">
      <selection activeCell="Q94" sqref="Q9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154.14842689897776</v>
      </c>
      <c r="E5" s="31">
        <f t="shared" si="1"/>
        <v>296.06600567980024</v>
      </c>
      <c r="F5" s="31">
        <f t="shared" si="1"/>
        <v>27421.997754326552</v>
      </c>
      <c r="G5" s="31">
        <f t="shared" si="1"/>
        <v>74.447938553774961</v>
      </c>
      <c r="H5" s="31">
        <f t="shared" si="1"/>
        <v>99.383047230525847</v>
      </c>
      <c r="I5" s="31">
        <f t="shared" si="1"/>
        <v>838.79005443230415</v>
      </c>
      <c r="J5" s="31">
        <f t="shared" si="1"/>
        <v>172139.68960000004</v>
      </c>
      <c r="K5" s="31">
        <f t="shared" si="1"/>
        <v>187450.66361538458</v>
      </c>
      <c r="L5" s="31">
        <f t="shared" si="1"/>
        <v>0.35607676881104716</v>
      </c>
      <c r="M5" s="31">
        <f t="shared" si="1"/>
        <v>0.31882119601783082</v>
      </c>
      <c r="N5" s="31">
        <f t="shared" si="1"/>
        <v>1.1925214670963828</v>
      </c>
      <c r="O5" s="31">
        <f t="shared" si="1"/>
        <v>1.4082029628037394</v>
      </c>
      <c r="P5" s="31">
        <f t="shared" si="1"/>
        <v>10.008240848890834</v>
      </c>
      <c r="Q5" s="31">
        <f t="shared" si="1"/>
        <v>7.8670167416176925E-2</v>
      </c>
      <c r="R5" s="31">
        <f t="shared" si="1"/>
        <v>1182.4628174459913</v>
      </c>
      <c r="S5" s="31">
        <f t="shared" si="1"/>
        <v>642.05213169669514</v>
      </c>
      <c r="T5" s="31">
        <f t="shared" si="1"/>
        <v>0.27134577528011788</v>
      </c>
      <c r="U5" s="31">
        <f t="shared" si="1"/>
        <v>0.14413174691382671</v>
      </c>
      <c r="V5" s="31">
        <f t="shared" si="1"/>
        <v>2.9929605335864602E-2</v>
      </c>
      <c r="W5" s="31">
        <f t="shared" si="1"/>
        <v>927.54193235584046</v>
      </c>
      <c r="X5" s="31">
        <f t="shared" si="1"/>
        <v>2136.9781535334873</v>
      </c>
      <c r="Y5" s="31">
        <f t="shared" si="1"/>
        <v>2960.9029915795595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103.21467873776811</v>
      </c>
      <c r="E6" s="31">
        <f t="shared" si="2"/>
        <v>151.52907007055313</v>
      </c>
      <c r="F6" s="31">
        <f t="shared" si="2"/>
        <v>23187.118414695298</v>
      </c>
      <c r="G6" s="31">
        <f t="shared" si="2"/>
        <v>57.180853390194599</v>
      </c>
      <c r="H6" s="31">
        <f t="shared" si="2"/>
        <v>55.846665137862068</v>
      </c>
      <c r="I6" s="31">
        <f t="shared" si="2"/>
        <v>585.70213150914299</v>
      </c>
      <c r="J6" s="31">
        <f t="shared" si="2"/>
        <v>135708.6171722236</v>
      </c>
      <c r="K6" s="31">
        <f t="shared" si="2"/>
        <v>107191.77796745696</v>
      </c>
      <c r="L6" s="31">
        <f t="shared" si="2"/>
        <v>0.1314501650492364</v>
      </c>
      <c r="M6" s="31">
        <f t="shared" si="2"/>
        <v>0.27640004662356837</v>
      </c>
      <c r="N6" s="31">
        <f t="shared" si="2"/>
        <v>0.89074244832337268</v>
      </c>
      <c r="O6" s="31">
        <f t="shared" si="2"/>
        <v>1.8084209535370825</v>
      </c>
      <c r="P6" s="31">
        <f t="shared" si="2"/>
        <v>28.476273206144416</v>
      </c>
      <c r="Q6" s="49">
        <f t="shared" si="2"/>
        <v>0.26309216930353646</v>
      </c>
      <c r="R6" s="31">
        <f t="shared" si="2"/>
        <v>1665.3467684680652</v>
      </c>
      <c r="S6" s="31">
        <f t="shared" si="2"/>
        <v>349.82765798561138</v>
      </c>
      <c r="T6" s="31">
        <f t="shared" si="2"/>
        <v>1.4778784575168036</v>
      </c>
      <c r="U6" s="31">
        <f t="shared" si="2"/>
        <v>0.27928730737443674</v>
      </c>
      <c r="V6" s="31">
        <f t="shared" si="2"/>
        <v>1.6671961991908752</v>
      </c>
      <c r="W6" s="31">
        <f t="shared" si="2"/>
        <v>621.06337696626656</v>
      </c>
      <c r="X6" s="31">
        <f t="shared" si="2"/>
        <v>1093.7233797662875</v>
      </c>
      <c r="Y6" s="31">
        <f t="shared" si="2"/>
        <v>1383.9799093805434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852</v>
      </c>
      <c r="B7">
        <v>0</v>
      </c>
      <c r="C7">
        <v>0.44192121166202747</v>
      </c>
      <c r="D7">
        <v>223.16928952228901</v>
      </c>
      <c r="E7">
        <v>504.99791282470602</v>
      </c>
      <c r="F7">
        <v>1754.86081509112</v>
      </c>
      <c r="G7">
        <v>70.128799465069207</v>
      </c>
      <c r="H7">
        <v>92.102121644927905</v>
      </c>
      <c r="I7">
        <v>140.11683606591899</v>
      </c>
      <c r="J7">
        <v>149547.51</v>
      </c>
      <c r="K7">
        <v>287033.56</v>
      </c>
      <c r="L7">
        <v>0.32733814246132797</v>
      </c>
      <c r="M7">
        <v>0.38047678957991099</v>
      </c>
      <c r="N7">
        <v>2.11700498165284</v>
      </c>
      <c r="O7">
        <v>0.77588224242867698</v>
      </c>
      <c r="P7" s="37">
        <v>64.221631964285777</v>
      </c>
      <c r="Q7" s="41">
        <v>0.28777092090832529</v>
      </c>
      <c r="R7" s="37">
        <v>670.10792712616478</v>
      </c>
      <c r="S7" s="39">
        <v>568.38563627813369</v>
      </c>
      <c r="T7" s="37">
        <v>0.18858158275741344</v>
      </c>
      <c r="U7" s="38">
        <v>0.11970408284950891</v>
      </c>
      <c r="V7" s="37">
        <v>7.8684334513614104E-2</v>
      </c>
      <c r="W7" s="37">
        <v>1342.854275001082</v>
      </c>
      <c r="X7" s="37">
        <v>3645.0301168771889</v>
      </c>
      <c r="Y7" s="39">
        <v>4788.9012252446546</v>
      </c>
    </row>
    <row r="8" spans="1:35" x14ac:dyDescent="0.25">
      <c r="A8" s="40" t="s">
        <v>853</v>
      </c>
      <c r="B8">
        <v>0</v>
      </c>
      <c r="C8">
        <v>0.65940494206094491</v>
      </c>
      <c r="D8">
        <v>146.63663966575501</v>
      </c>
      <c r="E8">
        <v>222.37722272363899</v>
      </c>
      <c r="F8">
        <v>992.00653989336399</v>
      </c>
      <c r="G8">
        <v>113.16417854717901</v>
      </c>
      <c r="H8">
        <v>199.99994597835001</v>
      </c>
      <c r="I8">
        <v>1821.43923440561</v>
      </c>
      <c r="J8">
        <v>201407</v>
      </c>
      <c r="K8">
        <v>398328</v>
      </c>
      <c r="L8">
        <v>0.45567370173230498</v>
      </c>
      <c r="M8" s="36">
        <v>9.5513757104502103E-5</v>
      </c>
      <c r="N8">
        <v>1.1350974824443301</v>
      </c>
      <c r="O8">
        <v>3.1237501479071698E-4</v>
      </c>
      <c r="P8" s="37">
        <v>32.871404942454184</v>
      </c>
      <c r="Q8" s="41">
        <v>0.22416910955803124</v>
      </c>
      <c r="R8" s="37">
        <v>1373.5107436933163</v>
      </c>
      <c r="S8" s="39">
        <v>1791.2266153940827</v>
      </c>
      <c r="T8" s="37">
        <v>0.11686560331886646</v>
      </c>
      <c r="U8" s="38">
        <v>5.512501488972129E-2</v>
      </c>
      <c r="V8" s="37">
        <v>6.0529057416498361E-3</v>
      </c>
      <c r="W8" s="37">
        <v>882.34200533799628</v>
      </c>
      <c r="X8" s="37">
        <v>1605.0990579371655</v>
      </c>
      <c r="Y8" s="39">
        <v>2426.8752177150623</v>
      </c>
    </row>
    <row r="9" spans="1:35" x14ac:dyDescent="0.25">
      <c r="A9" s="40" t="s">
        <v>854</v>
      </c>
      <c r="B9">
        <v>0</v>
      </c>
      <c r="C9">
        <v>0.96670429685041404</v>
      </c>
      <c r="D9">
        <v>431.05300399603499</v>
      </c>
      <c r="E9">
        <v>445.899542807903</v>
      </c>
      <c r="F9">
        <v>4262.4809374761999</v>
      </c>
      <c r="G9">
        <v>56.869927345964797</v>
      </c>
      <c r="H9">
        <v>148.25527140405799</v>
      </c>
      <c r="I9">
        <v>414.36636110034101</v>
      </c>
      <c r="J9">
        <v>1082573.3</v>
      </c>
      <c r="K9">
        <v>355437</v>
      </c>
      <c r="L9">
        <v>0.35123879218016502</v>
      </c>
      <c r="M9">
        <v>0.32399659188361102</v>
      </c>
      <c r="N9">
        <v>1.12003615567695</v>
      </c>
      <c r="O9">
        <v>0.81159758179624397</v>
      </c>
      <c r="P9" s="37">
        <v>45.092597533494171</v>
      </c>
      <c r="Q9" s="41">
        <v>0.10461033124805448</v>
      </c>
      <c r="R9" s="37">
        <v>2511.4621403031865</v>
      </c>
      <c r="S9" s="39">
        <v>797.12349055519223</v>
      </c>
      <c r="T9" s="37">
        <v>0.23254821339135015</v>
      </c>
      <c r="U9" s="38">
        <v>7.436497802464126E-2</v>
      </c>
      <c r="V9" s="37">
        <v>2.6606889542682342E-2</v>
      </c>
      <c r="W9" s="37">
        <v>2593.7321860332509</v>
      </c>
      <c r="X9" s="37">
        <v>3218.4633269974584</v>
      </c>
      <c r="Y9" s="39">
        <v>5767.4104413584064</v>
      </c>
    </row>
    <row r="10" spans="1:35" x14ac:dyDescent="0.25">
      <c r="A10" s="40" t="s">
        <v>855</v>
      </c>
      <c r="B10">
        <v>0</v>
      </c>
      <c r="C10">
        <v>0.32311547587199047</v>
      </c>
      <c r="D10">
        <v>96.925789215737296</v>
      </c>
      <c r="E10">
        <v>299.97259943728801</v>
      </c>
      <c r="F10">
        <v>2021.7974817259301</v>
      </c>
      <c r="G10">
        <v>200</v>
      </c>
      <c r="H10">
        <v>68.462682629223295</v>
      </c>
      <c r="I10">
        <v>107.164974433905</v>
      </c>
      <c r="J10">
        <v>69573.5</v>
      </c>
      <c r="K10">
        <v>201982.25</v>
      </c>
      <c r="L10">
        <v>0.50643344096713006</v>
      </c>
      <c r="M10">
        <v>0.223107795023719</v>
      </c>
      <c r="N10">
        <v>2.4666027702861901E-2</v>
      </c>
      <c r="O10">
        <v>4.7850502400087302</v>
      </c>
      <c r="P10" s="37">
        <v>14.380807774443911</v>
      </c>
      <c r="Q10" s="41">
        <v>0.14836926158460395</v>
      </c>
      <c r="R10" s="37">
        <v>717.80173845315198</v>
      </c>
      <c r="S10" s="39">
        <v>673.33566592046759</v>
      </c>
      <c r="T10" s="37">
        <v>6.6125000000000003E-2</v>
      </c>
      <c r="U10" s="38">
        <v>0.16103663450800826</v>
      </c>
      <c r="V10" s="37">
        <v>0.10287876293760299</v>
      </c>
      <c r="W10" s="37">
        <v>583.22187019915737</v>
      </c>
      <c r="X10" s="37">
        <v>2165.1756005700449</v>
      </c>
      <c r="Y10" s="39">
        <v>2610.2620024519506</v>
      </c>
    </row>
    <row r="11" spans="1:35" x14ac:dyDescent="0.25">
      <c r="A11" s="40" t="s">
        <v>856</v>
      </c>
      <c r="B11">
        <v>0</v>
      </c>
      <c r="C11">
        <v>0.83643217106106571</v>
      </c>
      <c r="D11">
        <v>120.98241146420099</v>
      </c>
      <c r="E11">
        <v>144.64103085696399</v>
      </c>
      <c r="F11">
        <v>926.45855377125304</v>
      </c>
      <c r="G11">
        <v>77.320412668277797</v>
      </c>
      <c r="H11">
        <v>153.87020198151001</v>
      </c>
      <c r="I11">
        <v>1156.3234862833899</v>
      </c>
      <c r="J11">
        <v>169454.69</v>
      </c>
      <c r="K11">
        <v>90810.27</v>
      </c>
      <c r="L11">
        <v>0.48827070091123798</v>
      </c>
      <c r="M11">
        <v>0.39940145559673101</v>
      </c>
      <c r="N11">
        <v>0.88255281181179002</v>
      </c>
      <c r="O11">
        <v>0.42413306800855499</v>
      </c>
      <c r="P11" s="37">
        <v>18.888077225377963</v>
      </c>
      <c r="Q11" s="41">
        <v>0.15612250571618827</v>
      </c>
      <c r="R11" s="37">
        <v>1400.655582486402</v>
      </c>
      <c r="S11" s="39">
        <v>627.83201600521352</v>
      </c>
      <c r="T11" s="37">
        <v>0.17104150823325615</v>
      </c>
      <c r="U11" s="38">
        <v>7.1651299978957778E-2</v>
      </c>
      <c r="V11" s="37">
        <v>9.5345291614166942E-3</v>
      </c>
      <c r="W11" s="37">
        <v>727.9753804047325</v>
      </c>
      <c r="X11" s="37">
        <v>1044.0061240269017</v>
      </c>
      <c r="Y11" s="39">
        <v>1746.9125556404281</v>
      </c>
    </row>
    <row r="12" spans="1:35" x14ac:dyDescent="0.25">
      <c r="A12" s="40" t="s">
        <v>857</v>
      </c>
      <c r="B12">
        <v>0</v>
      </c>
      <c r="C12">
        <v>0.48186836559633722</v>
      </c>
      <c r="D12">
        <v>175.25930066775899</v>
      </c>
      <c r="E12">
        <v>363.70783637325201</v>
      </c>
      <c r="F12">
        <v>35701.227515386599</v>
      </c>
      <c r="G12">
        <v>61.070516682014002</v>
      </c>
      <c r="H12">
        <v>106.592327560763</v>
      </c>
      <c r="I12">
        <v>459.51190979498</v>
      </c>
      <c r="J12">
        <v>149438.21</v>
      </c>
      <c r="K12">
        <v>345707.23</v>
      </c>
      <c r="L12">
        <v>0.42665169216144</v>
      </c>
      <c r="M12">
        <v>0.31588846170100099</v>
      </c>
      <c r="N12">
        <v>1.3615339557020201</v>
      </c>
      <c r="O12">
        <v>4.9999993813120103</v>
      </c>
      <c r="P12" s="37">
        <v>1.7854618870650225</v>
      </c>
      <c r="Q12" s="41">
        <v>1.0187544285879256E-2</v>
      </c>
      <c r="R12" s="39">
        <v>852.66921316370917</v>
      </c>
      <c r="S12" s="39">
        <v>950.50806011564987</v>
      </c>
      <c r="T12" s="37">
        <v>0.216552941067468</v>
      </c>
      <c r="U12" s="38">
        <v>0.10343145939575429</v>
      </c>
      <c r="V12" s="37">
        <v>2.3992849292892131E-2</v>
      </c>
      <c r="W12" s="37">
        <v>1054.570284465125</v>
      </c>
      <c r="X12" s="37">
        <v>2625.210884356522</v>
      </c>
      <c r="Y12" s="39">
        <v>3544.5985133952013</v>
      </c>
    </row>
    <row r="13" spans="1:35" x14ac:dyDescent="0.25">
      <c r="A13" s="40" t="s">
        <v>858</v>
      </c>
      <c r="B13">
        <v>0</v>
      </c>
      <c r="C13">
        <v>0.32064162724063994</v>
      </c>
      <c r="D13">
        <v>108.695493943036</v>
      </c>
      <c r="E13">
        <v>338.99370733127103</v>
      </c>
      <c r="F13">
        <v>1524.62643699158</v>
      </c>
      <c r="G13">
        <v>31.279619893300001</v>
      </c>
      <c r="H13">
        <v>121.12243683842701</v>
      </c>
      <c r="I13">
        <v>159.59794989964701</v>
      </c>
      <c r="J13">
        <v>111666.35</v>
      </c>
      <c r="K13">
        <v>269342.23</v>
      </c>
      <c r="L13">
        <v>0.44346864821086601</v>
      </c>
      <c r="M13">
        <v>0.32218990589157198</v>
      </c>
      <c r="N13">
        <v>0.64079878244597199</v>
      </c>
      <c r="O13">
        <v>4.2248128504853701</v>
      </c>
      <c r="P13" s="37">
        <v>24.167945385140253</v>
      </c>
      <c r="Q13" s="41">
        <v>0.22234542121687159</v>
      </c>
      <c r="R13" s="37">
        <v>1027.3319155117961</v>
      </c>
      <c r="S13" s="39">
        <v>794.53460101191104</v>
      </c>
      <c r="T13" s="37">
        <v>0.4227992553973699</v>
      </c>
      <c r="U13" s="38">
        <v>9.102359800362135E-2</v>
      </c>
      <c r="V13" s="37">
        <v>6.907983471549832E-2</v>
      </c>
      <c r="W13" s="37">
        <v>654.04253886008883</v>
      </c>
      <c r="X13" s="37">
        <v>2446.8264942775086</v>
      </c>
      <c r="Y13" s="39">
        <v>2944.2954277548934</v>
      </c>
    </row>
    <row r="14" spans="1:35" x14ac:dyDescent="0.25">
      <c r="A14" s="40" t="s">
        <v>859</v>
      </c>
      <c r="B14">
        <v>0</v>
      </c>
      <c r="C14">
        <v>0.52882247477933397</v>
      </c>
      <c r="D14">
        <v>164.00623726793901</v>
      </c>
      <c r="E14">
        <v>310.13477128855999</v>
      </c>
      <c r="F14">
        <v>1726.0641616576499</v>
      </c>
      <c r="G14">
        <v>62.891096608692898</v>
      </c>
      <c r="H14">
        <v>135.25045573617001</v>
      </c>
      <c r="I14">
        <v>176.844015818744</v>
      </c>
      <c r="J14">
        <v>178352.82</v>
      </c>
      <c r="K14">
        <v>369088.88</v>
      </c>
      <c r="L14">
        <v>0.47288814066030099</v>
      </c>
      <c r="M14">
        <v>0.310031756756879</v>
      </c>
      <c r="N14">
        <v>1.8093360882687299</v>
      </c>
      <c r="O14">
        <v>2.7108996171500901</v>
      </c>
      <c r="P14" s="37">
        <v>29.468219093397767</v>
      </c>
      <c r="Q14" s="41">
        <v>0.1796774292507862</v>
      </c>
      <c r="R14" s="37">
        <v>1087.4758361087377</v>
      </c>
      <c r="S14" s="39">
        <v>1190.0919025186863</v>
      </c>
      <c r="T14" s="37">
        <v>0.21028413739206486</v>
      </c>
      <c r="U14" s="38">
        <v>8.1515436972029259E-2</v>
      </c>
      <c r="V14" s="37">
        <v>6.2343076461801539E-2</v>
      </c>
      <c r="W14" s="37">
        <v>986.85835006029174</v>
      </c>
      <c r="X14" s="37">
        <v>2238.5252551133217</v>
      </c>
      <c r="Y14" s="39">
        <v>3118.2597204274157</v>
      </c>
    </row>
    <row r="15" spans="1:35" x14ac:dyDescent="0.25">
      <c r="A15" s="40" t="s">
        <v>860</v>
      </c>
      <c r="B15">
        <v>0</v>
      </c>
      <c r="C15">
        <v>0.28990206498714988</v>
      </c>
      <c r="D15">
        <v>131.15130443834499</v>
      </c>
      <c r="E15">
        <v>452.39865553961602</v>
      </c>
      <c r="F15">
        <v>44120.595854208397</v>
      </c>
      <c r="G15">
        <v>40.100218830055503</v>
      </c>
      <c r="H15">
        <v>104.273455981225</v>
      </c>
      <c r="I15">
        <v>613.52331874260005</v>
      </c>
      <c r="J15">
        <v>140158.51999999999</v>
      </c>
      <c r="K15">
        <v>358414.04</v>
      </c>
      <c r="L15">
        <v>0.49385605227437701</v>
      </c>
      <c r="M15">
        <v>0.41759204295139402</v>
      </c>
      <c r="N15">
        <v>2.4709409021818201</v>
      </c>
      <c r="O15">
        <v>4.7037472807834</v>
      </c>
      <c r="P15" s="37">
        <v>1.3447840549622758</v>
      </c>
      <c r="Q15" s="41">
        <v>1.0253684175855581E-2</v>
      </c>
      <c r="R15" s="37">
        <v>1068.6780478488442</v>
      </c>
      <c r="S15" s="39">
        <v>792.25266390875493</v>
      </c>
      <c r="T15" s="37">
        <v>0.32979869900579534</v>
      </c>
      <c r="U15" s="38">
        <v>0.10573160634462052</v>
      </c>
      <c r="V15" s="37">
        <v>1.7969977119362712E-2</v>
      </c>
      <c r="W15" s="37">
        <v>789.16364439745325</v>
      </c>
      <c r="X15" s="37">
        <v>3265.3733459073719</v>
      </c>
      <c r="Y15" s="39">
        <v>3837.8041599822386</v>
      </c>
    </row>
    <row r="16" spans="1:35" x14ac:dyDescent="0.25">
      <c r="A16" s="40" t="s">
        <v>861</v>
      </c>
      <c r="B16">
        <v>0</v>
      </c>
      <c r="C16">
        <v>0.60059014566293611</v>
      </c>
      <c r="D16">
        <v>194.458173825247</v>
      </c>
      <c r="E16">
        <v>323.77849558387697</v>
      </c>
      <c r="F16">
        <v>2654.8076002965799</v>
      </c>
      <c r="G16">
        <v>101.11076533352499</v>
      </c>
      <c r="H16">
        <v>39.409024306908698</v>
      </c>
      <c r="I16">
        <v>462.30922573773898</v>
      </c>
      <c r="J16">
        <v>190318.67</v>
      </c>
      <c r="K16">
        <v>330544</v>
      </c>
      <c r="L16">
        <v>0.34102652400776301</v>
      </c>
      <c r="M16">
        <v>0.375419046258617</v>
      </c>
      <c r="N16">
        <v>0.45610312407173098</v>
      </c>
      <c r="O16">
        <v>0.244081915362102</v>
      </c>
      <c r="P16" s="37">
        <v>23.715984151956185</v>
      </c>
      <c r="Q16" s="41">
        <v>0.12195930716324087</v>
      </c>
      <c r="R16" s="37">
        <v>978.7126262485267</v>
      </c>
      <c r="S16" s="39">
        <v>1020.8954717759209</v>
      </c>
      <c r="T16" s="37">
        <v>0.13079715059396377</v>
      </c>
      <c r="U16" s="38">
        <v>0.27975825826439538</v>
      </c>
      <c r="V16" s="37">
        <v>2.3847674643322637E-2</v>
      </c>
      <c r="W16" s="37">
        <v>1170.0937462726306</v>
      </c>
      <c r="X16" s="37">
        <v>2337.0044462145775</v>
      </c>
      <c r="Y16" s="39">
        <v>3408.2614722290296</v>
      </c>
    </row>
    <row r="17" spans="1:25" x14ac:dyDescent="0.25">
      <c r="A17" s="40" t="s">
        <v>862</v>
      </c>
      <c r="B17">
        <v>0</v>
      </c>
      <c r="C17">
        <v>0.52705148160011306</v>
      </c>
      <c r="D17">
        <v>152.72982003885099</v>
      </c>
      <c r="E17">
        <v>289.78159699915398</v>
      </c>
      <c r="F17">
        <v>3154.9015396552199</v>
      </c>
      <c r="G17">
        <v>51.796028783047497</v>
      </c>
      <c r="H17">
        <v>47.197744755788001</v>
      </c>
      <c r="I17">
        <v>329.62922708649597</v>
      </c>
      <c r="J17">
        <v>168835.20000000001</v>
      </c>
      <c r="K17">
        <v>293094.40000000002</v>
      </c>
      <c r="L17">
        <v>0.33186632132958399</v>
      </c>
      <c r="M17">
        <v>0.25253229459424897</v>
      </c>
      <c r="N17">
        <v>2.0613611811593802</v>
      </c>
      <c r="O17">
        <v>5.43378205291098E-2</v>
      </c>
      <c r="P17" s="37">
        <v>14.028422314912669</v>
      </c>
      <c r="Q17" s="41">
        <v>9.1851233186447528E-2</v>
      </c>
      <c r="R17" s="37">
        <v>1105.4501338183479</v>
      </c>
      <c r="S17" s="39">
        <v>1011.4320682719397</v>
      </c>
      <c r="T17" s="37">
        <v>0.25532845491676875</v>
      </c>
      <c r="U17" s="38">
        <v>0.23359166962417138</v>
      </c>
      <c r="V17" s="37">
        <v>3.3446670058498773E-2</v>
      </c>
      <c r="W17" s="37">
        <v>919.00589099125682</v>
      </c>
      <c r="X17" s="37">
        <v>2091.6178494094743</v>
      </c>
      <c r="Y17" s="39">
        <v>2910.2429502561013</v>
      </c>
    </row>
    <row r="18" spans="1:25" x14ac:dyDescent="0.25">
      <c r="A18" s="40" t="s">
        <v>863</v>
      </c>
      <c r="B18">
        <v>0</v>
      </c>
      <c r="C18">
        <v>0.18841476046628225</v>
      </c>
      <c r="D18">
        <v>48.050409072618201</v>
      </c>
      <c r="E18">
        <v>255.024653873745</v>
      </c>
      <c r="F18">
        <v>920.70861814791999</v>
      </c>
      <c r="G18">
        <v>90.736698598136201</v>
      </c>
      <c r="H18">
        <v>72.303983071375498</v>
      </c>
      <c r="I18">
        <v>367.49720766521</v>
      </c>
      <c r="J18">
        <v>70987.880999999994</v>
      </c>
      <c r="K18">
        <v>159895.71</v>
      </c>
      <c r="L18">
        <v>0.35130728569846398</v>
      </c>
      <c r="M18">
        <v>0.17472611950436601</v>
      </c>
      <c r="N18">
        <v>1.76061483721678</v>
      </c>
      <c r="O18">
        <v>7.7399830480610499E-2</v>
      </c>
      <c r="P18" s="37">
        <v>13.309356185767333</v>
      </c>
      <c r="Q18" s="41">
        <v>0.27698736478295138</v>
      </c>
      <c r="R18" s="37">
        <v>1477.3626774481061</v>
      </c>
      <c r="S18" s="39">
        <v>626.98138227514085</v>
      </c>
      <c r="T18" s="37">
        <v>0.14575139060957251</v>
      </c>
      <c r="U18" s="38">
        <v>0.15248122622949517</v>
      </c>
      <c r="V18" s="37">
        <v>3.0000227947429126E-2</v>
      </c>
      <c r="W18" s="37">
        <v>289.12892708865184</v>
      </c>
      <c r="X18" s="37">
        <v>1840.7453185626391</v>
      </c>
      <c r="Y18" s="39">
        <v>1993.2187766859929</v>
      </c>
    </row>
    <row r="19" spans="1:25" x14ac:dyDescent="0.25">
      <c r="A19" s="40" t="s">
        <v>864</v>
      </c>
      <c r="B19">
        <v>0</v>
      </c>
      <c r="C19">
        <v>0.14601028340877317</v>
      </c>
      <c r="D19">
        <v>50.8170564400979</v>
      </c>
      <c r="E19">
        <v>348.03751663045199</v>
      </c>
      <c r="F19">
        <v>7692.1703505217101</v>
      </c>
      <c r="G19">
        <v>25.929552482571498</v>
      </c>
      <c r="H19">
        <v>70.477997453024898</v>
      </c>
      <c r="I19">
        <v>953.94485343444603</v>
      </c>
      <c r="J19">
        <v>83498.176999999996</v>
      </c>
      <c r="K19">
        <v>363384.36</v>
      </c>
      <c r="L19">
        <v>0.37788085975171398</v>
      </c>
      <c r="M19">
        <v>0.99949014146113302</v>
      </c>
      <c r="N19">
        <v>0.68695552685760297</v>
      </c>
      <c r="O19">
        <v>2.7205261640284701E-3</v>
      </c>
      <c r="P19" s="37">
        <v>2.2992525282128793</v>
      </c>
      <c r="Q19" s="41">
        <v>4.5245684997972893E-2</v>
      </c>
      <c r="R19" s="37">
        <v>1643.113215312381</v>
      </c>
      <c r="S19" s="39">
        <v>1044.0953708615366</v>
      </c>
      <c r="T19" s="37">
        <v>0.51003579829961043</v>
      </c>
      <c r="U19" s="38">
        <v>0.1564317999720182</v>
      </c>
      <c r="V19" s="37">
        <v>1.1557271848898992E-2</v>
      </c>
      <c r="W19" s="37">
        <v>305.77639795166027</v>
      </c>
      <c r="X19" s="37">
        <v>2512.1039071729783</v>
      </c>
      <c r="Y19" s="39">
        <v>2623.1271437597347</v>
      </c>
    </row>
    <row r="20" spans="1:25" x14ac:dyDescent="0.25">
      <c r="A20" s="40" t="s">
        <v>865</v>
      </c>
      <c r="B20">
        <v>0</v>
      </c>
      <c r="C20">
        <v>1.1203587434818434</v>
      </c>
      <c r="D20">
        <v>415.70172338322402</v>
      </c>
      <c r="E20">
        <v>371.04340533935499</v>
      </c>
      <c r="F20">
        <v>37955.579757398104</v>
      </c>
      <c r="G20">
        <v>90.606985216760805</v>
      </c>
      <c r="H20">
        <v>108.954888190066</v>
      </c>
      <c r="I20">
        <v>146.95610796830201</v>
      </c>
      <c r="J20">
        <v>248721.24</v>
      </c>
      <c r="K20">
        <v>425020.95</v>
      </c>
      <c r="L20">
        <v>0.41804848229449798</v>
      </c>
      <c r="M20">
        <v>0.22794443107360501</v>
      </c>
      <c r="N20">
        <v>0.76108835683967102</v>
      </c>
      <c r="O20">
        <v>3.6006146766987102</v>
      </c>
      <c r="P20" s="37">
        <v>4.0637867748413381</v>
      </c>
      <c r="Q20" s="41">
        <v>1.0952321794062378E-2</v>
      </c>
      <c r="R20" s="37">
        <v>598.31659579315885</v>
      </c>
      <c r="S20" s="39">
        <v>1145.4750142002317</v>
      </c>
      <c r="T20" s="37">
        <v>0.14596004897813986</v>
      </c>
      <c r="U20" s="38">
        <v>0.10118866792619229</v>
      </c>
      <c r="V20" s="37">
        <v>7.5022400582206897E-2</v>
      </c>
      <c r="W20" s="37">
        <v>2501.3604585353432</v>
      </c>
      <c r="X20" s="37">
        <v>2678.1583701318868</v>
      </c>
      <c r="Y20" s="39">
        <v>5174.1477764325591</v>
      </c>
    </row>
    <row r="21" spans="1:25" x14ac:dyDescent="0.25">
      <c r="A21" s="40" t="s">
        <v>866</v>
      </c>
      <c r="B21">
        <v>0</v>
      </c>
      <c r="C21">
        <v>0.53014809354746362</v>
      </c>
      <c r="D21">
        <v>389.76036933986802</v>
      </c>
      <c r="E21">
        <v>735.19149476102598</v>
      </c>
      <c r="F21">
        <v>30288.813013393599</v>
      </c>
      <c r="G21">
        <v>199.99806693942099</v>
      </c>
      <c r="H21">
        <v>177.15328508852099</v>
      </c>
      <c r="I21">
        <v>239.64151451100301</v>
      </c>
      <c r="J21">
        <v>144499.71</v>
      </c>
      <c r="K21">
        <v>295573.8</v>
      </c>
      <c r="L21">
        <v>0.24225496405191399</v>
      </c>
      <c r="M21">
        <v>0.69160492579188004</v>
      </c>
      <c r="N21">
        <v>2.0025959480842199</v>
      </c>
      <c r="O21">
        <v>7.2392353696485001E-2</v>
      </c>
      <c r="P21" s="37">
        <v>9.4605393881522026</v>
      </c>
      <c r="Q21" s="41">
        <v>2.4272707366773571E-2</v>
      </c>
      <c r="R21" s="37">
        <v>370.7398734374591</v>
      </c>
      <c r="S21" s="39">
        <v>402.03647907553153</v>
      </c>
      <c r="T21" s="37">
        <v>6.6125639124331267E-2</v>
      </c>
      <c r="U21" s="38">
        <v>6.2234239655736344E-2</v>
      </c>
      <c r="V21" s="37">
        <v>4.6006219007991588E-2</v>
      </c>
      <c r="W21" s="37">
        <v>2345.2661399532249</v>
      </c>
      <c r="X21" s="37">
        <v>5306.5469619200258</v>
      </c>
      <c r="Y21" s="39">
        <v>7398.4152856239407</v>
      </c>
    </row>
    <row r="22" spans="1:25" x14ac:dyDescent="0.25">
      <c r="A22" s="40" t="s">
        <v>867</v>
      </c>
      <c r="B22">
        <v>0</v>
      </c>
      <c r="C22">
        <v>0.41439079763309616</v>
      </c>
      <c r="D22">
        <v>165.986173631273</v>
      </c>
      <c r="E22">
        <v>400.55468070079598</v>
      </c>
      <c r="F22">
        <v>1469.6732931105701</v>
      </c>
      <c r="G22">
        <v>79.104975841179893</v>
      </c>
      <c r="H22">
        <v>175.88065581750499</v>
      </c>
      <c r="I22">
        <v>764.67686367558497</v>
      </c>
      <c r="J22">
        <v>157630.01</v>
      </c>
      <c r="K22">
        <v>295925.57</v>
      </c>
      <c r="L22">
        <v>0.27415824387125798</v>
      </c>
      <c r="M22">
        <v>0.30638783302331701</v>
      </c>
      <c r="N22">
        <v>0.54258933256416197</v>
      </c>
      <c r="O22">
        <v>4.7548806800377301</v>
      </c>
      <c r="P22" s="37">
        <v>45.238992292567538</v>
      </c>
      <c r="Q22" s="41">
        <v>0.27254675074963103</v>
      </c>
      <c r="R22" s="37">
        <v>949.65747177330775</v>
      </c>
      <c r="S22" s="39">
        <v>738.78944438312226</v>
      </c>
      <c r="T22" s="37">
        <v>0.167182909284392</v>
      </c>
      <c r="U22" s="38">
        <v>6.2684551343950054E-2</v>
      </c>
      <c r="V22" s="37">
        <v>1.4417854813869938E-2</v>
      </c>
      <c r="W22" s="37">
        <v>998.77202337719143</v>
      </c>
      <c r="X22" s="37">
        <v>2891.1681366044218</v>
      </c>
      <c r="Y22" s="39">
        <v>3725.9412161344712</v>
      </c>
    </row>
    <row r="23" spans="1:25" x14ac:dyDescent="0.25">
      <c r="A23" s="40" t="s">
        <v>868</v>
      </c>
      <c r="B23">
        <v>0</v>
      </c>
      <c r="C23">
        <v>0.37972927449640481</v>
      </c>
      <c r="D23">
        <v>128.94855128886101</v>
      </c>
      <c r="E23">
        <v>339.58022188273998</v>
      </c>
      <c r="F23">
        <v>1162.6876476001601</v>
      </c>
      <c r="G23">
        <v>26.875110752064799</v>
      </c>
      <c r="H23">
        <v>135.51905717879399</v>
      </c>
      <c r="I23">
        <v>60.502811123233599</v>
      </c>
      <c r="J23">
        <v>197963.6</v>
      </c>
      <c r="K23">
        <v>121578.87</v>
      </c>
      <c r="L23">
        <v>0.37599262884524098</v>
      </c>
      <c r="M23">
        <v>0.316859934944549</v>
      </c>
      <c r="N23">
        <v>1.1795164313331099</v>
      </c>
      <c r="O23">
        <v>3.9061018221762498</v>
      </c>
      <c r="P23" s="37">
        <v>37.661342449548243</v>
      </c>
      <c r="Q23" s="41">
        <v>0.29206487450318142</v>
      </c>
      <c r="R23" s="37">
        <v>1535.213835450827</v>
      </c>
      <c r="S23" s="39">
        <v>358.02694669886353</v>
      </c>
      <c r="T23" s="37">
        <v>0.49209099534534684</v>
      </c>
      <c r="U23" s="38">
        <v>8.1353871769152111E-2</v>
      </c>
      <c r="V23" s="37">
        <v>0.18222293799777353</v>
      </c>
      <c r="W23" s="37">
        <v>775.90923788888551</v>
      </c>
      <c r="X23" s="37">
        <v>2451.0599042576273</v>
      </c>
      <c r="Y23" s="39">
        <v>3081.3500095471773</v>
      </c>
    </row>
    <row r="24" spans="1:25" x14ac:dyDescent="0.25">
      <c r="A24" s="40" t="s">
        <v>869</v>
      </c>
      <c r="B24">
        <v>0</v>
      </c>
      <c r="C24">
        <v>0.22534697491989394</v>
      </c>
      <c r="D24">
        <v>80.725677052387795</v>
      </c>
      <c r="E24">
        <v>358.22835909416602</v>
      </c>
      <c r="F24">
        <v>989.90715430004298</v>
      </c>
      <c r="G24">
        <v>151.48474743363801</v>
      </c>
      <c r="H24">
        <v>72.462095831377397</v>
      </c>
      <c r="I24">
        <v>471.25281082474999</v>
      </c>
      <c r="J24">
        <v>121596.82</v>
      </c>
      <c r="K24">
        <v>86746.572</v>
      </c>
      <c r="L24">
        <v>0.32701788134829102</v>
      </c>
      <c r="M24">
        <v>0.51147927968810802</v>
      </c>
      <c r="N24">
        <v>1.9046858283133801</v>
      </c>
      <c r="O24">
        <v>0.63273563690405599</v>
      </c>
      <c r="P24" s="37">
        <v>29.213069833493975</v>
      </c>
      <c r="Q24" s="41">
        <v>0.36188076582542428</v>
      </c>
      <c r="R24" s="37">
        <v>1506.2966882407</v>
      </c>
      <c r="S24" s="39">
        <v>242.15439620512367</v>
      </c>
      <c r="T24" s="37">
        <v>8.7302518729112114E-2</v>
      </c>
      <c r="U24" s="38">
        <v>0.15214851121137424</v>
      </c>
      <c r="V24" s="37">
        <v>2.3395085921513976E-2</v>
      </c>
      <c r="W24" s="37">
        <v>485.74255339612478</v>
      </c>
      <c r="X24" s="37">
        <v>2585.6605036523829</v>
      </c>
      <c r="Y24" s="39">
        <v>2886.8472992918405</v>
      </c>
    </row>
    <row r="25" spans="1:25" x14ac:dyDescent="0.25">
      <c r="A25" s="40" t="s">
        <v>870</v>
      </c>
      <c r="B25">
        <v>0</v>
      </c>
      <c r="C25">
        <v>1.8507763580067749</v>
      </c>
      <c r="D25">
        <v>86.462366179716199</v>
      </c>
      <c r="E25">
        <v>46.716809303114999</v>
      </c>
      <c r="F25">
        <v>215.164399021034</v>
      </c>
      <c r="G25">
        <v>87.221055893339198</v>
      </c>
      <c r="H25">
        <v>199.99998849392799</v>
      </c>
      <c r="I25">
        <v>919.92508479688104</v>
      </c>
      <c r="J25">
        <v>189799.29</v>
      </c>
      <c r="K25">
        <v>24198.954000000002</v>
      </c>
      <c r="L25">
        <v>0.28667503541975398</v>
      </c>
      <c r="M25">
        <v>0.11944805304457599</v>
      </c>
      <c r="N25">
        <v>2.3360340655975498</v>
      </c>
      <c r="O25">
        <v>2.0246328394050201</v>
      </c>
      <c r="P25" s="37">
        <v>18.772835520615256</v>
      </c>
      <c r="Q25" s="41">
        <v>0.40184327227509337</v>
      </c>
      <c r="R25" s="37">
        <v>2195.1665029094047</v>
      </c>
      <c r="S25" s="39">
        <v>517.99243914516342</v>
      </c>
      <c r="T25" s="37">
        <v>0.1516262313560223</v>
      </c>
      <c r="U25" s="38">
        <v>5.5125003171361271E-2</v>
      </c>
      <c r="V25" s="37">
        <v>1.1984671558808849E-2</v>
      </c>
      <c r="W25" s="37">
        <v>520.26135988368037</v>
      </c>
      <c r="X25" s="37">
        <v>337.19778349533766</v>
      </c>
      <c r="Y25" s="39">
        <v>875.8728964874191</v>
      </c>
    </row>
    <row r="26" spans="1:25" x14ac:dyDescent="0.25">
      <c r="A26" s="40" t="s">
        <v>871</v>
      </c>
      <c r="B26">
        <v>0</v>
      </c>
      <c r="C26">
        <v>0.63648470206737995</v>
      </c>
      <c r="D26">
        <v>182.918140850101</v>
      </c>
      <c r="E26">
        <v>287.388118294062</v>
      </c>
      <c r="F26">
        <v>6668.1655874649896</v>
      </c>
      <c r="G26">
        <v>50.612562486020003</v>
      </c>
      <c r="H26">
        <v>85.020377162440596</v>
      </c>
      <c r="I26">
        <v>331.42893177717002</v>
      </c>
      <c r="J26">
        <v>149669.39000000001</v>
      </c>
      <c r="K26">
        <v>136573.99</v>
      </c>
      <c r="L26">
        <v>0.18334839992671101</v>
      </c>
      <c r="M26">
        <v>0.20237165849685801</v>
      </c>
      <c r="N26">
        <v>3.0503191957531701</v>
      </c>
      <c r="O26">
        <v>3.80004476451861</v>
      </c>
      <c r="P26" s="37">
        <v>7.8835025332272055</v>
      </c>
      <c r="Q26" s="41">
        <v>4.3098527552210539E-2</v>
      </c>
      <c r="R26" s="37">
        <v>818.2315286194173</v>
      </c>
      <c r="S26" s="39">
        <v>475.22490077427074</v>
      </c>
      <c r="T26" s="37">
        <v>0.26129876359555904</v>
      </c>
      <c r="U26" s="38">
        <v>0.12967479524273984</v>
      </c>
      <c r="V26" s="37">
        <v>3.3265050039181399E-2</v>
      </c>
      <c r="W26" s="37">
        <v>1100.6550585056</v>
      </c>
      <c r="X26" s="37">
        <v>2074.3419325341642</v>
      </c>
      <c r="Y26" s="39">
        <v>3093.0399136302249</v>
      </c>
    </row>
    <row r="27" spans="1:25" x14ac:dyDescent="0.25">
      <c r="A27" s="40" t="s">
        <v>872</v>
      </c>
      <c r="B27">
        <v>0</v>
      </c>
      <c r="C27">
        <v>0.29821647902809229</v>
      </c>
      <c r="D27">
        <v>47.044114614230097</v>
      </c>
      <c r="E27">
        <v>157.751559429412</v>
      </c>
      <c r="F27">
        <v>770.09706680107195</v>
      </c>
      <c r="G27">
        <v>30.888084559930199</v>
      </c>
      <c r="H27">
        <v>199.999999951364</v>
      </c>
      <c r="I27">
        <v>180.96091537722199</v>
      </c>
      <c r="J27">
        <v>80885.25</v>
      </c>
      <c r="K27">
        <v>65458</v>
      </c>
      <c r="L27">
        <v>0.39795806569196401</v>
      </c>
      <c r="M27" s="36">
        <v>7.1582069595060802E-7</v>
      </c>
      <c r="N27">
        <v>0.47805928086821398</v>
      </c>
      <c r="O27">
        <v>3.8331487308173299E-4</v>
      </c>
      <c r="P27" s="37">
        <v>9.6368143216000863</v>
      </c>
      <c r="Q27" s="41">
        <v>0.204846332014613</v>
      </c>
      <c r="R27" s="37">
        <v>1719.3489698610142</v>
      </c>
      <c r="S27" s="39">
        <v>414.9436001568659</v>
      </c>
      <c r="T27" s="37">
        <v>0.42815863101968554</v>
      </c>
      <c r="U27" s="38">
        <v>5.5125000013405291E-2</v>
      </c>
      <c r="V27" s="37">
        <v>6.0924758128117547E-2</v>
      </c>
      <c r="W27" s="37">
        <v>283.07385195600727</v>
      </c>
      <c r="X27" s="37">
        <v>1138.6367557208987</v>
      </c>
      <c r="Y27" s="39">
        <v>1346.8695804910003</v>
      </c>
    </row>
    <row r="28" spans="1:25" x14ac:dyDescent="0.25">
      <c r="A28" s="40" t="s">
        <v>873</v>
      </c>
      <c r="B28">
        <v>0</v>
      </c>
      <c r="C28">
        <v>0.26861235103732817</v>
      </c>
      <c r="D28">
        <v>123.85549064904799</v>
      </c>
      <c r="E28">
        <v>461.093803656989</v>
      </c>
      <c r="F28">
        <v>52560.264584677803</v>
      </c>
      <c r="G28">
        <v>85.225482222025505</v>
      </c>
      <c r="H28">
        <v>88.110388558914806</v>
      </c>
      <c r="I28">
        <v>1382.04261361053</v>
      </c>
      <c r="J28">
        <v>84533.107000000004</v>
      </c>
      <c r="K28">
        <v>226078.79</v>
      </c>
      <c r="L28">
        <v>0.36110998527351301</v>
      </c>
      <c r="M28">
        <v>0.440421371611743</v>
      </c>
      <c r="N28">
        <v>0.37834017057431302</v>
      </c>
      <c r="O28">
        <v>0.27476242379079902</v>
      </c>
      <c r="P28" s="37">
        <v>1.0865432230685612</v>
      </c>
      <c r="Q28" s="41">
        <v>8.7726689981580796E-3</v>
      </c>
      <c r="R28" s="37">
        <v>682.51400528967793</v>
      </c>
      <c r="S28" s="39">
        <v>490.30975521020372</v>
      </c>
      <c r="T28" s="37">
        <v>0.15517659337552164</v>
      </c>
      <c r="U28" s="38">
        <v>0.12512712950559918</v>
      </c>
      <c r="V28" s="37">
        <v>7.977322762282732E-3</v>
      </c>
      <c r="W28" s="37">
        <v>745.26327281164492</v>
      </c>
      <c r="X28" s="37">
        <v>3328.1341533357663</v>
      </c>
      <c r="Y28" s="39">
        <v>3847.0070928480027</v>
      </c>
    </row>
    <row r="29" spans="1:25" x14ac:dyDescent="0.25">
      <c r="A29" s="40" t="s">
        <v>874</v>
      </c>
      <c r="B29">
        <v>0</v>
      </c>
      <c r="C29">
        <v>0.1258770777781891</v>
      </c>
      <c r="D29">
        <v>101.998997243785</v>
      </c>
      <c r="E29">
        <v>810.30636430502295</v>
      </c>
      <c r="F29">
        <v>2808.6268970649098</v>
      </c>
      <c r="G29">
        <v>200</v>
      </c>
      <c r="H29">
        <v>134.31551109952301</v>
      </c>
      <c r="I29">
        <v>353.14980530944098</v>
      </c>
      <c r="J29">
        <v>440825.33</v>
      </c>
      <c r="K29">
        <v>347151.33</v>
      </c>
      <c r="L29">
        <v>0.148499114512429</v>
      </c>
      <c r="M29">
        <v>8.9145945023408704E-4</v>
      </c>
      <c r="N29">
        <v>1.0886058407261301</v>
      </c>
      <c r="O29">
        <v>1.3453131686326301E-3</v>
      </c>
      <c r="P29" s="37">
        <v>29.427346403946139</v>
      </c>
      <c r="Q29" s="41">
        <v>0.28850623240552697</v>
      </c>
      <c r="R29" s="37">
        <v>4321.8594487394375</v>
      </c>
      <c r="S29" s="39">
        <v>428.41984870468343</v>
      </c>
      <c r="T29" s="37">
        <v>6.6125000000000003E-2</v>
      </c>
      <c r="U29" s="38">
        <v>8.2082850370355717E-2</v>
      </c>
      <c r="V29" s="37">
        <v>3.1219045952296492E-2</v>
      </c>
      <c r="W29" s="37">
        <v>613.748378138563</v>
      </c>
      <c r="X29" s="37">
        <v>5848.7194239440614</v>
      </c>
      <c r="Y29" s="39">
        <v>5999.9135495756827</v>
      </c>
    </row>
    <row r="30" spans="1:25" x14ac:dyDescent="0.25">
      <c r="A30" s="40" t="s">
        <v>875</v>
      </c>
      <c r="B30">
        <v>0</v>
      </c>
      <c r="C30">
        <v>1.1297112000344942</v>
      </c>
      <c r="D30">
        <v>244.32292188812599</v>
      </c>
      <c r="E30">
        <v>216.27024843222401</v>
      </c>
      <c r="F30">
        <v>1050.4568710968499</v>
      </c>
      <c r="G30">
        <v>82.628977983216103</v>
      </c>
      <c r="H30">
        <v>100.117516496234</v>
      </c>
      <c r="I30">
        <v>124.612815057288</v>
      </c>
      <c r="J30">
        <v>172945.33</v>
      </c>
      <c r="K30">
        <v>120408.67</v>
      </c>
      <c r="L30">
        <v>0.39093407121396401</v>
      </c>
      <c r="M30">
        <v>0.72417497614223403</v>
      </c>
      <c r="N30">
        <v>0.17967412488183901</v>
      </c>
      <c r="O30">
        <v>1.7082411326286101E-2</v>
      </c>
      <c r="P30" s="37">
        <v>50.301712015323808</v>
      </c>
      <c r="Q30" s="41">
        <v>0.23258729473872891</v>
      </c>
      <c r="R30" s="37">
        <v>707.85552441612754</v>
      </c>
      <c r="S30" s="39">
        <v>556.75096724057425</v>
      </c>
      <c r="T30" s="37">
        <v>0.16005280862467294</v>
      </c>
      <c r="U30" s="38">
        <v>0.11012059014083427</v>
      </c>
      <c r="V30" s="37">
        <v>8.8474046549157054E-2</v>
      </c>
      <c r="W30" s="37">
        <v>1470.1399141455684</v>
      </c>
      <c r="X30" s="37">
        <v>1561.0194594875593</v>
      </c>
      <c r="Y30" s="39">
        <v>3029.1603227624364</v>
      </c>
    </row>
    <row r="31" spans="1:25" x14ac:dyDescent="0.25">
      <c r="A31" s="40" t="s">
        <v>876</v>
      </c>
      <c r="B31">
        <v>0</v>
      </c>
      <c r="C31">
        <v>0.18163627246477362</v>
      </c>
      <c r="D31">
        <v>44.595751654787499</v>
      </c>
      <c r="E31">
        <v>245.52227949643901</v>
      </c>
      <c r="F31">
        <v>1435.0589743318901</v>
      </c>
      <c r="G31">
        <v>79.380180515369005</v>
      </c>
      <c r="H31">
        <v>199.797758329667</v>
      </c>
      <c r="I31">
        <v>93.206514184156802</v>
      </c>
      <c r="J31">
        <v>67411.133000000002</v>
      </c>
      <c r="K31">
        <v>163642.37</v>
      </c>
      <c r="L31">
        <v>0.33639453880601</v>
      </c>
      <c r="M31">
        <v>0.27440651162556101</v>
      </c>
      <c r="N31">
        <v>1.48042842210706</v>
      </c>
      <c r="O31">
        <v>0.123519537886724</v>
      </c>
      <c r="P31" s="37">
        <v>7.6298262287360572</v>
      </c>
      <c r="Q31" s="41">
        <v>0.17108863390840437</v>
      </c>
      <c r="R31" s="37">
        <v>1511.6043680982154</v>
      </c>
      <c r="S31" s="39">
        <v>666.50721203642706</v>
      </c>
      <c r="T31" s="37">
        <v>0.16660329964152037</v>
      </c>
      <c r="U31" s="38">
        <v>5.5180799285088622E-2</v>
      </c>
      <c r="V31" s="37">
        <v>0.11828572387351464</v>
      </c>
      <c r="W31" s="37">
        <v>268.3415620702458</v>
      </c>
      <c r="X31" s="37">
        <v>1772.1580236303028</v>
      </c>
      <c r="Y31" s="39">
        <v>1908.0049065209162</v>
      </c>
    </row>
    <row r="32" spans="1:25" x14ac:dyDescent="0.25">
      <c r="A32" s="40" t="s">
        <v>877</v>
      </c>
      <c r="B32">
        <v>0</v>
      </c>
      <c r="C32">
        <v>0.56059712092110403</v>
      </c>
      <c r="D32">
        <v>155.583838610188</v>
      </c>
      <c r="E32">
        <v>277.53235399167198</v>
      </c>
      <c r="F32">
        <v>1511.4251025308099</v>
      </c>
      <c r="G32">
        <v>24.538368355814601</v>
      </c>
      <c r="H32">
        <v>186.557582096099</v>
      </c>
      <c r="I32">
        <v>141.036161306976</v>
      </c>
      <c r="J32">
        <v>206948.36</v>
      </c>
      <c r="K32">
        <v>209819.5</v>
      </c>
      <c r="L32">
        <v>0.30564414498203901</v>
      </c>
      <c r="M32">
        <v>0.19238972414885799</v>
      </c>
      <c r="N32">
        <v>1.37159400456102</v>
      </c>
      <c r="O32">
        <v>4.9999974367917499</v>
      </c>
      <c r="P32" s="37">
        <v>28.568765266796049</v>
      </c>
      <c r="Q32" s="41">
        <v>0.18362296188342855</v>
      </c>
      <c r="R32" s="37">
        <v>1330.1404686286517</v>
      </c>
      <c r="S32" s="39">
        <v>756.0181614223477</v>
      </c>
      <c r="T32" s="37">
        <v>0.53895188988253206</v>
      </c>
      <c r="U32" s="38">
        <v>5.9097035221655228E-2</v>
      </c>
      <c r="V32" s="37">
        <v>7.8171441266068231E-2</v>
      </c>
      <c r="W32" s="37">
        <v>936.17909187232885</v>
      </c>
      <c r="X32" s="37">
        <v>2003.2039004854562</v>
      </c>
      <c r="Y32" s="39">
        <v>2848.4538423854301</v>
      </c>
    </row>
    <row r="33" spans="1:25" x14ac:dyDescent="0.25">
      <c r="A33" s="40" t="s">
        <v>878</v>
      </c>
      <c r="B33">
        <v>0</v>
      </c>
      <c r="C33">
        <v>0.36194333593228739</v>
      </c>
      <c r="D33">
        <v>84.783249805766204</v>
      </c>
      <c r="E33">
        <v>234.244538823689</v>
      </c>
      <c r="F33">
        <v>1053.7069061137599</v>
      </c>
      <c r="G33">
        <v>39.951127897317598</v>
      </c>
      <c r="H33">
        <v>73.821865339136707</v>
      </c>
      <c r="I33">
        <v>120.472043508505</v>
      </c>
      <c r="J33">
        <v>85220.698999999993</v>
      </c>
      <c r="K33">
        <v>146421.59</v>
      </c>
      <c r="L33">
        <v>0.38861433938633899</v>
      </c>
      <c r="M33">
        <v>0.502197001135266</v>
      </c>
      <c r="N33">
        <v>1.61397363077436</v>
      </c>
      <c r="O33">
        <v>0.15359523037221701</v>
      </c>
      <c r="P33" s="37">
        <v>18.847758456829556</v>
      </c>
      <c r="Q33" s="41">
        <v>0.22230521358887212</v>
      </c>
      <c r="R33" s="37">
        <v>1005.1596181466972</v>
      </c>
      <c r="S33" s="39">
        <v>625.08005836673306</v>
      </c>
      <c r="T33" s="37">
        <v>0.33102945263500194</v>
      </c>
      <c r="U33" s="38">
        <v>0.14934599592344747</v>
      </c>
      <c r="V33" s="37">
        <v>9.1515007788688027E-2</v>
      </c>
      <c r="W33" s="37">
        <v>510.15778064206677</v>
      </c>
      <c r="X33" s="37">
        <v>1690.7562923388432</v>
      </c>
      <c r="Y33" s="39">
        <v>2098.1342786799237</v>
      </c>
    </row>
    <row r="34" spans="1:25" x14ac:dyDescent="0.25">
      <c r="A34" s="40" t="s">
        <v>879</v>
      </c>
      <c r="B34">
        <v>0</v>
      </c>
      <c r="C34">
        <v>0.23055715824385964</v>
      </c>
      <c r="D34">
        <v>70.014438196075901</v>
      </c>
      <c r="E34">
        <v>303.67497036037298</v>
      </c>
      <c r="F34">
        <v>6207.16825287949</v>
      </c>
      <c r="G34">
        <v>31.473342867551999</v>
      </c>
      <c r="H34">
        <v>199.66842046482799</v>
      </c>
      <c r="I34">
        <v>1916.0075314385799</v>
      </c>
      <c r="J34">
        <v>71743.304999999993</v>
      </c>
      <c r="K34">
        <v>61151.805</v>
      </c>
      <c r="L34">
        <v>0.36607056889190198</v>
      </c>
      <c r="M34">
        <v>0.55989439219074699</v>
      </c>
      <c r="N34">
        <v>1.8433648033172301</v>
      </c>
      <c r="O34">
        <v>4.4120003458528498E-2</v>
      </c>
      <c r="P34" s="37">
        <v>3.4253352862037043</v>
      </c>
      <c r="Q34" s="41">
        <v>4.8923270320487752E-2</v>
      </c>
      <c r="R34" s="37">
        <v>1024.6930040212903</v>
      </c>
      <c r="S34" s="39">
        <v>201.37255608333729</v>
      </c>
      <c r="T34" s="37">
        <v>0.42019686487241714</v>
      </c>
      <c r="U34" s="38">
        <v>5.5216543378936958E-2</v>
      </c>
      <c r="V34" s="37">
        <v>5.7541527468434267E-3</v>
      </c>
      <c r="W34" s="37">
        <v>421.29088569782544</v>
      </c>
      <c r="X34" s="37">
        <v>2191.8989853123885</v>
      </c>
      <c r="Y34" s="39">
        <v>2457.6246509440352</v>
      </c>
    </row>
    <row r="35" spans="1:25" x14ac:dyDescent="0.25">
      <c r="A35" s="40" t="s">
        <v>880</v>
      </c>
      <c r="B35">
        <v>0</v>
      </c>
      <c r="C35">
        <v>0.53268670267802198</v>
      </c>
      <c r="D35">
        <v>421.22024353441702</v>
      </c>
      <c r="E35">
        <v>790.74668358864596</v>
      </c>
      <c r="F35">
        <v>55416.207034508603</v>
      </c>
      <c r="G35">
        <v>199.99999288966001</v>
      </c>
      <c r="H35">
        <v>146.72452473500101</v>
      </c>
      <c r="I35">
        <v>1486.4168638895001</v>
      </c>
      <c r="J35">
        <v>290021.5</v>
      </c>
      <c r="K35">
        <v>319237</v>
      </c>
      <c r="L35">
        <v>0.24864093833585099</v>
      </c>
      <c r="M35">
        <v>0.12688644131658899</v>
      </c>
      <c r="N35">
        <v>0.64042309569697897</v>
      </c>
      <c r="O35">
        <v>0.368977261474079</v>
      </c>
      <c r="P35" s="37">
        <v>6.010489141341421</v>
      </c>
      <c r="Q35" s="41">
        <v>1.4269231437948011E-2</v>
      </c>
      <c r="R35" s="37">
        <v>688.52697478748541</v>
      </c>
      <c r="S35" s="39">
        <v>403.71588857155444</v>
      </c>
      <c r="T35" s="37">
        <v>6.6125002350856249E-2</v>
      </c>
      <c r="U35" s="38">
        <v>7.5140812484567499E-2</v>
      </c>
      <c r="V35" s="37">
        <v>7.4171655797492311E-3</v>
      </c>
      <c r="W35" s="37">
        <v>2534.566498634194</v>
      </c>
      <c r="X35" s="37">
        <v>5707.5393844288401</v>
      </c>
      <c r="Y35" s="39">
        <v>7970.6829469227423</v>
      </c>
    </row>
    <row r="36" spans="1:25" x14ac:dyDescent="0.25">
      <c r="A36" s="40" t="s">
        <v>881</v>
      </c>
      <c r="B36">
        <v>0</v>
      </c>
      <c r="C36">
        <v>0.53884139358834027</v>
      </c>
      <c r="D36">
        <v>79.161563453570395</v>
      </c>
      <c r="E36">
        <v>146.910694678456</v>
      </c>
      <c r="F36">
        <v>4923.8939401917896</v>
      </c>
      <c r="G36">
        <v>81.454013851263298</v>
      </c>
      <c r="H36">
        <v>45.202675176078003</v>
      </c>
      <c r="I36">
        <v>1994.2293400302799</v>
      </c>
      <c r="J36">
        <v>73230.577999999994</v>
      </c>
      <c r="K36">
        <v>48795.055</v>
      </c>
      <c r="L36">
        <v>0.210744001355295</v>
      </c>
      <c r="M36">
        <v>0.75197934124740995</v>
      </c>
      <c r="N36">
        <v>0.68916877422823897</v>
      </c>
      <c r="O36">
        <v>4.1935107824742399E-2</v>
      </c>
      <c r="P36" s="37">
        <v>2.3618868359182641</v>
      </c>
      <c r="Q36" s="41">
        <v>2.9836283328380078E-2</v>
      </c>
      <c r="R36" s="39">
        <v>925.0774593777569</v>
      </c>
      <c r="S36" s="39">
        <v>332.14093165101372</v>
      </c>
      <c r="T36" s="37">
        <v>0.16236155070453767</v>
      </c>
      <c r="U36" s="38">
        <v>0.24390149381766257</v>
      </c>
      <c r="V36" s="37">
        <v>5.5284514066133422E-3</v>
      </c>
      <c r="W36" s="37">
        <v>476.33096886648235</v>
      </c>
      <c r="X36" s="37">
        <v>1060.3883560607926</v>
      </c>
      <c r="Y36" s="39">
        <v>1486.7982387462368</v>
      </c>
    </row>
    <row r="37" spans="1:25" x14ac:dyDescent="0.25">
      <c r="A37" s="40" t="s">
        <v>882</v>
      </c>
      <c r="B37">
        <v>0</v>
      </c>
      <c r="C37">
        <v>0.36735981915368943</v>
      </c>
      <c r="D37">
        <v>103.865223217466</v>
      </c>
      <c r="E37">
        <v>282.73430517454801</v>
      </c>
      <c r="F37">
        <v>2736.1604786849598</v>
      </c>
      <c r="G37">
        <v>199.775832097262</v>
      </c>
      <c r="H37">
        <v>199.99481858384101</v>
      </c>
      <c r="I37">
        <v>1997.7020287693199</v>
      </c>
      <c r="J37">
        <v>90937.138000000006</v>
      </c>
      <c r="K37">
        <v>139293.94</v>
      </c>
      <c r="L37">
        <v>0.36115492670154797</v>
      </c>
      <c r="M37">
        <v>2.6135883040852299E-2</v>
      </c>
      <c r="N37">
        <v>1.4799594161216201</v>
      </c>
      <c r="O37">
        <v>2.00370126777639E-2</v>
      </c>
      <c r="P37" s="37">
        <v>10.732653273430603</v>
      </c>
      <c r="Q37" s="41">
        <v>0.10333250091764881</v>
      </c>
      <c r="R37" s="37">
        <v>875.53018405017008</v>
      </c>
      <c r="S37" s="39">
        <v>492.66727613405777</v>
      </c>
      <c r="T37" s="37">
        <v>6.6199198677652532E-2</v>
      </c>
      <c r="U37" s="38">
        <v>5.5126428164828392E-2</v>
      </c>
      <c r="V37" s="37">
        <v>5.51884106900163E-3</v>
      </c>
      <c r="W37" s="37">
        <v>624.97783328555033</v>
      </c>
      <c r="X37" s="37">
        <v>2040.7511224572227</v>
      </c>
      <c r="Y37" s="39">
        <v>2542.529997544817</v>
      </c>
    </row>
    <row r="38" spans="1:25" x14ac:dyDescent="0.25">
      <c r="A38" s="40" t="s">
        <v>883</v>
      </c>
      <c r="B38">
        <v>0</v>
      </c>
      <c r="C38">
        <v>0.62792801349740435</v>
      </c>
      <c r="D38">
        <v>73.569310386310804</v>
      </c>
      <c r="E38">
        <v>117.1620134871</v>
      </c>
      <c r="F38">
        <v>4589.7860513158503</v>
      </c>
      <c r="G38">
        <v>71.067691937388602</v>
      </c>
      <c r="H38">
        <v>48.340818485804803</v>
      </c>
      <c r="I38">
        <v>1999.99999999482</v>
      </c>
      <c r="J38">
        <v>114525</v>
      </c>
      <c r="K38">
        <v>32812.800000000003</v>
      </c>
      <c r="L38">
        <v>0.29889838183790302</v>
      </c>
      <c r="M38">
        <v>0.11399448700208201</v>
      </c>
      <c r="N38">
        <v>1.3984928917103701</v>
      </c>
      <c r="O38">
        <v>9.8491760530543294E-3</v>
      </c>
      <c r="P38" s="37">
        <v>1.8779804634349899</v>
      </c>
      <c r="Q38" s="41">
        <v>2.5526682981990133E-2</v>
      </c>
      <c r="R38" s="37">
        <v>1556.6953040422941</v>
      </c>
      <c r="S38" s="39">
        <v>280.06346957849803</v>
      </c>
      <c r="T38" s="37">
        <v>0.18609018584213158</v>
      </c>
      <c r="U38" s="38">
        <v>0.22806812845416488</v>
      </c>
      <c r="V38" s="37">
        <v>5.5125000000142768E-3</v>
      </c>
      <c r="W38" s="37">
        <v>442.68126305645671</v>
      </c>
      <c r="X38" s="37">
        <v>845.66501537738213</v>
      </c>
      <c r="Y38" s="39">
        <v>1254.3732643353123</v>
      </c>
    </row>
    <row r="39" spans="1:25" x14ac:dyDescent="0.25">
      <c r="A39" s="40" t="s">
        <v>884</v>
      </c>
      <c r="B39">
        <v>0</v>
      </c>
      <c r="C39">
        <v>0.51435805372935861</v>
      </c>
      <c r="D39">
        <v>227.641072369471</v>
      </c>
      <c r="E39">
        <v>442.57316614167303</v>
      </c>
      <c r="F39">
        <v>11399.864073041799</v>
      </c>
      <c r="G39">
        <v>19.7575333051103</v>
      </c>
      <c r="H39">
        <v>43.850752366738298</v>
      </c>
      <c r="I39">
        <v>111.67985870317899</v>
      </c>
      <c r="J39">
        <v>375275</v>
      </c>
      <c r="K39">
        <v>134381</v>
      </c>
      <c r="L39">
        <v>0.31591284299908001</v>
      </c>
      <c r="M39">
        <v>0.39447837918258299</v>
      </c>
      <c r="N39">
        <v>1.40653178863413</v>
      </c>
      <c r="O39">
        <v>0.55647213213576696</v>
      </c>
      <c r="P39" s="37">
        <v>8.8376343346662551</v>
      </c>
      <c r="Q39" s="41">
        <v>3.8822670455190986E-2</v>
      </c>
      <c r="R39" s="37">
        <v>1648.5381837901068</v>
      </c>
      <c r="S39" s="39">
        <v>303.6356703944021</v>
      </c>
      <c r="T39" s="37">
        <v>0.66936493517535134</v>
      </c>
      <c r="U39" s="38">
        <v>0.25142099975376225</v>
      </c>
      <c r="V39" s="37">
        <v>9.8719680773433585E-2</v>
      </c>
      <c r="W39" s="37">
        <v>1369.7618872718783</v>
      </c>
      <c r="X39" s="37">
        <v>3194.4538354321053</v>
      </c>
      <c r="Y39" s="39">
        <v>4407.7648342817811</v>
      </c>
    </row>
    <row r="40" spans="1:25" x14ac:dyDescent="0.25">
      <c r="A40" s="40" t="s">
        <v>885</v>
      </c>
      <c r="B40">
        <v>0</v>
      </c>
      <c r="C40">
        <v>0.37251302820185261</v>
      </c>
      <c r="D40">
        <v>107.984004038965</v>
      </c>
      <c r="E40">
        <v>289.87980517141</v>
      </c>
      <c r="F40">
        <v>3785.8479929825198</v>
      </c>
      <c r="G40">
        <v>23.032134599800301</v>
      </c>
      <c r="H40">
        <v>93.893672418806304</v>
      </c>
      <c r="I40">
        <v>374.40474791364198</v>
      </c>
      <c r="J40">
        <v>170997.16</v>
      </c>
      <c r="K40">
        <v>106340.16</v>
      </c>
      <c r="L40">
        <v>0.29316918587039598</v>
      </c>
      <c r="M40">
        <v>0.38226720312868301</v>
      </c>
      <c r="N40">
        <v>1.04691294661227</v>
      </c>
      <c r="O40">
        <v>0.21089810813926699</v>
      </c>
      <c r="P40" s="37">
        <v>8.2682617237845495</v>
      </c>
      <c r="Q40" s="41">
        <v>7.6569319663318147E-2</v>
      </c>
      <c r="R40" s="39">
        <v>1583.5415765681121</v>
      </c>
      <c r="S40" s="39">
        <v>366.84225014267406</v>
      </c>
      <c r="T40" s="37">
        <v>0.57419775586560984</v>
      </c>
      <c r="U40" s="38">
        <v>0.1174200530875365</v>
      </c>
      <c r="V40" s="37">
        <v>2.9446741958899948E-2</v>
      </c>
      <c r="W40" s="37">
        <v>649.76136172614247</v>
      </c>
      <c r="X40" s="37">
        <v>2092.3267072809736</v>
      </c>
      <c r="Y40" s="39">
        <v>2616.6112360827246</v>
      </c>
    </row>
    <row r="41" spans="1:25" x14ac:dyDescent="0.25">
      <c r="A41" s="40" t="s">
        <v>886</v>
      </c>
      <c r="B41">
        <v>0</v>
      </c>
      <c r="C41">
        <f>D41/E41</f>
        <v>1.7614622804188198</v>
      </c>
      <c r="D41">
        <v>294.01785226793203</v>
      </c>
      <c r="E41">
        <v>166.91691643719099</v>
      </c>
      <c r="F41">
        <v>21027.003122686099</v>
      </c>
      <c r="G41">
        <v>31.609908744445601</v>
      </c>
      <c r="H41">
        <v>84.2060626989946</v>
      </c>
      <c r="I41">
        <v>1174.5678057489999</v>
      </c>
      <c r="J41">
        <v>409514</v>
      </c>
      <c r="K41">
        <v>116827.67</v>
      </c>
      <c r="L41">
        <v>0.29999689174799798</v>
      </c>
      <c r="M41">
        <v>0.65103917418957102</v>
      </c>
      <c r="N41">
        <v>1.51847812803131</v>
      </c>
      <c r="O41">
        <v>2.6806450096197899E-2</v>
      </c>
      <c r="P41" s="37">
        <f>(D41*E41)/F41</f>
        <v>2.333977552183836</v>
      </c>
      <c r="Q41" s="41">
        <f>P41/MIN(D41:E41)</f>
        <v>1.3982870052970851E-2</v>
      </c>
      <c r="R41" s="37">
        <f>J41/D41</f>
        <v>1392.8201870776843</v>
      </c>
      <c r="S41" s="39">
        <f>K41/E41</f>
        <v>699.91509844336827</v>
      </c>
      <c r="T41" s="37">
        <f>('HEK CXCR4-CCR5 (CCL5)(t1+t2)'!$W$2*'HEK CXCR4-CCR5 (CCL5)(t1+t2)'!$W$2)/(4*G41*0.001)</f>
        <v>0.41838146724557873</v>
      </c>
      <c r="U41" s="38">
        <f>('HEK CXCR4-CCR5 (CCL5)(t1+t2)'!$X$2*'HEK CXCR4-CCR5 (CCL5)(t1+t2)'!$X$2)/(4*H41*0.001)</f>
        <v>0.13092881494068045</v>
      </c>
      <c r="V41" s="37">
        <f>('HEK CXCR4-CCR5 (CCL5)(t1+t2)'!$X$2*'HEK CXCR4-CCR5 (CCL5)(t1+t2)'!$X$2)/(4*I41*0.001)</f>
        <v>9.3864312865016442E-3</v>
      </c>
      <c r="W41" s="37">
        <f>(D41)/(PI()*'HEK CXCR4-CCR5 (CCL5)(t1+t2)'!$W$2*'HEK CXCR4-CCR5 (CCL5)(t1+t2)'!$W$2)</f>
        <v>1769.1642550360684</v>
      </c>
      <c r="X41" s="37">
        <f>(E41)/(PI()*'HEK CXCR4-CCR5 (CCL5)(t1+t2)'!$X$2*'HEK CXCR4-CCR5 (CCL5)(t1+t2)'!$X$2)</f>
        <v>1204.7914891898315</v>
      </c>
      <c r="Y41" s="39">
        <f>((D41*'HEK CXCR4-CCR5 (CCL5)(t1+t2)'!$Y$2)+(E41*'HEK CXCR4-CCR5 (CCL5)(t1+t2)'!$Z$2)+D41+E41)/(PI()*(AVERAGE('HEK CXCR4-CCR5 (CCL5)(t1+t2)'!$W$2:$X$2))*(AVERAGE('HEK CXCR4-CCR5 (CCL5)(t1+t2)'!$W$2:$X$2)))</f>
        <v>3031.4068959644542</v>
      </c>
    </row>
    <row r="42" spans="1:25" x14ac:dyDescent="0.25">
      <c r="A42" s="40" t="s">
        <v>908</v>
      </c>
      <c r="B42">
        <v>0</v>
      </c>
      <c r="C42">
        <v>0.42541409454912815</v>
      </c>
      <c r="D42">
        <v>135.960142991949</v>
      </c>
      <c r="E42">
        <v>319.59482474609899</v>
      </c>
      <c r="F42">
        <v>64260.843230001301</v>
      </c>
      <c r="G42">
        <v>98.502948517142002</v>
      </c>
      <c r="H42">
        <v>102.559013476936</v>
      </c>
      <c r="I42">
        <v>1504.2320901805399</v>
      </c>
      <c r="J42">
        <v>76738</v>
      </c>
      <c r="K42">
        <v>204351.25</v>
      </c>
      <c r="L42">
        <v>0.19736853309258401</v>
      </c>
      <c r="M42">
        <v>0.28699241524506702</v>
      </c>
      <c r="N42">
        <v>2.6747852517650799</v>
      </c>
      <c r="O42">
        <v>4.9999998558177001</v>
      </c>
      <c r="P42" s="37">
        <v>0.67618406307622336</v>
      </c>
      <c r="Q42" s="41">
        <v>4.9733991756412332E-3</v>
      </c>
      <c r="R42" s="37">
        <v>564.41541109988464</v>
      </c>
      <c r="S42" s="39">
        <v>639.40725624185609</v>
      </c>
      <c r="T42" s="37">
        <v>0.13425994042907777</v>
      </c>
      <c r="U42" s="38">
        <v>0.10749908395403351</v>
      </c>
      <c r="V42" s="37">
        <v>7.3293211014244242E-3</v>
      </c>
      <c r="W42" s="37">
        <v>818.09938830433248</v>
      </c>
      <c r="X42" s="37">
        <v>2306.8070814027055</v>
      </c>
      <c r="Y42" s="39">
        <v>2996.0258250239358</v>
      </c>
    </row>
    <row r="43" spans="1:25" x14ac:dyDescent="0.25">
      <c r="A43" s="40" t="s">
        <v>909</v>
      </c>
      <c r="B43">
        <v>0</v>
      </c>
      <c r="C43">
        <v>0.6346975537951931</v>
      </c>
      <c r="D43">
        <v>179.27733060665</v>
      </c>
      <c r="E43">
        <v>282.46103917473101</v>
      </c>
      <c r="F43">
        <v>46272.188655992999</v>
      </c>
      <c r="G43">
        <v>87.552288916634495</v>
      </c>
      <c r="H43">
        <v>112.293228761188</v>
      </c>
      <c r="I43">
        <v>1744.6066127066199</v>
      </c>
      <c r="J43">
        <v>164298.5</v>
      </c>
      <c r="K43">
        <v>326537.5</v>
      </c>
      <c r="L43">
        <v>0.27462029265614302</v>
      </c>
      <c r="M43">
        <v>0.251109835655283</v>
      </c>
      <c r="N43">
        <v>1.9469126001114601</v>
      </c>
      <c r="O43">
        <v>1.2120361525791701</v>
      </c>
      <c r="P43" s="37">
        <v>1.0943692653074366</v>
      </c>
      <c r="Q43" s="41">
        <v>6.1043371273113035E-3</v>
      </c>
      <c r="R43" s="37">
        <v>916.44883066942327</v>
      </c>
      <c r="S43" s="39">
        <v>1156.0443909505098</v>
      </c>
      <c r="T43" s="37">
        <v>0.15105258998531237</v>
      </c>
      <c r="U43" s="38">
        <v>9.8180452389045353E-2</v>
      </c>
      <c r="V43" s="37">
        <v>6.3194762187078826E-3</v>
      </c>
      <c r="W43" s="37">
        <v>1078.747574683111</v>
      </c>
      <c r="X43" s="37">
        <v>2038.778712722537</v>
      </c>
      <c r="Y43" s="39">
        <v>3036.6918994173648</v>
      </c>
    </row>
    <row r="44" spans="1:25" x14ac:dyDescent="0.25">
      <c r="A44" s="40" t="s">
        <v>910</v>
      </c>
      <c r="B44">
        <v>0</v>
      </c>
      <c r="C44">
        <v>0.83172765158212536</v>
      </c>
      <c r="D44">
        <v>194.38416946982099</v>
      </c>
      <c r="E44">
        <v>233.711322570628</v>
      </c>
      <c r="F44">
        <v>47769.950791351002</v>
      </c>
      <c r="G44">
        <v>72.692515813555602</v>
      </c>
      <c r="H44">
        <v>120.929847081551</v>
      </c>
      <c r="I44">
        <v>977.31953053009397</v>
      </c>
      <c r="J44">
        <v>153870.67000000001</v>
      </c>
      <c r="K44">
        <v>271605.67</v>
      </c>
      <c r="L44">
        <v>0.317227379549824</v>
      </c>
      <c r="M44">
        <v>0.41602309113776298</v>
      </c>
      <c r="N44">
        <v>2.01162300129619</v>
      </c>
      <c r="O44">
        <v>9.4407097760009204E-2</v>
      </c>
      <c r="P44" s="37">
        <v>0.95101168372587574</v>
      </c>
      <c r="Q44" s="41">
        <v>4.8924338145423128E-3</v>
      </c>
      <c r="R44" s="37">
        <v>791.58025275247076</v>
      </c>
      <c r="S44" s="39">
        <v>1162.1416840766037</v>
      </c>
      <c r="T44" s="37">
        <v>0.18193069605569795</v>
      </c>
      <c r="U44" s="38">
        <v>9.1168559839202565E-2</v>
      </c>
      <c r="V44" s="37">
        <v>1.1280855089450719E-2</v>
      </c>
      <c r="W44" s="37">
        <v>1169.6484472565103</v>
      </c>
      <c r="X44" s="37">
        <v>1686.9075847464806</v>
      </c>
      <c r="Y44" s="39">
        <v>2815.434449322091</v>
      </c>
    </row>
    <row r="45" spans="1:25" x14ac:dyDescent="0.25">
      <c r="A45" s="40" t="s">
        <v>911</v>
      </c>
      <c r="B45">
        <v>0</v>
      </c>
      <c r="C45">
        <v>0.96058682991022692</v>
      </c>
      <c r="D45">
        <v>258.34986243608898</v>
      </c>
      <c r="E45">
        <v>268.95003594858099</v>
      </c>
      <c r="F45">
        <v>47825.446022514203</v>
      </c>
      <c r="G45">
        <v>75.871750503039294</v>
      </c>
      <c r="H45">
        <v>44.252012938114802</v>
      </c>
      <c r="I45">
        <v>926.85501235174104</v>
      </c>
      <c r="J45">
        <v>151307.67000000001</v>
      </c>
      <c r="K45">
        <v>287097.27</v>
      </c>
      <c r="L45">
        <v>0.23622597917573299</v>
      </c>
      <c r="M45">
        <v>0.26661665968661002</v>
      </c>
      <c r="N45">
        <v>1.7173328266847501</v>
      </c>
      <c r="O45">
        <v>0.50784679488878004</v>
      </c>
      <c r="P45" s="37">
        <v>1.4528501157477407</v>
      </c>
      <c r="Q45" s="41">
        <v>5.623576115149468E-3</v>
      </c>
      <c r="R45" s="39">
        <v>585.66963641186669</v>
      </c>
      <c r="S45" s="39">
        <v>1067.4743693095788</v>
      </c>
      <c r="T45" s="37">
        <v>0.17430730031028122</v>
      </c>
      <c r="U45" s="38">
        <v>0.24914120890767505</v>
      </c>
      <c r="V45" s="37">
        <v>1.1895064333768759E-2</v>
      </c>
      <c r="W45" s="37">
        <v>1554.5428224504624</v>
      </c>
      <c r="X45" s="37">
        <v>1941.2574905197105</v>
      </c>
      <c r="Y45" s="39">
        <v>3467.8671619741467</v>
      </c>
    </row>
    <row r="46" spans="1:25" x14ac:dyDescent="0.25">
      <c r="A46" s="40" t="s">
        <v>912</v>
      </c>
      <c r="B46">
        <v>0</v>
      </c>
      <c r="C46">
        <v>0.41944583475999353</v>
      </c>
      <c r="D46">
        <v>134.330798429916</v>
      </c>
      <c r="E46">
        <v>320.25779563833299</v>
      </c>
      <c r="F46">
        <v>35284.653289472197</v>
      </c>
      <c r="G46">
        <v>46.765447509667901</v>
      </c>
      <c r="H46">
        <v>48.531665891294502</v>
      </c>
      <c r="I46">
        <v>1367.9946242916501</v>
      </c>
      <c r="J46">
        <v>153734.10999999999</v>
      </c>
      <c r="K46">
        <v>296555.62</v>
      </c>
      <c r="L46">
        <v>0.37363304487305399</v>
      </c>
      <c r="M46">
        <v>0.219809895506174</v>
      </c>
      <c r="N46">
        <v>1.1891739791253999</v>
      </c>
      <c r="O46">
        <v>1.2876806344189</v>
      </c>
      <c r="P46" s="37">
        <v>1.2192407004417998</v>
      </c>
      <c r="Q46" s="41">
        <v>9.0764047760641467E-3</v>
      </c>
      <c r="R46" s="37">
        <v>1144.4442510345623</v>
      </c>
      <c r="S46" s="39">
        <v>925.99032416653529</v>
      </c>
      <c r="T46" s="37">
        <v>0.28279425738983838</v>
      </c>
      <c r="U46" s="38">
        <v>0.22717126637883733</v>
      </c>
      <c r="V46" s="37">
        <v>8.0592421960055307E-3</v>
      </c>
      <c r="W46" s="37">
        <v>808.29529601520392</v>
      </c>
      <c r="X46" s="37">
        <v>2311.5923464650673</v>
      </c>
      <c r="Y46" s="39">
        <v>2989.6703231056563</v>
      </c>
    </row>
    <row r="47" spans="1:25" x14ac:dyDescent="0.25">
      <c r="A47" s="40" t="s">
        <v>913</v>
      </c>
      <c r="B47">
        <v>0</v>
      </c>
      <c r="C47">
        <v>0.34686293746396502</v>
      </c>
      <c r="D47">
        <v>104.157334377193</v>
      </c>
      <c r="E47">
        <v>300.28383873677399</v>
      </c>
      <c r="F47">
        <v>43470.999549197397</v>
      </c>
      <c r="G47">
        <v>39.479379065640003</v>
      </c>
      <c r="H47">
        <v>149.01707288147199</v>
      </c>
      <c r="I47">
        <v>926.58702305358497</v>
      </c>
      <c r="J47">
        <v>123016.95</v>
      </c>
      <c r="K47">
        <v>250604.79</v>
      </c>
      <c r="L47">
        <v>0.405723285349889</v>
      </c>
      <c r="M47">
        <v>0.26497935740579998</v>
      </c>
      <c r="N47">
        <v>0.54855648293761705</v>
      </c>
      <c r="O47">
        <v>4.5018690385704003</v>
      </c>
      <c r="P47" s="37">
        <v>0.71948573816381756</v>
      </c>
      <c r="Q47" s="41">
        <v>6.9076819454527158E-3</v>
      </c>
      <c r="R47" s="37">
        <v>1181.0685319049087</v>
      </c>
      <c r="S47" s="39">
        <v>834.55969876446738</v>
      </c>
      <c r="T47" s="37">
        <v>0.33498500515956908</v>
      </c>
      <c r="U47" s="38">
        <v>7.3984811181798421E-2</v>
      </c>
      <c r="V47" s="37">
        <v>1.1898504647374516E-2</v>
      </c>
      <c r="W47" s="37">
        <v>626.73552459000621</v>
      </c>
      <c r="X47" s="37">
        <v>2167.4220982116617</v>
      </c>
      <c r="Y47" s="39">
        <v>2659.8682599575541</v>
      </c>
    </row>
    <row r="48" spans="1:25" x14ac:dyDescent="0.25">
      <c r="A48" s="40" t="s">
        <v>914</v>
      </c>
      <c r="B48">
        <v>0</v>
      </c>
      <c r="C48">
        <v>0.62566004842859047</v>
      </c>
      <c r="D48">
        <v>176.16624672572999</v>
      </c>
      <c r="E48">
        <v>281.568636463507</v>
      </c>
      <c r="F48">
        <v>44204.047047070402</v>
      </c>
      <c r="G48">
        <v>175.42231583866501</v>
      </c>
      <c r="H48">
        <v>103.28785155948199</v>
      </c>
      <c r="I48">
        <v>661.84085658796198</v>
      </c>
      <c r="J48">
        <v>147179.43</v>
      </c>
      <c r="K48">
        <v>256171.26</v>
      </c>
      <c r="L48">
        <v>0.36672643040514302</v>
      </c>
      <c r="M48">
        <v>0.21750533360475899</v>
      </c>
      <c r="N48">
        <v>1.73585126881063</v>
      </c>
      <c r="O48">
        <v>0.54994784034440303</v>
      </c>
      <c r="P48" s="37">
        <v>1.1221345825787903</v>
      </c>
      <c r="Q48" s="41">
        <v>6.3697479138885276E-3</v>
      </c>
      <c r="R48" s="37">
        <v>835.45760175694136</v>
      </c>
      <c r="S48" s="39">
        <v>909.80040681200421</v>
      </c>
      <c r="T48" s="37">
        <v>7.5389496124101812E-2</v>
      </c>
      <c r="U48" s="38">
        <v>0.10674052982553189</v>
      </c>
      <c r="V48" s="37">
        <v>1.6658083118104874E-2</v>
      </c>
      <c r="W48" s="37">
        <v>1060.0275603911664</v>
      </c>
      <c r="X48" s="37">
        <v>2032.3374291524729</v>
      </c>
      <c r="Y48" s="39">
        <v>3010.3623671553046</v>
      </c>
    </row>
    <row r="49" spans="1:25" x14ac:dyDescent="0.25">
      <c r="A49" s="40" t="s">
        <v>915</v>
      </c>
      <c r="B49">
        <v>0</v>
      </c>
      <c r="C49">
        <v>0.22784112806593709</v>
      </c>
      <c r="D49">
        <v>60.7095949530827</v>
      </c>
      <c r="E49">
        <v>266.45582151223101</v>
      </c>
      <c r="F49">
        <v>43594.537741481399</v>
      </c>
      <c r="G49">
        <v>20.744911021885802</v>
      </c>
      <c r="H49">
        <v>54.609288121143699</v>
      </c>
      <c r="I49">
        <v>774.25481087637399</v>
      </c>
      <c r="J49">
        <v>78264.917000000001</v>
      </c>
      <c r="K49">
        <v>155436.07</v>
      </c>
      <c r="L49">
        <v>0.31049980911786801</v>
      </c>
      <c r="M49">
        <v>0.27899773328296901</v>
      </c>
      <c r="N49">
        <v>0.99282518190662805</v>
      </c>
      <c r="O49">
        <v>2.05293937789307</v>
      </c>
      <c r="P49" s="37">
        <v>0.3710654094516555</v>
      </c>
      <c r="Q49" s="41">
        <v>6.1121377887370272E-3</v>
      </c>
      <c r="R49" s="39">
        <v>1289.1688218391891</v>
      </c>
      <c r="S49" s="39">
        <v>583.34649668318502</v>
      </c>
      <c r="T49" s="37">
        <v>0.63750574712264008</v>
      </c>
      <c r="U49" s="38">
        <v>0.20188873320491654</v>
      </c>
      <c r="V49" s="37">
        <v>1.4239498218320235E-2</v>
      </c>
      <c r="W49" s="37">
        <v>365.30178184838917</v>
      </c>
      <c r="X49" s="37">
        <v>1923.2544720763424</v>
      </c>
      <c r="Y49" s="39">
        <v>2151.6526131889768</v>
      </c>
    </row>
    <row r="50" spans="1:25" x14ac:dyDescent="0.25">
      <c r="A50" s="40" t="s">
        <v>916</v>
      </c>
      <c r="B50">
        <v>0</v>
      </c>
      <c r="C50">
        <v>0.64673544715232956</v>
      </c>
      <c r="D50">
        <v>184.68207564927701</v>
      </c>
      <c r="E50">
        <v>285.56046597176498</v>
      </c>
      <c r="F50">
        <v>40143.0209015621</v>
      </c>
      <c r="G50">
        <v>182.762444744546</v>
      </c>
      <c r="H50">
        <v>113.425660048441</v>
      </c>
      <c r="I50">
        <v>473.04582058459198</v>
      </c>
      <c r="J50">
        <v>304687</v>
      </c>
      <c r="K50">
        <v>207803.33</v>
      </c>
      <c r="L50">
        <v>0.58696640350856499</v>
      </c>
      <c r="M50">
        <v>0.222255697230928</v>
      </c>
      <c r="N50">
        <v>0.81992163082751801</v>
      </c>
      <c r="O50">
        <v>4.9999999999673799</v>
      </c>
      <c r="P50" s="37">
        <v>1.313750146217523</v>
      </c>
      <c r="Q50" s="41">
        <v>7.1135768947735781E-3</v>
      </c>
      <c r="R50" s="37">
        <v>1649.7919407112358</v>
      </c>
      <c r="S50" s="39">
        <v>727.70342803876326</v>
      </c>
      <c r="T50" s="37">
        <v>7.2361693445746389E-2</v>
      </c>
      <c r="U50" s="38">
        <v>9.7200227843430867E-2</v>
      </c>
      <c r="V50" s="37">
        <v>2.3306410331192139E-2</v>
      </c>
      <c r="W50" s="37">
        <v>1111.2690071853986</v>
      </c>
      <c r="X50" s="37">
        <v>2061.1501002735317</v>
      </c>
      <c r="Y50" s="39">
        <v>3092.6208657473207</v>
      </c>
    </row>
    <row r="51" spans="1:25" x14ac:dyDescent="0.25">
      <c r="A51" s="40" t="s">
        <v>917</v>
      </c>
      <c r="B51">
        <v>0</v>
      </c>
      <c r="C51">
        <v>1.0634364160211451</v>
      </c>
      <c r="D51">
        <v>226.544091210695</v>
      </c>
      <c r="E51">
        <v>213.03021769586499</v>
      </c>
      <c r="F51">
        <v>55693.721350192398</v>
      </c>
      <c r="G51">
        <v>27.454153695473501</v>
      </c>
      <c r="H51">
        <v>31.724472536589602</v>
      </c>
      <c r="I51">
        <v>1432.1571835634199</v>
      </c>
      <c r="J51">
        <v>536917.75</v>
      </c>
      <c r="K51">
        <v>204892.75</v>
      </c>
      <c r="L51">
        <v>0.452097028881916</v>
      </c>
      <c r="M51">
        <v>0.31125607147699103</v>
      </c>
      <c r="N51">
        <v>0.81330058129948002</v>
      </c>
      <c r="O51">
        <v>0.104505441588161</v>
      </c>
      <c r="P51" s="37">
        <v>0.86653820032730722</v>
      </c>
      <c r="Q51" s="41">
        <v>4.0676773919671354E-3</v>
      </c>
      <c r="R51" s="37">
        <v>2370.0364336611419</v>
      </c>
      <c r="S51" s="39">
        <v>961.80134544347811</v>
      </c>
      <c r="T51" s="37">
        <v>0.48171217174253927</v>
      </c>
      <c r="U51" s="38">
        <v>0.34752350846130697</v>
      </c>
      <c r="V51" s="37">
        <v>7.698177355482839E-3</v>
      </c>
      <c r="W51" s="37">
        <v>1363.161132115059</v>
      </c>
      <c r="X51" s="37">
        <v>1537.6332051809284</v>
      </c>
      <c r="Y51" s="39">
        <v>2890.9266164744949</v>
      </c>
    </row>
    <row r="52" spans="1:25" x14ac:dyDescent="0.25">
      <c r="A52" s="40" t="s">
        <v>918</v>
      </c>
      <c r="B52">
        <v>0</v>
      </c>
      <c r="C52">
        <v>1.6407050623216757</v>
      </c>
      <c r="D52">
        <v>293.82923518065502</v>
      </c>
      <c r="E52">
        <v>179.08717534208901</v>
      </c>
      <c r="F52">
        <v>43465.779318389999</v>
      </c>
      <c r="G52">
        <v>59.554156237893203</v>
      </c>
      <c r="H52">
        <v>42.931083723815398</v>
      </c>
      <c r="I52">
        <v>1139.7723894246501</v>
      </c>
      <c r="J52">
        <v>225585.8</v>
      </c>
      <c r="K52">
        <v>183029.4</v>
      </c>
      <c r="L52">
        <v>0.29775784610276501</v>
      </c>
      <c r="M52">
        <v>0.20426778768342099</v>
      </c>
      <c r="N52">
        <v>3.3118145589395498</v>
      </c>
      <c r="O52">
        <v>0.580821715572713</v>
      </c>
      <c r="P52" s="37">
        <v>1.210631641410979</v>
      </c>
      <c r="Q52" s="41">
        <v>6.7600130444765393E-3</v>
      </c>
      <c r="R52" s="39">
        <v>767.74457062212707</v>
      </c>
      <c r="S52" s="39">
        <v>1022.012880879832</v>
      </c>
      <c r="T52" s="37">
        <v>0.22206678484658271</v>
      </c>
      <c r="U52" s="38">
        <v>0.25680693436313229</v>
      </c>
      <c r="V52" s="37">
        <v>9.6729839240669354E-3</v>
      </c>
      <c r="W52" s="37">
        <v>1768.0293082764567</v>
      </c>
      <c r="X52" s="37">
        <v>1292.6353378711319</v>
      </c>
      <c r="Y52" s="39">
        <v>3110.2059671062293</v>
      </c>
    </row>
    <row r="53" spans="1:25" x14ac:dyDescent="0.25">
      <c r="A53" s="40" t="s">
        <v>919</v>
      </c>
      <c r="B53">
        <v>0</v>
      </c>
      <c r="C53">
        <v>0.45494258312098573</v>
      </c>
      <c r="D53">
        <v>118.157989645013</v>
      </c>
      <c r="E53">
        <v>259.720663725142</v>
      </c>
      <c r="F53">
        <v>43883.0086724926</v>
      </c>
      <c r="G53">
        <v>85.941967052801104</v>
      </c>
      <c r="H53">
        <v>75.398554190986403</v>
      </c>
      <c r="I53">
        <v>1338.9946859218701</v>
      </c>
      <c r="J53">
        <v>127956</v>
      </c>
      <c r="K53">
        <v>170480.6</v>
      </c>
      <c r="L53">
        <v>0.31463056924587801</v>
      </c>
      <c r="M53">
        <v>0.18346770896939499</v>
      </c>
      <c r="N53">
        <v>1.6353355480777201</v>
      </c>
      <c r="O53">
        <v>2.26227848083195</v>
      </c>
      <c r="P53" s="37">
        <v>0.69931557619629636</v>
      </c>
      <c r="Q53" s="41">
        <v>5.9184789644549591E-3</v>
      </c>
      <c r="R53" s="37">
        <v>1082.9229608968769</v>
      </c>
      <c r="S53" s="39">
        <v>656.39983186095947</v>
      </c>
      <c r="T53" s="37">
        <v>0.15388291021864572</v>
      </c>
      <c r="U53" s="38">
        <v>0.14622296300368573</v>
      </c>
      <c r="V53" s="37">
        <v>8.233789212097966E-3</v>
      </c>
      <c r="W53" s="37">
        <v>710.98026910415138</v>
      </c>
      <c r="X53" s="37">
        <v>1874.6407009054087</v>
      </c>
      <c r="Y53" s="39">
        <v>2485.1758501144241</v>
      </c>
    </row>
    <row r="54" spans="1:25" x14ac:dyDescent="0.25">
      <c r="A54" s="40" t="s">
        <v>920</v>
      </c>
      <c r="B54">
        <v>0</v>
      </c>
      <c r="C54">
        <v>0.36042514890265487</v>
      </c>
      <c r="D54">
        <v>114.291764939117</v>
      </c>
      <c r="E54">
        <v>317.10263639229402</v>
      </c>
      <c r="F54">
        <v>49268.5549263008</v>
      </c>
      <c r="G54">
        <v>37.065829002676203</v>
      </c>
      <c r="H54">
        <v>47.866336961844098</v>
      </c>
      <c r="I54">
        <v>276.71095372698397</v>
      </c>
      <c r="J54">
        <v>123313.33</v>
      </c>
      <c r="K54">
        <v>195795</v>
      </c>
      <c r="L54">
        <v>0.450101881592405</v>
      </c>
      <c r="M54">
        <v>6.0661571078977898E-2</v>
      </c>
      <c r="N54">
        <v>0.16514848001572199</v>
      </c>
      <c r="O54">
        <v>1.0029343617006699E-4</v>
      </c>
      <c r="P54" s="37">
        <v>0.7356054999854551</v>
      </c>
      <c r="Q54" s="41">
        <v>6.4362073713474521E-3</v>
      </c>
      <c r="R54" s="37">
        <v>1078.9345152355356</v>
      </c>
      <c r="S54" s="39">
        <v>617.44992797151679</v>
      </c>
      <c r="T54" s="37">
        <v>0.35679763156100297</v>
      </c>
      <c r="U54" s="38">
        <v>0.23032888455175513</v>
      </c>
      <c r="V54" s="37">
        <v>3.9843019770289909E-2</v>
      </c>
      <c r="W54" s="37">
        <v>687.71642135188824</v>
      </c>
      <c r="X54" s="37">
        <v>2288.8186870433351</v>
      </c>
      <c r="Y54" s="39">
        <v>2837.1302228951645</v>
      </c>
    </row>
    <row r="55" spans="1:25" x14ac:dyDescent="0.25">
      <c r="A55" s="40" t="s">
        <v>921</v>
      </c>
      <c r="B55">
        <v>0</v>
      </c>
      <c r="C55">
        <v>0.28565990072833841</v>
      </c>
      <c r="D55">
        <v>76.763835653116402</v>
      </c>
      <c r="E55">
        <v>268.72457582388699</v>
      </c>
      <c r="F55">
        <v>36903.374469036004</v>
      </c>
      <c r="G55">
        <v>22.2871841227769</v>
      </c>
      <c r="H55">
        <v>81.380680315363193</v>
      </c>
      <c r="I55">
        <v>319.30519894574201</v>
      </c>
      <c r="J55">
        <v>128918.49</v>
      </c>
      <c r="K55">
        <v>115931.05</v>
      </c>
      <c r="L55">
        <v>0.293413110006707</v>
      </c>
      <c r="M55">
        <v>0.36434285263146798</v>
      </c>
      <c r="N55">
        <v>0.69040019214732995</v>
      </c>
      <c r="O55">
        <v>6.3625370715937796E-2</v>
      </c>
      <c r="P55" s="37">
        <v>0.55898219258530413</v>
      </c>
      <c r="Q55" s="41">
        <v>7.2818429124784229E-3</v>
      </c>
      <c r="R55" s="37">
        <v>1679.4169924306832</v>
      </c>
      <c r="S55" s="39">
        <v>431.41216111167034</v>
      </c>
      <c r="T55" s="37">
        <v>0.59339035057750555</v>
      </c>
      <c r="U55" s="38">
        <v>0.13547441428698254</v>
      </c>
      <c r="V55" s="37">
        <v>3.4528094238369805E-2</v>
      </c>
      <c r="W55" s="37">
        <v>461.90336086530613</v>
      </c>
      <c r="X55" s="37">
        <v>1939.6301393489548</v>
      </c>
      <c r="Y55" s="39">
        <v>2272.1565482451156</v>
      </c>
    </row>
    <row r="56" spans="1:25" x14ac:dyDescent="0.25">
      <c r="A56" s="40" t="s">
        <v>922</v>
      </c>
      <c r="B56">
        <v>0</v>
      </c>
      <c r="C56">
        <v>0.94543611946473982</v>
      </c>
      <c r="D56">
        <v>218.58954681080601</v>
      </c>
      <c r="E56">
        <v>231.20498816415099</v>
      </c>
      <c r="F56">
        <v>44294.177122650901</v>
      </c>
      <c r="G56">
        <v>59.748501640350298</v>
      </c>
      <c r="H56">
        <v>79.641057544503596</v>
      </c>
      <c r="I56">
        <v>650.15371378124996</v>
      </c>
      <c r="J56">
        <v>217110.32</v>
      </c>
      <c r="K56">
        <v>113559.66</v>
      </c>
      <c r="L56">
        <v>0.244555791122924</v>
      </c>
      <c r="M56">
        <v>0.35277368901046102</v>
      </c>
      <c r="N56">
        <v>1.75271282419844</v>
      </c>
      <c r="O56">
        <v>1.39761035935581</v>
      </c>
      <c r="P56" s="37">
        <v>1.1409850428704587</v>
      </c>
      <c r="Q56" s="41">
        <v>5.2197603202773736E-3</v>
      </c>
      <c r="R56" s="37">
        <v>993.23285659178248</v>
      </c>
      <c r="S56" s="39">
        <v>491.16440307669694</v>
      </c>
      <c r="T56" s="37">
        <v>0.22134446282195444</v>
      </c>
      <c r="U56" s="38">
        <v>0.13843362129940584</v>
      </c>
      <c r="V56" s="37">
        <v>1.6957528298776215E-2</v>
      </c>
      <c r="W56" s="37">
        <v>1315.2970466221936</v>
      </c>
      <c r="X56" s="37">
        <v>1668.8170854343668</v>
      </c>
      <c r="Y56" s="39">
        <v>2958.1414717762318</v>
      </c>
    </row>
    <row r="57" spans="1:25" x14ac:dyDescent="0.25">
      <c r="A57" s="40" t="s">
        <v>923</v>
      </c>
      <c r="B57">
        <v>0</v>
      </c>
      <c r="C57">
        <v>0.84351570192614</v>
      </c>
      <c r="D57">
        <v>215.61566610956001</v>
      </c>
      <c r="E57">
        <v>255.615474160361</v>
      </c>
      <c r="F57">
        <v>43404.518413811602</v>
      </c>
      <c r="G57">
        <v>65.741029585988599</v>
      </c>
      <c r="H57">
        <v>82.391773856246303</v>
      </c>
      <c r="I57">
        <v>1007.43622552491</v>
      </c>
      <c r="J57">
        <v>191088.37</v>
      </c>
      <c r="K57">
        <v>141086.82</v>
      </c>
      <c r="L57">
        <v>0.43928170850340698</v>
      </c>
      <c r="M57">
        <v>6.7375178463881302E-2</v>
      </c>
      <c r="N57">
        <v>0.116411477609996</v>
      </c>
      <c r="O57">
        <v>2.45967272520113E-2</v>
      </c>
      <c r="P57" s="37">
        <v>1.2697917807437165</v>
      </c>
      <c r="Q57" s="41">
        <v>5.8891443449127752E-3</v>
      </c>
      <c r="R57" s="37">
        <v>886.24529677218788</v>
      </c>
      <c r="S57" s="39">
        <v>551.94944853568938</v>
      </c>
      <c r="T57" s="37">
        <v>0.20116813021161822</v>
      </c>
      <c r="U57" s="38">
        <v>0.13381190237797225</v>
      </c>
      <c r="V57" s="37">
        <v>1.0943620767910724E-2</v>
      </c>
      <c r="W57" s="37">
        <v>1297.4026113190218</v>
      </c>
      <c r="X57" s="37">
        <v>1845.0098069569208</v>
      </c>
      <c r="Y57" s="39">
        <v>3099.1225335862905</v>
      </c>
    </row>
    <row r="58" spans="1:25" x14ac:dyDescent="0.25">
      <c r="A58" s="40" t="s">
        <v>924</v>
      </c>
      <c r="B58">
        <v>0</v>
      </c>
      <c r="C58">
        <v>0.72831311264595844</v>
      </c>
      <c r="D58">
        <v>179.605139500348</v>
      </c>
      <c r="E58">
        <v>246.60429200271199</v>
      </c>
      <c r="F58">
        <v>44995.028347080202</v>
      </c>
      <c r="G58">
        <v>66.440183351177097</v>
      </c>
      <c r="H58">
        <v>81.574271129559406</v>
      </c>
      <c r="I58">
        <v>577.53429394852299</v>
      </c>
      <c r="J58">
        <v>157959.84</v>
      </c>
      <c r="K58">
        <v>116046.62</v>
      </c>
      <c r="L58">
        <v>0.284849558874325</v>
      </c>
      <c r="M58">
        <v>0.32627963571091001</v>
      </c>
      <c r="N58">
        <v>1.42944896860454</v>
      </c>
      <c r="O58">
        <v>1.45431232751145</v>
      </c>
      <c r="P58" s="37">
        <v>0.98436204828851437</v>
      </c>
      <c r="Q58" s="41">
        <v>5.4807008921178846E-3</v>
      </c>
      <c r="R58" s="37">
        <v>879.48396376315236</v>
      </c>
      <c r="S58" s="39">
        <v>470.5782655182814</v>
      </c>
      <c r="T58" s="37">
        <v>0.19905122672671999</v>
      </c>
      <c r="U58" s="38">
        <v>0.13515290847637079</v>
      </c>
      <c r="V58" s="37">
        <v>1.9089775473978492E-2</v>
      </c>
      <c r="W58" s="37">
        <v>1080.72006639659</v>
      </c>
      <c r="X58" s="37">
        <v>1779.9678938734137</v>
      </c>
      <c r="Y58" s="39">
        <v>2803.0304882685364</v>
      </c>
    </row>
    <row r="59" spans="1:25" x14ac:dyDescent="0.25">
      <c r="A59" s="40" t="s">
        <v>925</v>
      </c>
      <c r="B59">
        <v>0</v>
      </c>
      <c r="C59">
        <v>0.99482164402007189</v>
      </c>
      <c r="D59">
        <v>196.32598700568701</v>
      </c>
      <c r="E59">
        <v>197.34792481226501</v>
      </c>
      <c r="F59">
        <v>47987.792782067503</v>
      </c>
      <c r="G59">
        <v>37.440672940363797</v>
      </c>
      <c r="H59">
        <v>39.805603922895003</v>
      </c>
      <c r="I59">
        <v>862.61986978696905</v>
      </c>
      <c r="J59">
        <v>159119.57999999999</v>
      </c>
      <c r="K59">
        <v>139817.48000000001</v>
      </c>
      <c r="L59">
        <v>0.38079262471015202</v>
      </c>
      <c r="M59">
        <v>0.96656758233650697</v>
      </c>
      <c r="N59">
        <v>0.114281589685527</v>
      </c>
      <c r="O59">
        <v>6.4324904364468404E-3</v>
      </c>
      <c r="P59" s="37">
        <v>0.80738295879218747</v>
      </c>
      <c r="Q59" s="41">
        <v>4.1124609691573838E-3</v>
      </c>
      <c r="R59" s="37">
        <v>810.48659134152592</v>
      </c>
      <c r="S59" s="39">
        <v>708.48213951581658</v>
      </c>
      <c r="T59" s="37">
        <v>0.35322548879035987</v>
      </c>
      <c r="U59" s="38">
        <v>0.2769710521502412</v>
      </c>
      <c r="V59" s="37">
        <v>1.2780832422423461E-2</v>
      </c>
      <c r="W59" s="37">
        <v>1181.3327519603138</v>
      </c>
      <c r="X59" s="37">
        <v>1424.4398069296906</v>
      </c>
      <c r="Y59" s="39">
        <v>2589.0557451301643</v>
      </c>
    </row>
    <row r="60" spans="1:25" x14ac:dyDescent="0.25">
      <c r="A60" s="40" t="s">
        <v>926</v>
      </c>
      <c r="B60">
        <v>0</v>
      </c>
      <c r="C60">
        <v>0.93391438018377126</v>
      </c>
      <c r="D60">
        <v>154.48116751554801</v>
      </c>
      <c r="E60">
        <v>165.41255900262499</v>
      </c>
      <c r="F60">
        <v>56105.7005179388</v>
      </c>
      <c r="G60">
        <v>37.757920564569702</v>
      </c>
      <c r="H60">
        <v>51.590905200125803</v>
      </c>
      <c r="I60">
        <v>655.48653754460997</v>
      </c>
      <c r="J60">
        <v>172171.99</v>
      </c>
      <c r="K60">
        <v>86830.077000000005</v>
      </c>
      <c r="L60">
        <v>0.39963260445314502</v>
      </c>
      <c r="M60">
        <v>0.25412541851868398</v>
      </c>
      <c r="N60">
        <v>1.3448378484408201</v>
      </c>
      <c r="O60">
        <v>0.60774272281120401</v>
      </c>
      <c r="P60" s="37">
        <v>0.45544614897535807</v>
      </c>
      <c r="Q60" s="41">
        <v>2.9482308834150863E-3</v>
      </c>
      <c r="R60" s="37">
        <v>1114.5176643144639</v>
      </c>
      <c r="S60" s="39">
        <v>524.93037725522447</v>
      </c>
      <c r="T60" s="37">
        <v>0.3502576360735748</v>
      </c>
      <c r="U60" s="38">
        <v>0.21370045664508158</v>
      </c>
      <c r="V60" s="37">
        <v>1.6819567403014251E-2</v>
      </c>
      <c r="W60" s="37">
        <v>929.54409923276341</v>
      </c>
      <c r="X60" s="37">
        <v>1193.9331707368508</v>
      </c>
      <c r="Y60" s="39">
        <v>2103.8292495642213</v>
      </c>
    </row>
    <row r="61" spans="1:25" x14ac:dyDescent="0.25">
      <c r="A61" s="40" t="s">
        <v>927</v>
      </c>
      <c r="B61">
        <v>0</v>
      </c>
      <c r="C61">
        <v>0.90971279104148883</v>
      </c>
      <c r="D61">
        <v>160.197863482602</v>
      </c>
      <c r="E61">
        <v>176.09718700250301</v>
      </c>
      <c r="F61">
        <v>49365.363361882701</v>
      </c>
      <c r="G61">
        <v>40.702889356860197</v>
      </c>
      <c r="H61">
        <v>79.787319400895299</v>
      </c>
      <c r="I61">
        <v>697.35192970128605</v>
      </c>
      <c r="J61">
        <v>112954.35</v>
      </c>
      <c r="K61">
        <v>105303.51</v>
      </c>
      <c r="L61">
        <v>0.32462705395380398</v>
      </c>
      <c r="M61">
        <v>0.216543234323785</v>
      </c>
      <c r="N61">
        <v>1.0468394409244299</v>
      </c>
      <c r="O61">
        <v>0.17652891974169299</v>
      </c>
      <c r="P61" s="37">
        <v>0.57146126761582339</v>
      </c>
      <c r="Q61" s="41">
        <v>3.5672215296297374E-3</v>
      </c>
      <c r="R61" s="39">
        <v>705.09273684706295</v>
      </c>
      <c r="S61" s="39">
        <v>597.98519097584017</v>
      </c>
      <c r="T61" s="37">
        <v>0.32491550867680641</v>
      </c>
      <c r="U61" s="38">
        <v>0.1381798521718012</v>
      </c>
      <c r="V61" s="37">
        <v>1.5809807832212648E-2</v>
      </c>
      <c r="W61" s="37">
        <v>963.94260287397879</v>
      </c>
      <c r="X61" s="37">
        <v>1271.0538673934793</v>
      </c>
      <c r="Y61" s="39">
        <v>2211.6950257042545</v>
      </c>
    </row>
    <row r="62" spans="1:25" x14ac:dyDescent="0.25">
      <c r="A62" s="40" t="s">
        <v>928</v>
      </c>
      <c r="B62">
        <v>0</v>
      </c>
      <c r="C62">
        <v>0.70801827093413849</v>
      </c>
      <c r="D62">
        <v>141.70925999900601</v>
      </c>
      <c r="E62">
        <v>200.14915690246099</v>
      </c>
      <c r="F62">
        <v>54765.181393258201</v>
      </c>
      <c r="G62">
        <v>53.929549958552599</v>
      </c>
      <c r="H62">
        <v>68.499073797121795</v>
      </c>
      <c r="I62">
        <v>1436.6398101893201</v>
      </c>
      <c r="J62">
        <v>106399.94</v>
      </c>
      <c r="K62">
        <v>103446.61</v>
      </c>
      <c r="L62">
        <v>0.32443596922818302</v>
      </c>
      <c r="M62">
        <v>1.6760805831773601E-3</v>
      </c>
      <c r="N62">
        <v>0.25002189536201302</v>
      </c>
      <c r="O62">
        <v>1.7237470763846501E-4</v>
      </c>
      <c r="P62" s="37">
        <v>0.51790185282878076</v>
      </c>
      <c r="Q62" s="41">
        <v>3.6546789732189236E-3</v>
      </c>
      <c r="R62" s="37">
        <v>750.83265554238528</v>
      </c>
      <c r="S62" s="39">
        <v>516.84759306986643</v>
      </c>
      <c r="T62" s="37">
        <v>0.24522733844736394</v>
      </c>
      <c r="U62" s="38">
        <v>0.16095108136284389</v>
      </c>
      <c r="V62" s="37">
        <v>7.6741573787706234E-3</v>
      </c>
      <c r="W62" s="37">
        <v>852.69297583124387</v>
      </c>
      <c r="X62" s="37">
        <v>1444.6588515511116</v>
      </c>
      <c r="Y62" s="39">
        <v>2248.2833424561327</v>
      </c>
    </row>
    <row r="63" spans="1:25" x14ac:dyDescent="0.25">
      <c r="A63" s="40" t="s">
        <v>929</v>
      </c>
      <c r="B63">
        <v>0</v>
      </c>
      <c r="C63">
        <v>0.24128728525845661</v>
      </c>
      <c r="D63">
        <v>31.8297169283498</v>
      </c>
      <c r="E63">
        <v>131.91626278299401</v>
      </c>
      <c r="F63">
        <v>60215.648164699698</v>
      </c>
      <c r="G63">
        <v>30.385727734415202</v>
      </c>
      <c r="H63">
        <v>59.053774076947803</v>
      </c>
      <c r="I63">
        <v>1513.4116838402099</v>
      </c>
      <c r="J63">
        <v>41001</v>
      </c>
      <c r="K63">
        <v>28055.667000000001</v>
      </c>
      <c r="L63">
        <v>0.351857292656997</v>
      </c>
      <c r="M63">
        <v>4.8989255953879103E-2</v>
      </c>
      <c r="N63">
        <v>0.64386392994208597</v>
      </c>
      <c r="O63">
        <v>4.9999999999999796</v>
      </c>
      <c r="P63" s="37">
        <v>6.9730334731994248E-2</v>
      </c>
      <c r="Q63" s="41">
        <v>2.1907305958441458E-3</v>
      </c>
      <c r="R63" s="37">
        <v>1288.1358666272524</v>
      </c>
      <c r="S63" s="39">
        <v>212.67784887260163</v>
      </c>
      <c r="T63" s="37">
        <v>0.43523723096555039</v>
      </c>
      <c r="U63" s="38">
        <v>0.1866942489676322</v>
      </c>
      <c r="V63" s="37">
        <v>7.2848651280559614E-3</v>
      </c>
      <c r="W63" s="37">
        <v>191.52577642202834</v>
      </c>
      <c r="X63" s="37">
        <v>952.15987737518935</v>
      </c>
      <c r="Y63" s="39">
        <v>1076.9000860531228</v>
      </c>
    </row>
    <row r="64" spans="1:25" x14ac:dyDescent="0.25">
      <c r="A64" s="40" t="s">
        <v>930</v>
      </c>
      <c r="B64">
        <v>0</v>
      </c>
      <c r="C64">
        <v>0.53961235984766487</v>
      </c>
      <c r="D64">
        <v>55.1098465817849</v>
      </c>
      <c r="E64">
        <v>102.12858467019301</v>
      </c>
      <c r="F64">
        <v>47765.230980628003</v>
      </c>
      <c r="G64">
        <v>97.490435713443603</v>
      </c>
      <c r="H64">
        <v>47.304980906674501</v>
      </c>
      <c r="I64">
        <v>989.72564254687097</v>
      </c>
      <c r="J64">
        <v>75370.438999999998</v>
      </c>
      <c r="K64">
        <v>48588.112999999998</v>
      </c>
      <c r="L64">
        <v>0.31646107786890498</v>
      </c>
      <c r="M64" s="36">
        <v>4.0649046628704602E-9</v>
      </c>
      <c r="N64">
        <v>3.4228139322563002E-2</v>
      </c>
      <c r="O64">
        <v>1.01191378379965E-4</v>
      </c>
      <c r="P64" s="37">
        <v>0.11783237550074477</v>
      </c>
      <c r="Q64" s="41">
        <v>2.1381365184146807E-3</v>
      </c>
      <c r="R64" s="37">
        <v>1367.6401528018716</v>
      </c>
      <c r="S64" s="39">
        <v>475.75429696697643</v>
      </c>
      <c r="T64" s="37">
        <v>0.13565433268626079</v>
      </c>
      <c r="U64" s="38">
        <v>0.23306213825031741</v>
      </c>
      <c r="V64" s="37">
        <v>1.1139450698305901E-2</v>
      </c>
      <c r="W64" s="37">
        <v>331.60697529402864</v>
      </c>
      <c r="X64" s="37">
        <v>737.15506037371358</v>
      </c>
      <c r="Y64" s="39">
        <v>1034.1022139573324</v>
      </c>
    </row>
    <row r="65" spans="1:25" x14ac:dyDescent="0.25">
      <c r="A65" s="40" t="s">
        <v>931</v>
      </c>
      <c r="B65">
        <v>0</v>
      </c>
      <c r="C65">
        <v>0.6490960608837919</v>
      </c>
      <c r="D65">
        <v>167.56094245550801</v>
      </c>
      <c r="E65">
        <v>258.14506134479001</v>
      </c>
      <c r="F65">
        <v>46468.133815339701</v>
      </c>
      <c r="G65">
        <v>23.0400082178252</v>
      </c>
      <c r="H65">
        <v>45.214505921052499</v>
      </c>
      <c r="I65">
        <v>1304.29333733058</v>
      </c>
      <c r="J65">
        <v>147588.79999999999</v>
      </c>
      <c r="K65">
        <v>105092.8</v>
      </c>
      <c r="L65">
        <v>0.86146199178328697</v>
      </c>
      <c r="M65">
        <v>0.72583533391910104</v>
      </c>
      <c r="N65">
        <v>1.40479499267612E-2</v>
      </c>
      <c r="O65">
        <v>2.8384263410923798E-2</v>
      </c>
      <c r="P65" s="37">
        <v>0.93085360262281347</v>
      </c>
      <c r="Q65" s="41">
        <v>5.555313720379559E-3</v>
      </c>
      <c r="R65" s="37">
        <v>880.80669538600159</v>
      </c>
      <c r="S65" s="39">
        <v>407.10753656306986</v>
      </c>
      <c r="T65" s="37">
        <v>0.5740015313782878</v>
      </c>
      <c r="U65" s="38">
        <v>0.24383767499860273</v>
      </c>
      <c r="V65" s="37">
        <v>8.4528531155148058E-3</v>
      </c>
      <c r="W65" s="37">
        <v>1008.2477225304623</v>
      </c>
      <c r="X65" s="37">
        <v>1863.268142756639</v>
      </c>
      <c r="Y65" s="39">
        <v>2799.7196201948191</v>
      </c>
    </row>
    <row r="66" spans="1:25" x14ac:dyDescent="0.25">
      <c r="A66" s="40" t="s">
        <v>932</v>
      </c>
      <c r="B66">
        <v>0</v>
      </c>
      <c r="C66">
        <v>0.33713794141689601</v>
      </c>
      <c r="D66">
        <v>119.84667179477501</v>
      </c>
      <c r="E66">
        <v>355.48259946979903</v>
      </c>
      <c r="F66">
        <v>63122.438707444198</v>
      </c>
      <c r="G66">
        <v>57.004332284766399</v>
      </c>
      <c r="H66">
        <v>56.975285847124397</v>
      </c>
      <c r="I66">
        <v>1664.38265851447</v>
      </c>
      <c r="J66">
        <v>109684.46</v>
      </c>
      <c r="K66">
        <v>140982.42000000001</v>
      </c>
      <c r="L66">
        <v>0.31607369858945</v>
      </c>
      <c r="M66" s="36">
        <v>4.8346774466725497E-7</v>
      </c>
      <c r="N66">
        <v>1.59127116920797</v>
      </c>
      <c r="O66">
        <v>0.234250647837908</v>
      </c>
      <c r="P66" s="37">
        <v>0.67493283370856405</v>
      </c>
      <c r="Q66" s="41">
        <v>5.6316360195994139E-3</v>
      </c>
      <c r="R66" s="37">
        <v>915.20655815810449</v>
      </c>
      <c r="S66" s="39">
        <v>396.59443306163161</v>
      </c>
      <c r="T66" s="37">
        <v>0.2319999107073866</v>
      </c>
      <c r="U66" s="38">
        <v>0.19350495282432079</v>
      </c>
      <c r="V66" s="37">
        <v>6.624077668437295E-3</v>
      </c>
      <c r="W66" s="37">
        <v>721.14140753309914</v>
      </c>
      <c r="X66" s="37">
        <v>2565.8418543662083</v>
      </c>
      <c r="Y66" s="39">
        <v>3126.0745090093124</v>
      </c>
    </row>
    <row r="67" spans="1:25" x14ac:dyDescent="0.25">
      <c r="A67" s="40" t="s">
        <v>933</v>
      </c>
      <c r="B67">
        <v>0</v>
      </c>
      <c r="C67">
        <v>0.47775780269455259</v>
      </c>
      <c r="D67">
        <v>58.151999502166397</v>
      </c>
      <c r="E67">
        <v>121.718576178535</v>
      </c>
      <c r="F67">
        <v>20821.010196691499</v>
      </c>
      <c r="G67">
        <v>199.99999999585</v>
      </c>
      <c r="H67">
        <v>61.522710389141402</v>
      </c>
      <c r="I67">
        <v>1030.4942184172701</v>
      </c>
      <c r="J67">
        <v>78779.217000000004</v>
      </c>
      <c r="K67">
        <v>55098.919000000002</v>
      </c>
      <c r="L67">
        <v>0.18541596214348899</v>
      </c>
      <c r="M67">
        <v>0.58597388511458204</v>
      </c>
      <c r="N67">
        <v>0.43780223302668497</v>
      </c>
      <c r="O67">
        <v>5.3013944254501802E-2</v>
      </c>
      <c r="P67" s="37">
        <v>0.3399536580825126</v>
      </c>
      <c r="Q67" s="41">
        <v>5.845949597482851E-3</v>
      </c>
      <c r="R67" s="37">
        <v>1354.7120937271497</v>
      </c>
      <c r="S67" s="39">
        <v>452.67469214544315</v>
      </c>
      <c r="T67" s="37">
        <v>6.61250000013721E-2</v>
      </c>
      <c r="U67" s="38">
        <v>0.17920211788890697</v>
      </c>
      <c r="V67" s="37">
        <v>1.0698749981279109E-2</v>
      </c>
      <c r="W67" s="37">
        <v>349.91221820216327</v>
      </c>
      <c r="X67" s="37">
        <v>878.55388049529552</v>
      </c>
      <c r="Y67" s="39">
        <v>1182.9459188582018</v>
      </c>
    </row>
    <row r="68" spans="1:25" x14ac:dyDescent="0.25">
      <c r="A68" s="40" t="s">
        <v>934</v>
      </c>
      <c r="B68">
        <v>0</v>
      </c>
      <c r="C68">
        <v>0.2139516578258687</v>
      </c>
      <c r="D68">
        <v>79.493987968458995</v>
      </c>
      <c r="E68">
        <v>371.55116616650702</v>
      </c>
      <c r="F68">
        <v>61540.292140992002</v>
      </c>
      <c r="G68">
        <v>64.854165912535706</v>
      </c>
      <c r="H68">
        <v>131.658430867204</v>
      </c>
      <c r="I68">
        <v>1847.7805770702701</v>
      </c>
      <c r="J68">
        <v>58349.908000000003</v>
      </c>
      <c r="K68">
        <v>82108.876000000004</v>
      </c>
      <c r="L68">
        <v>0.26528377374345302</v>
      </c>
      <c r="M68">
        <v>0.40178256050328198</v>
      </c>
      <c r="N68">
        <v>2.33270168512442</v>
      </c>
      <c r="O68">
        <v>4.4904195438803196</v>
      </c>
      <c r="P68" s="37">
        <v>0.47994708678402953</v>
      </c>
      <c r="Q68" s="41">
        <v>6.0375268501368833E-3</v>
      </c>
      <c r="R68" s="37">
        <v>734.01661548482912</v>
      </c>
      <c r="S68" s="39">
        <v>220.98941808516278</v>
      </c>
      <c r="T68" s="37">
        <v>0.20391905151992298</v>
      </c>
      <c r="U68" s="38">
        <v>8.3739415147065344E-2</v>
      </c>
      <c r="V68" s="37">
        <v>5.9666175393404E-3</v>
      </c>
      <c r="W68" s="37">
        <v>478.33123369632904</v>
      </c>
      <c r="X68" s="37">
        <v>2681.8233427191735</v>
      </c>
      <c r="Y68" s="39">
        <v>2966.3663569514742</v>
      </c>
    </row>
    <row r="69" spans="1:25" x14ac:dyDescent="0.25">
      <c r="A69" s="40" t="s">
        <v>935</v>
      </c>
      <c r="B69">
        <v>0</v>
      </c>
      <c r="C69">
        <v>0.26532848735320147</v>
      </c>
      <c r="D69">
        <v>72.391930985415499</v>
      </c>
      <c r="E69">
        <v>272.83889380882198</v>
      </c>
      <c r="F69">
        <v>51904.788245109899</v>
      </c>
      <c r="G69">
        <v>59.000923076512699</v>
      </c>
      <c r="H69">
        <v>199.99999518432401</v>
      </c>
      <c r="I69">
        <v>1577.3858698147101</v>
      </c>
      <c r="J69">
        <v>87778.142000000007</v>
      </c>
      <c r="K69">
        <v>146446.54999999999</v>
      </c>
      <c r="L69">
        <v>0.41987004904112601</v>
      </c>
      <c r="M69">
        <v>0.27254793584866799</v>
      </c>
      <c r="N69">
        <v>0.396286889233674</v>
      </c>
      <c r="O69">
        <v>4.9967859521049203</v>
      </c>
      <c r="P69" s="37">
        <v>0.38053010210683558</v>
      </c>
      <c r="Q69" s="41">
        <v>5.2565264792218264E-3</v>
      </c>
      <c r="R69" s="37">
        <v>1212.5404144514987</v>
      </c>
      <c r="S69" s="39">
        <v>536.75100333244643</v>
      </c>
      <c r="T69" s="37">
        <v>0.22414903547949161</v>
      </c>
      <c r="U69" s="38">
        <v>5.5125001327320719E-2</v>
      </c>
      <c r="V69" s="37">
        <v>6.9894121729992837E-3</v>
      </c>
      <c r="W69" s="37">
        <v>435.5967355877587</v>
      </c>
      <c r="X69" s="37">
        <v>1969.3269214239792</v>
      </c>
      <c r="Y69" s="39">
        <v>2270.4624906485519</v>
      </c>
    </row>
    <row r="70" spans="1:25" ht="15.75" customHeight="1" x14ac:dyDescent="0.25">
      <c r="A70" s="40" t="s">
        <v>936</v>
      </c>
      <c r="B70">
        <v>0</v>
      </c>
      <c r="C70">
        <v>0.36820334260423315</v>
      </c>
      <c r="D70">
        <v>106.750856673603</v>
      </c>
      <c r="E70">
        <v>289.92364903201099</v>
      </c>
      <c r="F70">
        <v>52230.815549313404</v>
      </c>
      <c r="G70">
        <v>26.661345571663801</v>
      </c>
      <c r="H70">
        <v>42.124097498504597</v>
      </c>
      <c r="I70">
        <v>1022.15645005616</v>
      </c>
      <c r="J70">
        <v>69187.002999999997</v>
      </c>
      <c r="K70">
        <v>83441.506999999998</v>
      </c>
      <c r="L70">
        <v>0.643845490785248</v>
      </c>
      <c r="M70">
        <v>0.389958859834307</v>
      </c>
      <c r="N70">
        <v>3.9368654045169302E-2</v>
      </c>
      <c r="O70">
        <v>0.37012033574825898</v>
      </c>
      <c r="P70" s="37">
        <v>0.59255436811786544</v>
      </c>
      <c r="Q70" s="41">
        <v>5.5508160457169459E-3</v>
      </c>
      <c r="R70" s="37">
        <v>648.1166067972955</v>
      </c>
      <c r="S70" s="39">
        <v>287.80510758122762</v>
      </c>
      <c r="T70" s="37">
        <v>0.49603647964624065</v>
      </c>
      <c r="U70" s="38">
        <v>0.26172667557783014</v>
      </c>
      <c r="V70" s="37">
        <v>1.0786020084688852E-2</v>
      </c>
      <c r="W70" s="37">
        <v>642.34126725513647</v>
      </c>
      <c r="X70" s="37">
        <v>2092.6431683757073</v>
      </c>
      <c r="Y70" s="39">
        <v>2608.7896025447399</v>
      </c>
    </row>
    <row r="71" spans="1:25" x14ac:dyDescent="0.25">
      <c r="A71" s="40" t="s">
        <v>937</v>
      </c>
      <c r="B71">
        <v>0</v>
      </c>
      <c r="C71">
        <v>0.44945568403033087</v>
      </c>
      <c r="D71">
        <v>130.28668963814701</v>
      </c>
      <c r="E71">
        <v>289.876609123837</v>
      </c>
      <c r="F71">
        <v>37925.3437212426</v>
      </c>
      <c r="G71">
        <v>17.737036421688298</v>
      </c>
      <c r="H71">
        <v>45.637152048223498</v>
      </c>
      <c r="I71">
        <v>273.68215729815802</v>
      </c>
      <c r="J71">
        <v>198043.07</v>
      </c>
      <c r="K71">
        <v>115595.63</v>
      </c>
      <c r="L71">
        <v>0.31041579599112401</v>
      </c>
      <c r="M71">
        <v>0.55246150065323296</v>
      </c>
      <c r="N71">
        <v>0.79895074814153899</v>
      </c>
      <c r="O71">
        <v>1.8504264397360901E-2</v>
      </c>
      <c r="P71" s="37">
        <v>0.99582653973738056</v>
      </c>
      <c r="Q71" s="41">
        <v>7.6433482384359371E-3</v>
      </c>
      <c r="R71" s="37">
        <v>1520.0560437143413</v>
      </c>
      <c r="S71" s="39">
        <v>398.77529390657691</v>
      </c>
      <c r="T71" s="37">
        <v>0.74561497679673694</v>
      </c>
      <c r="U71" s="38">
        <v>0.24157949182171115</v>
      </c>
      <c r="V71" s="37">
        <v>4.0283956063635572E-2</v>
      </c>
      <c r="W71" s="37">
        <v>783.96108412063199</v>
      </c>
      <c r="X71" s="37">
        <v>2092.3036384932366</v>
      </c>
      <c r="Y71" s="39">
        <v>2763.2671861060576</v>
      </c>
    </row>
    <row r="72" spans="1:25" x14ac:dyDescent="0.25">
      <c r="A72" s="40" t="s">
        <v>887</v>
      </c>
      <c r="B72">
        <v>2</v>
      </c>
      <c r="C72">
        <v>0.40651025478430125</v>
      </c>
      <c r="D72">
        <v>102.32626063184701</v>
      </c>
      <c r="E72">
        <v>251.71876829070999</v>
      </c>
      <c r="F72">
        <v>561.71481043149799</v>
      </c>
      <c r="G72">
        <v>31.884502007349699</v>
      </c>
      <c r="H72">
        <v>100.56994983267801</v>
      </c>
      <c r="I72">
        <v>1081.1716655555899</v>
      </c>
      <c r="J72">
        <v>133290.14000000001</v>
      </c>
      <c r="K72">
        <v>247213.88</v>
      </c>
      <c r="L72">
        <v>0.393086588450279</v>
      </c>
      <c r="M72">
        <v>0.23749071277037201</v>
      </c>
      <c r="N72">
        <v>9.4879551380711302E-2</v>
      </c>
      <c r="O72">
        <v>0.95184487464630396</v>
      </c>
      <c r="P72" s="37">
        <v>45.855013632730014</v>
      </c>
      <c r="Q72" s="41">
        <v>0.44812556766545769</v>
      </c>
      <c r="R72" s="37">
        <v>1302.5995397169445</v>
      </c>
      <c r="S72" s="39">
        <v>982.10348667562494</v>
      </c>
      <c r="T72" s="37">
        <v>0.41477831445984337</v>
      </c>
      <c r="U72" s="38">
        <v>0.10962519140501417</v>
      </c>
      <c r="V72" s="37">
        <v>1.019727056418418E-2</v>
      </c>
      <c r="W72" s="37">
        <v>615.71758743546536</v>
      </c>
      <c r="X72" s="37">
        <v>1816.8837298172309</v>
      </c>
      <c r="Y72" s="39">
        <v>2328.4304309974377</v>
      </c>
    </row>
    <row r="73" spans="1:25" x14ac:dyDescent="0.25">
      <c r="A73" s="40" t="s">
        <v>888</v>
      </c>
      <c r="B73">
        <v>2</v>
      </c>
      <c r="C73">
        <v>0.6054176665120482</v>
      </c>
      <c r="D73">
        <v>120.992344173153</v>
      </c>
      <c r="E73">
        <v>199.84937814949799</v>
      </c>
      <c r="F73">
        <v>449.82067700605501</v>
      </c>
      <c r="G73">
        <v>69.213276116583799</v>
      </c>
      <c r="H73">
        <v>101.730872624791</v>
      </c>
      <c r="I73">
        <v>515.25544169035504</v>
      </c>
      <c r="J73">
        <v>120570.26</v>
      </c>
      <c r="K73">
        <v>226312.87</v>
      </c>
      <c r="L73">
        <v>0.31271791347551098</v>
      </c>
      <c r="M73">
        <v>0.27460903331744202</v>
      </c>
      <c r="N73">
        <v>4.8379164075643004</v>
      </c>
      <c r="O73">
        <v>7.4243410181025093E-2</v>
      </c>
      <c r="P73" s="37">
        <v>53.755298455364638</v>
      </c>
      <c r="Q73" s="41">
        <v>0.44428677552056556</v>
      </c>
      <c r="R73" s="37">
        <v>996.51148032516039</v>
      </c>
      <c r="S73" s="39">
        <v>1132.4171838588654</v>
      </c>
      <c r="T73" s="37">
        <v>0.19107605855448351</v>
      </c>
      <c r="U73" s="38">
        <v>0.10837418096926156</v>
      </c>
      <c r="V73" s="37">
        <v>2.1397153931710475E-2</v>
      </c>
      <c r="W73" s="37">
        <v>728.03514750219961</v>
      </c>
      <c r="X73" s="37">
        <v>1442.4950751171893</v>
      </c>
      <c r="Y73" s="39">
        <v>2110.0638866845952</v>
      </c>
    </row>
    <row r="74" spans="1:25" x14ac:dyDescent="0.25">
      <c r="A74" s="40" t="s">
        <v>889</v>
      </c>
      <c r="B74">
        <v>2</v>
      </c>
      <c r="C74">
        <v>0.54002110614208287</v>
      </c>
      <c r="D74">
        <v>127.430815476531</v>
      </c>
      <c r="E74">
        <v>235.973768482677</v>
      </c>
      <c r="F74">
        <v>422.80512909444701</v>
      </c>
      <c r="G74">
        <v>199.999999999995</v>
      </c>
      <c r="H74">
        <v>93.441581601306197</v>
      </c>
      <c r="I74">
        <v>494.24695765283701</v>
      </c>
      <c r="J74">
        <v>187923</v>
      </c>
      <c r="K74">
        <v>211996</v>
      </c>
      <c r="L74">
        <v>0.199690694820954</v>
      </c>
      <c r="M74">
        <v>0.77855462466496606</v>
      </c>
      <c r="N74">
        <v>0.13233038704195599</v>
      </c>
      <c r="O74">
        <v>1.7058979253447799E-2</v>
      </c>
      <c r="P74" s="37">
        <v>71.121014575252445</v>
      </c>
      <c r="Q74" s="41">
        <v>0.55811472530638273</v>
      </c>
      <c r="R74" s="37">
        <v>1474.7060928493381</v>
      </c>
      <c r="S74" s="39">
        <v>898.38799186513302</v>
      </c>
      <c r="T74" s="37">
        <v>6.6125000000001655E-2</v>
      </c>
      <c r="U74" s="38">
        <v>0.11798815699675488</v>
      </c>
      <c r="V74" s="37">
        <v>2.230666234620314E-2</v>
      </c>
      <c r="W74" s="37">
        <v>766.77671778151625</v>
      </c>
      <c r="X74" s="37">
        <v>1703.2377185505918</v>
      </c>
      <c r="Y74" s="39">
        <v>2389.9849536926304</v>
      </c>
    </row>
    <row r="75" spans="1:25" x14ac:dyDescent="0.25">
      <c r="A75" s="40" t="s">
        <v>890</v>
      </c>
      <c r="B75">
        <v>2</v>
      </c>
      <c r="C75">
        <v>1.5550076033687863</v>
      </c>
      <c r="D75">
        <v>217.11085764753599</v>
      </c>
      <c r="E75">
        <v>139.620447628156</v>
      </c>
      <c r="F75">
        <v>396.658448710865</v>
      </c>
      <c r="G75">
        <v>161.38889787842299</v>
      </c>
      <c r="H75">
        <v>52.859143250321999</v>
      </c>
      <c r="I75">
        <v>1315.7244917755399</v>
      </c>
      <c r="J75">
        <v>300725</v>
      </c>
      <c r="K75">
        <v>248075.67</v>
      </c>
      <c r="L75">
        <v>0.46630892118292999</v>
      </c>
      <c r="M75">
        <v>0.41934650321503297</v>
      </c>
      <c r="N75">
        <v>1.31681898239677</v>
      </c>
      <c r="O75">
        <v>2.4066790968287399E-2</v>
      </c>
      <c r="P75" s="37">
        <v>76.421201232947581</v>
      </c>
      <c r="Q75" s="41">
        <v>0.54734963632602196</v>
      </c>
      <c r="R75" s="37">
        <v>1385.1218831635108</v>
      </c>
      <c r="S75" s="39">
        <v>1776.7860955487499</v>
      </c>
      <c r="T75" s="37">
        <v>8.194491798291241E-2</v>
      </c>
      <c r="U75" s="38">
        <v>0.20857318757115567</v>
      </c>
      <c r="V75" s="37">
        <v>8.3794138278310941E-3</v>
      </c>
      <c r="W75" s="37">
        <v>1306.3994780161127</v>
      </c>
      <c r="X75" s="37">
        <v>1007.7679998514342</v>
      </c>
      <c r="Y75" s="39">
        <v>2346.0971318285247</v>
      </c>
    </row>
    <row r="76" spans="1:25" x14ac:dyDescent="0.25">
      <c r="A76" s="40" t="s">
        <v>891</v>
      </c>
      <c r="B76">
        <v>2</v>
      </c>
      <c r="C76">
        <v>0.53111325785141772</v>
      </c>
      <c r="D76">
        <v>174.82671318191601</v>
      </c>
      <c r="E76">
        <v>329.17030519849101</v>
      </c>
      <c r="F76">
        <v>549.13370589458896</v>
      </c>
      <c r="G76">
        <v>137.46771317485499</v>
      </c>
      <c r="H76">
        <v>102.135805287887</v>
      </c>
      <c r="I76">
        <v>710.47321184910402</v>
      </c>
      <c r="J76">
        <v>260954.67</v>
      </c>
      <c r="K76">
        <v>211292.33</v>
      </c>
      <c r="L76">
        <v>0.47973661352871999</v>
      </c>
      <c r="M76">
        <v>0.46091482055321797</v>
      </c>
      <c r="N76">
        <v>2.0086504437105899</v>
      </c>
      <c r="O76">
        <v>4.71537528734427</v>
      </c>
      <c r="P76" s="37">
        <v>104.79735976357486</v>
      </c>
      <c r="Q76" s="41">
        <v>0.5994356231734902</v>
      </c>
      <c r="R76" s="37">
        <v>1492.647577996067</v>
      </c>
      <c r="S76" s="39">
        <v>641.89365402383385</v>
      </c>
      <c r="T76" s="37">
        <v>9.6204408253872539E-2</v>
      </c>
      <c r="U76" s="38">
        <v>0.10794451533352262</v>
      </c>
      <c r="V76" s="37">
        <v>1.5517826451620776E-2</v>
      </c>
      <c r="W76" s="37">
        <v>1051.967318994743</v>
      </c>
      <c r="X76" s="37">
        <v>2375.9220494969459</v>
      </c>
      <c r="Y76" s="39">
        <v>3314.6122635875454</v>
      </c>
    </row>
    <row r="77" spans="1:25" x14ac:dyDescent="0.25">
      <c r="A77" s="40" t="s">
        <v>892</v>
      </c>
      <c r="B77">
        <v>2</v>
      </c>
      <c r="C77">
        <v>0.28506950684604598</v>
      </c>
      <c r="D77">
        <v>56.012126348120702</v>
      </c>
      <c r="E77">
        <v>196.48585696810599</v>
      </c>
      <c r="F77">
        <v>221.68140612441101</v>
      </c>
      <c r="G77">
        <v>94.504865051569496</v>
      </c>
      <c r="H77">
        <v>199.99999415038499</v>
      </c>
      <c r="I77">
        <v>1960.16343939383</v>
      </c>
      <c r="J77">
        <v>70947.332999999999</v>
      </c>
      <c r="K77">
        <v>257936</v>
      </c>
      <c r="L77">
        <v>0.41186220590786798</v>
      </c>
      <c r="M77">
        <v>0.36238892693972402</v>
      </c>
      <c r="N77">
        <v>1.0733622129839</v>
      </c>
      <c r="O77">
        <v>0.28029623788234898</v>
      </c>
      <c r="P77" s="37">
        <v>49.645979960718122</v>
      </c>
      <c r="Q77" s="41">
        <v>0.88634342592465831</v>
      </c>
      <c r="R77" s="37">
        <v>1266.6423795278822</v>
      </c>
      <c r="S77" s="39">
        <v>1312.7458840046118</v>
      </c>
      <c r="T77" s="37">
        <v>0.13993988555809664</v>
      </c>
      <c r="U77" s="38">
        <v>5.5125001612300176E-2</v>
      </c>
      <c r="V77" s="37">
        <v>5.6245309847271817E-3</v>
      </c>
      <c r="W77" s="37">
        <v>337.03617320949724</v>
      </c>
      <c r="X77" s="37">
        <v>1418.2174777379228</v>
      </c>
      <c r="Y77" s="39">
        <v>1660.5909985748924</v>
      </c>
    </row>
    <row r="78" spans="1:25" x14ac:dyDescent="0.25">
      <c r="A78" s="40" t="s">
        <v>893</v>
      </c>
      <c r="B78">
        <v>2</v>
      </c>
      <c r="C78">
        <v>0.68804778409115519</v>
      </c>
      <c r="D78">
        <v>463.42028220088901</v>
      </c>
      <c r="E78">
        <v>673.52921252849103</v>
      </c>
      <c r="F78">
        <v>2502.1864946380801</v>
      </c>
      <c r="G78">
        <v>197.65645570103499</v>
      </c>
      <c r="H78">
        <v>199.99999128887401</v>
      </c>
      <c r="I78">
        <v>263.60292001505297</v>
      </c>
      <c r="J78">
        <v>380370.8</v>
      </c>
      <c r="K78">
        <v>93814.8</v>
      </c>
      <c r="L78">
        <v>0.26691551618397302</v>
      </c>
      <c r="M78">
        <v>0.42408633776349097</v>
      </c>
      <c r="N78">
        <v>2.2331666061433899</v>
      </c>
      <c r="O78">
        <v>0.38796524022346801</v>
      </c>
      <c r="P78" s="37">
        <v>124.74174023772852</v>
      </c>
      <c r="Q78" s="41">
        <v>0.269176264028198</v>
      </c>
      <c r="R78" s="39">
        <v>820.79014365433466</v>
      </c>
      <c r="S78" s="39">
        <v>139.28839054776935</v>
      </c>
      <c r="T78" s="37">
        <v>6.6909021276813016E-2</v>
      </c>
      <c r="U78" s="38">
        <v>5.5125002401004194E-2</v>
      </c>
      <c r="V78" s="37">
        <v>4.1824271139979857E-2</v>
      </c>
      <c r="W78" s="37">
        <v>2788.4925762310991</v>
      </c>
      <c r="X78" s="37">
        <v>4861.474081210933</v>
      </c>
      <c r="Y78" s="39">
        <v>7477.3195095873416</v>
      </c>
    </row>
    <row r="79" spans="1:25" x14ac:dyDescent="0.25">
      <c r="A79" s="40" t="s">
        <v>894</v>
      </c>
      <c r="B79">
        <v>2</v>
      </c>
      <c r="C79">
        <v>0.46196989047205594</v>
      </c>
      <c r="D79">
        <v>64.111650365026705</v>
      </c>
      <c r="E79">
        <v>138.77885049935901</v>
      </c>
      <c r="F79">
        <v>172.39523686665001</v>
      </c>
      <c r="G79">
        <v>133.394542826465</v>
      </c>
      <c r="H79">
        <v>149.37744646598699</v>
      </c>
      <c r="I79">
        <v>1.0000000064694501</v>
      </c>
      <c r="J79">
        <v>44458</v>
      </c>
      <c r="K79">
        <v>81683</v>
      </c>
      <c r="L79">
        <v>0.51189209171785899</v>
      </c>
      <c r="M79">
        <v>0.25616133801650698</v>
      </c>
      <c r="N79">
        <v>6.0397057427299797E-2</v>
      </c>
      <c r="O79">
        <v>3.9419960184379099</v>
      </c>
      <c r="P79" s="37">
        <v>51.610133220544988</v>
      </c>
      <c r="Q79" s="41">
        <v>0.8050039723934268</v>
      </c>
      <c r="R79" s="37">
        <v>693.44650694333257</v>
      </c>
      <c r="S79" s="39">
        <v>588.58392115286529</v>
      </c>
      <c r="T79" s="37">
        <v>9.9141986769313378E-2</v>
      </c>
      <c r="U79" s="38">
        <v>7.3806322579696618E-2</v>
      </c>
      <c r="V79" s="37">
        <v>11.02499992867431</v>
      </c>
      <c r="W79" s="37">
        <v>385.77263007082479</v>
      </c>
      <c r="X79" s="37">
        <v>1001.6934264664008</v>
      </c>
      <c r="Y79" s="39">
        <v>1334.3399222709691</v>
      </c>
    </row>
    <row r="80" spans="1:25" x14ac:dyDescent="0.25">
      <c r="A80" s="40" t="s">
        <v>895</v>
      </c>
      <c r="B80">
        <v>2</v>
      </c>
      <c r="C80">
        <v>0.31429172221706431</v>
      </c>
      <c r="D80">
        <v>63.408889462831702</v>
      </c>
      <c r="E80">
        <v>201.75170066693201</v>
      </c>
      <c r="F80">
        <v>871.87908466936597</v>
      </c>
      <c r="G80">
        <v>61.027300797235803</v>
      </c>
      <c r="H80">
        <v>35.176035438523499</v>
      </c>
      <c r="I80">
        <v>392.16472604648402</v>
      </c>
      <c r="J80">
        <v>80804</v>
      </c>
      <c r="K80">
        <v>27108.5</v>
      </c>
      <c r="L80">
        <v>0.385347943904083</v>
      </c>
      <c r="M80">
        <v>0.99964907762047195</v>
      </c>
      <c r="N80">
        <v>1.65963588896338</v>
      </c>
      <c r="O80">
        <v>2.9340236746998902E-3</v>
      </c>
      <c r="P80" s="37">
        <v>14.67273560229869</v>
      </c>
      <c r="Q80" s="41">
        <v>0.23139871596236339</v>
      </c>
      <c r="R80" s="39">
        <v>1274.3323638772251</v>
      </c>
      <c r="S80" s="39">
        <v>134.3656579368959</v>
      </c>
      <c r="T80" s="37">
        <v>0.21670629090970739</v>
      </c>
      <c r="U80" s="38">
        <v>0.31342360964094962</v>
      </c>
      <c r="V80" s="37">
        <v>2.8113186290735351E-2</v>
      </c>
      <c r="W80" s="37">
        <v>381.54397708798717</v>
      </c>
      <c r="X80" s="37">
        <v>1456.2258702194408</v>
      </c>
      <c r="Y80" s="39">
        <v>1743.8685385254516</v>
      </c>
    </row>
    <row r="81" spans="1:25" x14ac:dyDescent="0.25">
      <c r="A81" s="40" t="s">
        <v>896</v>
      </c>
      <c r="B81">
        <v>2</v>
      </c>
      <c r="C81">
        <v>1.4313534502598335</v>
      </c>
      <c r="D81">
        <v>321.03812933733701</v>
      </c>
      <c r="E81">
        <v>224.28990497005401</v>
      </c>
      <c r="F81">
        <v>21432.020234389202</v>
      </c>
      <c r="G81">
        <v>185.41246681503799</v>
      </c>
      <c r="H81">
        <v>11.8169940476207</v>
      </c>
      <c r="I81">
        <v>672.98158160497098</v>
      </c>
      <c r="J81">
        <v>129730.36</v>
      </c>
      <c r="K81">
        <v>27993.377</v>
      </c>
      <c r="L81">
        <v>0.57796645173091998</v>
      </c>
      <c r="M81">
        <v>0.79281067719123899</v>
      </c>
      <c r="N81">
        <v>1.0192007249935</v>
      </c>
      <c r="O81">
        <v>7.4640835961292701E-2</v>
      </c>
      <c r="P81" s="37">
        <v>3.3597211431005043</v>
      </c>
      <c r="Q81" s="41">
        <v>1.4979368525520917E-2</v>
      </c>
      <c r="R81" s="37">
        <v>404.09642389762161</v>
      </c>
      <c r="S81" s="39">
        <v>124.8089030299314</v>
      </c>
      <c r="T81" s="37">
        <v>7.1327458326698553E-2</v>
      </c>
      <c r="U81" s="38">
        <v>0.93297838312949255</v>
      </c>
      <c r="V81" s="37">
        <v>1.6382320558769006E-2</v>
      </c>
      <c r="W81" s="37">
        <v>1931.7506693766504</v>
      </c>
      <c r="X81" s="37">
        <v>1618.9046286437897</v>
      </c>
      <c r="Y81" s="39">
        <v>3586.4319118433045</v>
      </c>
    </row>
    <row r="82" spans="1:25" x14ac:dyDescent="0.25">
      <c r="A82" s="40" t="s">
        <v>897</v>
      </c>
      <c r="B82">
        <v>2</v>
      </c>
      <c r="C82">
        <v>1.2577441459405814</v>
      </c>
      <c r="D82">
        <v>518.61343553409495</v>
      </c>
      <c r="E82">
        <v>412.33619509018598</v>
      </c>
      <c r="F82">
        <v>55994.861985598298</v>
      </c>
      <c r="G82">
        <v>10.2667811572506</v>
      </c>
      <c r="H82">
        <v>24.542415813993699</v>
      </c>
      <c r="I82">
        <v>1349.6319173541101</v>
      </c>
      <c r="J82">
        <v>167419.99</v>
      </c>
      <c r="K82">
        <v>31572.208999999999</v>
      </c>
      <c r="L82">
        <v>0.64816985760591395</v>
      </c>
      <c r="M82">
        <v>0.89167310307699299</v>
      </c>
      <c r="N82">
        <v>0.28611937876347399</v>
      </c>
      <c r="O82">
        <v>3.6527927177185601E-2</v>
      </c>
      <c r="P82" s="37">
        <v>3.8189770123154863</v>
      </c>
      <c r="Q82" s="41">
        <v>9.2618039788629307E-3</v>
      </c>
      <c r="R82" s="37">
        <v>322.82231529073715</v>
      </c>
      <c r="S82" s="39">
        <v>76.569094287477085</v>
      </c>
      <c r="T82" s="37">
        <v>1.2881349857798663</v>
      </c>
      <c r="U82" s="38">
        <v>0.4492222804616372</v>
      </c>
      <c r="V82" s="37">
        <v>8.1688939467391922E-3</v>
      </c>
      <c r="W82" s="37">
        <v>3120.6008249195165</v>
      </c>
      <c r="X82" s="37">
        <v>2976.2060618733426</v>
      </c>
      <c r="Y82" s="39">
        <v>6122.530391877207</v>
      </c>
    </row>
    <row r="83" spans="1:25" x14ac:dyDescent="0.25">
      <c r="A83" s="40" t="s">
        <v>898</v>
      </c>
      <c r="B83">
        <v>2</v>
      </c>
      <c r="C83">
        <v>1.3362751075320867</v>
      </c>
      <c r="D83">
        <v>277.92144224150599</v>
      </c>
      <c r="E83">
        <v>207.98220416960999</v>
      </c>
      <c r="F83">
        <v>1318.77989431777</v>
      </c>
      <c r="G83">
        <v>0.95545268718744902</v>
      </c>
      <c r="H83">
        <v>4.4066105394866701</v>
      </c>
      <c r="I83">
        <v>45.349638714998399</v>
      </c>
      <c r="J83">
        <v>171100.96</v>
      </c>
      <c r="K83">
        <v>29396.806</v>
      </c>
      <c r="L83">
        <v>0.48511707630657103</v>
      </c>
      <c r="M83">
        <v>0.99999985223390497</v>
      </c>
      <c r="N83">
        <v>0.15409903499965499</v>
      </c>
      <c r="O83">
        <v>1.3820355998250299E-3</v>
      </c>
      <c r="P83" s="37">
        <v>43.830448426185491</v>
      </c>
      <c r="Q83" s="41">
        <v>0.21074134011216486</v>
      </c>
      <c r="R83" s="37">
        <v>615.64504926294251</v>
      </c>
      <c r="S83" s="39">
        <v>141.34289093323983</v>
      </c>
      <c r="T83" s="37">
        <v>13.841606368736294</v>
      </c>
      <c r="U83" s="38">
        <v>2.5019229408197958</v>
      </c>
      <c r="V83" s="37">
        <v>0.24311108781454793</v>
      </c>
      <c r="W83" s="37">
        <v>1672.3089347434541</v>
      </c>
      <c r="X83" s="37">
        <v>1501.1970915528905</v>
      </c>
      <c r="Y83" s="39">
        <v>3195.6184790374214</v>
      </c>
    </row>
    <row r="84" spans="1:25" x14ac:dyDescent="0.25">
      <c r="A84" s="40" t="s">
        <v>899</v>
      </c>
      <c r="B84">
        <v>2</v>
      </c>
      <c r="C84">
        <v>0.17905317834167747</v>
      </c>
      <c r="D84">
        <v>48.9877789749684</v>
      </c>
      <c r="E84">
        <v>273.59346216958897</v>
      </c>
      <c r="F84">
        <v>251.48909944798899</v>
      </c>
      <c r="G84">
        <v>28.625219606926301</v>
      </c>
      <c r="H84">
        <v>126.84009560091999</v>
      </c>
      <c r="I84">
        <v>1.0000000403426299</v>
      </c>
      <c r="J84">
        <v>34585.027999999998</v>
      </c>
      <c r="K84">
        <v>57833.631000000001</v>
      </c>
      <c r="L84">
        <v>0.53350234680772701</v>
      </c>
      <c r="M84">
        <v>0.34371156551020499</v>
      </c>
      <c r="N84">
        <v>0.54818185938536301</v>
      </c>
      <c r="O84">
        <v>1.64407953642759</v>
      </c>
      <c r="P84" s="37">
        <v>53.29350688828584</v>
      </c>
      <c r="Q84" s="41">
        <v>1.0878939197369524</v>
      </c>
      <c r="R84" s="39">
        <v>705.99297873194314</v>
      </c>
      <c r="S84" s="39">
        <v>211.38528143684729</v>
      </c>
      <c r="T84" s="37">
        <v>0.46200518918639188</v>
      </c>
      <c r="U84" s="38">
        <v>8.69204642882659E-2</v>
      </c>
      <c r="V84" s="37">
        <v>11.024999555222522</v>
      </c>
      <c r="W84" s="37">
        <v>294.7692693746481</v>
      </c>
      <c r="X84" s="37">
        <v>1974.7733288850593</v>
      </c>
      <c r="Y84" s="39">
        <v>2121.5040940857439</v>
      </c>
    </row>
    <row r="85" spans="1:25" x14ac:dyDescent="0.25">
      <c r="A85" s="40" t="s">
        <v>900</v>
      </c>
      <c r="B85">
        <v>2</v>
      </c>
      <c r="C85">
        <v>0.30741178880269332</v>
      </c>
      <c r="D85">
        <v>178.54149626827399</v>
      </c>
      <c r="E85">
        <v>580.78936062815603</v>
      </c>
      <c r="F85">
        <v>760.07896431013796</v>
      </c>
      <c r="G85">
        <v>181.99727449368299</v>
      </c>
      <c r="H85">
        <v>133.46498870434701</v>
      </c>
      <c r="I85">
        <v>861.09698133076995</v>
      </c>
      <c r="J85">
        <v>224696</v>
      </c>
      <c r="K85">
        <v>451790.67</v>
      </c>
      <c r="L85">
        <v>0.40902906013360102</v>
      </c>
      <c r="M85">
        <v>0.50216299135123399</v>
      </c>
      <c r="N85">
        <v>2.4542941575366601</v>
      </c>
      <c r="O85">
        <v>4.7755796095166302E-2</v>
      </c>
      <c r="P85" s="37">
        <v>136.42661661786772</v>
      </c>
      <c r="Q85" s="41">
        <v>0.76411713506015977</v>
      </c>
      <c r="R85" s="37">
        <v>1258.5085523332621</v>
      </c>
      <c r="S85" s="39">
        <v>777.89074770819354</v>
      </c>
      <c r="T85" s="37">
        <v>7.2665923359522794E-2</v>
      </c>
      <c r="U85" s="38">
        <v>8.2605933638691495E-2</v>
      </c>
      <c r="V85" s="37">
        <v>1.280343589517823E-2</v>
      </c>
      <c r="W85" s="37">
        <v>1074.3199122162189</v>
      </c>
      <c r="X85" s="37">
        <v>4192.0860607325376</v>
      </c>
      <c r="Y85" s="39">
        <v>4993.8536907963407</v>
      </c>
    </row>
    <row r="86" spans="1:25" x14ac:dyDescent="0.25">
      <c r="A86" s="40" t="s">
        <v>901</v>
      </c>
      <c r="B86">
        <v>2</v>
      </c>
      <c r="C86">
        <v>0.24057918398604719</v>
      </c>
      <c r="D86">
        <v>75.690373819496401</v>
      </c>
      <c r="E86">
        <v>314.61730215148702</v>
      </c>
      <c r="F86">
        <v>469.92618123521402</v>
      </c>
      <c r="G86">
        <v>76.746075237903099</v>
      </c>
      <c r="H86">
        <v>199.95988189577801</v>
      </c>
      <c r="I86">
        <v>1723.62492793249</v>
      </c>
      <c r="J86">
        <v>71861.667000000001</v>
      </c>
      <c r="K86">
        <v>165468.32999999999</v>
      </c>
      <c r="L86">
        <v>0.32840469255466398</v>
      </c>
      <c r="M86">
        <v>0.385785478552019</v>
      </c>
      <c r="N86">
        <v>2.8863141939039001</v>
      </c>
      <c r="O86">
        <v>1.6116538956801301</v>
      </c>
      <c r="P86" s="37">
        <v>50.674982924622441</v>
      </c>
      <c r="Q86" s="41">
        <v>0.6695036682665918</v>
      </c>
      <c r="R86" s="37">
        <v>949.41619883359328</v>
      </c>
      <c r="S86" s="39">
        <v>525.93525171202316</v>
      </c>
      <c r="T86" s="37">
        <v>0.17232151558244743</v>
      </c>
      <c r="U86" s="38">
        <v>5.51360597709614E-2</v>
      </c>
      <c r="V86" s="37">
        <v>6.3964031973154541E-3</v>
      </c>
      <c r="W86" s="37">
        <v>455.4441261945646</v>
      </c>
      <c r="X86" s="37">
        <v>2270.879765063291</v>
      </c>
      <c r="Y86" s="39">
        <v>2566.9171883261074</v>
      </c>
    </row>
    <row r="87" spans="1:25" x14ac:dyDescent="0.25">
      <c r="A87" s="40" t="s">
        <v>902</v>
      </c>
      <c r="B87">
        <v>2</v>
      </c>
      <c r="C87">
        <v>0.18591205203113387</v>
      </c>
      <c r="D87">
        <v>80.027123445403902</v>
      </c>
      <c r="E87">
        <v>430.45688846467101</v>
      </c>
      <c r="F87">
        <v>445.49331622193102</v>
      </c>
      <c r="G87">
        <v>127.199173339932</v>
      </c>
      <c r="H87">
        <v>200</v>
      </c>
      <c r="I87">
        <v>951.62239167902203</v>
      </c>
      <c r="J87">
        <v>99286.123999999996</v>
      </c>
      <c r="K87">
        <v>146878.54</v>
      </c>
      <c r="L87">
        <v>0.32115543163424798</v>
      </c>
      <c r="M87">
        <v>0.99999986073924296</v>
      </c>
      <c r="N87">
        <v>2.45828385934142</v>
      </c>
      <c r="O87">
        <v>1.33650085524184E-3</v>
      </c>
      <c r="P87" s="37">
        <v>77.32602330205475</v>
      </c>
      <c r="Q87" s="41">
        <v>0.96624769169428038</v>
      </c>
      <c r="R87" s="37">
        <v>1240.6559142130727</v>
      </c>
      <c r="S87" s="39">
        <v>341.21544790206048</v>
      </c>
      <c r="T87" s="37">
        <v>0.10397080148199547</v>
      </c>
      <c r="U87" s="38">
        <v>5.5124999999999987E-2</v>
      </c>
      <c r="V87" s="37">
        <v>1.1585477702503117E-2</v>
      </c>
      <c r="W87" s="37">
        <v>481.53921655052329</v>
      </c>
      <c r="X87" s="37">
        <v>3106.9996184629958</v>
      </c>
      <c r="Y87" s="39">
        <v>3357.2749530938181</v>
      </c>
    </row>
    <row r="88" spans="1:25" x14ac:dyDescent="0.25">
      <c r="A88" s="40" t="s">
        <v>903</v>
      </c>
      <c r="B88">
        <v>2</v>
      </c>
      <c r="C88">
        <v>0.18447871710646144</v>
      </c>
      <c r="D88">
        <v>88.849347563686095</v>
      </c>
      <c r="E88">
        <v>481.62383692429802</v>
      </c>
      <c r="F88">
        <v>47827.021161079698</v>
      </c>
      <c r="G88">
        <v>47.018248065774998</v>
      </c>
      <c r="H88">
        <v>58.214427691491103</v>
      </c>
      <c r="I88">
        <v>1075.0686092247299</v>
      </c>
      <c r="J88">
        <v>79084.494999999995</v>
      </c>
      <c r="K88">
        <v>89559.543999999994</v>
      </c>
      <c r="L88">
        <v>0.37641483885867499</v>
      </c>
      <c r="M88">
        <v>0.99583781237745905</v>
      </c>
      <c r="N88">
        <v>0.92316794478243502</v>
      </c>
      <c r="O88">
        <v>5.2378118827573397E-3</v>
      </c>
      <c r="P88" s="37">
        <v>0.89472358183716327</v>
      </c>
      <c r="Q88" s="41">
        <v>1.0070119886877466E-2</v>
      </c>
      <c r="R88" s="39">
        <v>890.09651920418685</v>
      </c>
      <c r="S88" s="39">
        <v>185.95330449575948</v>
      </c>
      <c r="T88" s="37">
        <v>0.28127377229154132</v>
      </c>
      <c r="U88" s="38">
        <v>0.18938604117912619</v>
      </c>
      <c r="V88" s="37">
        <v>1.0255159443219645E-2</v>
      </c>
      <c r="W88" s="37">
        <v>534.62430454633227</v>
      </c>
      <c r="X88" s="37">
        <v>3476.3181114461195</v>
      </c>
      <c r="Y88" s="39">
        <v>3751.8027773817116</v>
      </c>
    </row>
    <row r="89" spans="1:25" x14ac:dyDescent="0.25">
      <c r="A89" s="40" t="s">
        <v>904</v>
      </c>
      <c r="B89">
        <v>2</v>
      </c>
      <c r="C89">
        <v>0.13114462008635791</v>
      </c>
      <c r="D89">
        <v>74.381762959119797</v>
      </c>
      <c r="E89">
        <v>567.17357456325601</v>
      </c>
      <c r="F89">
        <v>1112.53329536616</v>
      </c>
      <c r="G89">
        <v>57.615411843793503</v>
      </c>
      <c r="H89">
        <v>199.99953002018401</v>
      </c>
      <c r="I89">
        <v>66.150173455786998</v>
      </c>
      <c r="J89">
        <v>77545.774999999994</v>
      </c>
      <c r="K89">
        <v>104222.62</v>
      </c>
      <c r="L89">
        <v>0.34238869210107298</v>
      </c>
      <c r="M89">
        <v>0.67207913488901205</v>
      </c>
      <c r="N89">
        <v>1.46933787110674</v>
      </c>
      <c r="O89">
        <v>7.0132138634584201E-2</v>
      </c>
      <c r="P89" s="37">
        <v>37.920096913554339</v>
      </c>
      <c r="Q89" s="41">
        <v>0.50980368580931879</v>
      </c>
      <c r="R89" s="37">
        <v>1042.5374704095027</v>
      </c>
      <c r="S89" s="39">
        <v>183.75789118922748</v>
      </c>
      <c r="T89" s="37">
        <v>0.22953927737001215</v>
      </c>
      <c r="U89" s="38">
        <v>5.5125129538491177E-2</v>
      </c>
      <c r="V89" s="37">
        <v>0.16666622964139033</v>
      </c>
      <c r="W89" s="37">
        <v>447.56995277253532</v>
      </c>
      <c r="X89" s="37">
        <v>4093.8085252989513</v>
      </c>
      <c r="Y89" s="39">
        <v>4219.2852575898933</v>
      </c>
    </row>
    <row r="90" spans="1:25" x14ac:dyDescent="0.25">
      <c r="A90" s="40" t="s">
        <v>905</v>
      </c>
      <c r="B90">
        <v>2</v>
      </c>
      <c r="C90">
        <v>0.14992551308937963</v>
      </c>
      <c r="D90">
        <v>113.71873762432899</v>
      </c>
      <c r="E90">
        <v>758.50157375505796</v>
      </c>
      <c r="F90">
        <v>51924.659703066798</v>
      </c>
      <c r="G90">
        <v>85.928814723849101</v>
      </c>
      <c r="H90">
        <v>199.99195280561</v>
      </c>
      <c r="I90">
        <v>1161.43707813533</v>
      </c>
      <c r="J90">
        <v>101224.8</v>
      </c>
      <c r="K90">
        <v>112799.8</v>
      </c>
      <c r="L90">
        <v>0.34135282143846102</v>
      </c>
      <c r="M90">
        <v>0.96959888541863304</v>
      </c>
      <c r="N90">
        <v>1.6327953427247801</v>
      </c>
      <c r="O90">
        <v>9.8009156886622508E-3</v>
      </c>
      <c r="P90" s="37">
        <v>1.661172975359867</v>
      </c>
      <c r="Q90" s="41">
        <v>1.4607733167488798E-2</v>
      </c>
      <c r="R90" s="37">
        <v>890.13299052260993</v>
      </c>
      <c r="S90" s="39">
        <v>148.71399599287622</v>
      </c>
      <c r="T90" s="37">
        <v>0.15390646365251762</v>
      </c>
      <c r="U90" s="38">
        <v>5.5127218097201031E-2</v>
      </c>
      <c r="V90" s="37">
        <v>9.4925503994589804E-3</v>
      </c>
      <c r="W90" s="37">
        <v>684.2684013263613</v>
      </c>
      <c r="X90" s="37">
        <v>5474.7970433605133</v>
      </c>
      <c r="Y90" s="39">
        <v>5736.2881826934536</v>
      </c>
    </row>
    <row r="91" spans="1:25" x14ac:dyDescent="0.25">
      <c r="A91" s="40" t="s">
        <v>906</v>
      </c>
      <c r="B91">
        <v>2</v>
      </c>
      <c r="C91">
        <v>3.4481918436891676E-2</v>
      </c>
      <c r="D91">
        <v>7.2032599740328003</v>
      </c>
      <c r="E91">
        <v>208.899629155382</v>
      </c>
      <c r="F91">
        <v>201.64985845915899</v>
      </c>
      <c r="G91">
        <v>200</v>
      </c>
      <c r="H91">
        <v>128.948284008016</v>
      </c>
      <c r="I91">
        <v>1260.92605994009</v>
      </c>
      <c r="J91">
        <v>113521.67</v>
      </c>
      <c r="K91">
        <v>132297.22</v>
      </c>
      <c r="L91">
        <v>0.99986158563654903</v>
      </c>
      <c r="M91">
        <v>8.1887804659831795E-2</v>
      </c>
      <c r="N91">
        <v>1.8145782546334899E-3</v>
      </c>
      <c r="O91">
        <v>4.9999999999871596</v>
      </c>
      <c r="P91" s="37">
        <v>7.462233540769005</v>
      </c>
      <c r="Q91" s="41">
        <v>1.03595227267512</v>
      </c>
      <c r="R91" s="39">
        <v>15759.762997481266</v>
      </c>
      <c r="S91" s="39">
        <v>633.3051931920653</v>
      </c>
      <c r="T91" s="37">
        <v>6.6125000000000003E-2</v>
      </c>
      <c r="U91" s="38">
        <v>8.5499392914097527E-2</v>
      </c>
      <c r="V91" s="37">
        <v>8.7435737512823117E-3</v>
      </c>
      <c r="W91" s="37">
        <v>43.343456757781389</v>
      </c>
      <c r="X91" s="37">
        <v>1507.8189836799486</v>
      </c>
      <c r="Y91" s="39">
        <v>1421.2331827019082</v>
      </c>
    </row>
    <row r="92" spans="1:25" x14ac:dyDescent="0.25">
      <c r="A92" s="40" t="s">
        <v>907</v>
      </c>
      <c r="B92">
        <v>2</v>
      </c>
      <c r="C92">
        <v>9.8702538420249897E-2</v>
      </c>
      <c r="D92">
        <v>42.253138596658701</v>
      </c>
      <c r="E92">
        <v>428.085632577713</v>
      </c>
      <c r="F92">
        <v>1121.1565713520499</v>
      </c>
      <c r="G92">
        <v>58.848672063004301</v>
      </c>
      <c r="H92">
        <v>115.094204687218</v>
      </c>
      <c r="I92">
        <v>1579.53926129451</v>
      </c>
      <c r="J92">
        <v>67151.157000000007</v>
      </c>
      <c r="K92">
        <v>50127.858999999997</v>
      </c>
      <c r="L92">
        <v>0.28125745749799802</v>
      </c>
      <c r="M92">
        <v>0.99999985206731901</v>
      </c>
      <c r="N92">
        <v>0.90021742039955099</v>
      </c>
      <c r="O92">
        <v>1.4214988129478299E-3</v>
      </c>
      <c r="P92" s="37">
        <v>16.133305576340142</v>
      </c>
      <c r="Q92" s="41">
        <v>0.38182502204974506</v>
      </c>
      <c r="R92" s="37">
        <v>1589.258436894205</v>
      </c>
      <c r="S92" s="39">
        <v>117.09773742733583</v>
      </c>
      <c r="T92" s="37">
        <v>0.22472894521461947</v>
      </c>
      <c r="U92" s="38">
        <v>9.5791095911055904E-2</v>
      </c>
      <c r="V92" s="37">
        <v>6.9798834825824264E-3</v>
      </c>
      <c r="W92" s="37">
        <v>254.24559050303145</v>
      </c>
      <c r="X92" s="37">
        <v>3089.8841039167319</v>
      </c>
      <c r="Y92" s="39">
        <v>3093.2537338912857</v>
      </c>
    </row>
    <row r="93" spans="1:25" x14ac:dyDescent="0.25">
      <c r="P93" s="52" t="s">
        <v>1840</v>
      </c>
      <c r="Q93" s="41">
        <f>MEDIAN(Q7:Q71)</f>
        <v>1.0253684175855581E-2</v>
      </c>
      <c r="R93" s="37"/>
      <c r="S93" s="39"/>
      <c r="T93" s="37"/>
      <c r="U93" s="38"/>
      <c r="V93" s="37"/>
      <c r="W93" s="37"/>
      <c r="X93" s="37"/>
      <c r="Y93" s="39"/>
    </row>
  </sheetData>
  <sortState xmlns:xlrd2="http://schemas.microsoft.com/office/spreadsheetml/2017/richdata2" ref="A8:Z93">
    <sortCondition ref="B8:B9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93">
    <cfRule type="cellIs" dxfId="1111" priority="5" operator="equal">
      <formula>2</formula>
    </cfRule>
    <cfRule type="cellIs" dxfId="1110" priority="6" operator="equal">
      <formula>1</formula>
    </cfRule>
  </conditionalFormatting>
  <conditionalFormatting sqref="B181:B3259">
    <cfRule type="cellIs" dxfId="1109" priority="31" operator="equal">
      <formula>2</formula>
    </cfRule>
    <cfRule type="cellIs" dxfId="1108" priority="32" operator="equal">
      <formula>1</formula>
    </cfRule>
  </conditionalFormatting>
  <conditionalFormatting sqref="C2:C4">
    <cfRule type="cellIs" dxfId="1107" priority="37" operator="between">
      <formula>0.6</formula>
      <formula>1.5</formula>
    </cfRule>
  </conditionalFormatting>
  <conditionalFormatting sqref="C5:C6">
    <cfRule type="cellIs" dxfId="1106" priority="39" operator="between">
      <formula>0.5</formula>
      <formula>1.7</formula>
    </cfRule>
  </conditionalFormatting>
  <conditionalFormatting sqref="R3:S4">
    <cfRule type="cellIs" dxfId="1105" priority="38" operator="lessThan">
      <formula>100</formula>
    </cfRule>
  </conditionalFormatting>
  <conditionalFormatting sqref="R7:S92">
    <cfRule type="cellIs" dxfId="1104" priority="2" operator="lessThan">
      <formula>100</formula>
    </cfRule>
    <cfRule type="cellIs" dxfId="1103" priority="3" operator="lessThan">
      <formula>150</formula>
    </cfRule>
    <cfRule type="cellIs" dxfId="1102" priority="4" operator="lessThan">
      <formula>200</formula>
    </cfRule>
  </conditionalFormatting>
  <conditionalFormatting sqref="R72:S93">
    <cfRule type="cellIs" dxfId="1101" priority="26" operator="lessThan">
      <formula>100</formula>
    </cfRule>
    <cfRule type="cellIs" dxfId="1100" priority="27" operator="lessThan">
      <formula>150</formula>
    </cfRule>
    <cfRule type="cellIs" dxfId="1099" priority="28" operator="lessThan">
      <formula>200</formula>
    </cfRule>
  </conditionalFormatting>
  <conditionalFormatting sqref="Y7:Y93">
    <cfRule type="cellIs" dxfId="1098" priority="1" operator="lessThan">
      <formula>1000</formula>
    </cfRule>
  </conditionalFormatting>
  <conditionalFormatting sqref="AD4">
    <cfRule type="cellIs" dxfId="1097" priority="34" operator="greaterThan">
      <formula>2</formula>
    </cfRule>
    <cfRule type="cellIs" dxfId="1096" priority="35" operator="greaterThan">
      <formula>1</formula>
    </cfRule>
    <cfRule type="cellIs" dxfId="1095" priority="36" operator="greaterThan">
      <formula>10</formula>
    </cfRule>
  </conditionalFormatting>
  <conditionalFormatting sqref="AI5:AI6">
    <cfRule type="cellIs" dxfId="1094" priority="3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FABB-52E7-4C92-84AA-5B1C2A2BE310}">
  <sheetPr codeName="Sheet25"/>
  <dimension ref="A1:AI93"/>
  <sheetViews>
    <sheetView zoomScale="80" zoomScaleNormal="80" workbookViewId="0">
      <selection activeCell="J68" sqref="J6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162.11702866324228</v>
      </c>
      <c r="E5" s="31">
        <f t="shared" si="1"/>
        <v>336.62195242344364</v>
      </c>
      <c r="F5" s="31">
        <f t="shared" si="1"/>
        <v>10213.664703029151</v>
      </c>
      <c r="G5" s="31">
        <f t="shared" si="1"/>
        <v>81.973828332183217</v>
      </c>
      <c r="H5" s="31">
        <f t="shared" si="1"/>
        <v>118.82601039729757</v>
      </c>
      <c r="I5" s="31">
        <f t="shared" si="1"/>
        <v>672.77547914252557</v>
      </c>
      <c r="J5" s="31">
        <f t="shared" si="1"/>
        <v>191734.42222857143</v>
      </c>
      <c r="K5" s="31">
        <f t="shared" si="1"/>
        <v>212757.15188571427</v>
      </c>
      <c r="L5" s="31">
        <f t="shared" si="1"/>
        <v>0.34854679816315914</v>
      </c>
      <c r="M5" s="31">
        <f t="shared" si="1"/>
        <v>0.3432057454930369</v>
      </c>
      <c r="N5" s="31">
        <f t="shared" si="1"/>
        <v>1.2833668095578044</v>
      </c>
      <c r="O5" s="31">
        <f t="shared" si="1"/>
        <v>1.4130330978008423</v>
      </c>
      <c r="P5" s="31">
        <f t="shared" si="1"/>
        <v>17.920428524605146</v>
      </c>
      <c r="Q5" s="31">
        <f t="shared" si="1"/>
        <v>0.14140574813820719</v>
      </c>
      <c r="R5" s="31">
        <f t="shared" si="1"/>
        <v>1281.7674163040479</v>
      </c>
      <c r="S5" s="31">
        <f t="shared" si="1"/>
        <v>651.05078027176239</v>
      </c>
      <c r="T5" s="31">
        <f t="shared" si="1"/>
        <v>0.2507746136374136</v>
      </c>
      <c r="U5" s="31">
        <f t="shared" si="1"/>
        <v>0.11781598228342785</v>
      </c>
      <c r="V5" s="31">
        <f t="shared" si="1"/>
        <v>4.360458671563424E-2</v>
      </c>
      <c r="W5" s="31">
        <f t="shared" si="1"/>
        <v>975.49060382326991</v>
      </c>
      <c r="X5" s="31">
        <f t="shared" si="1"/>
        <v>2429.7073778428976</v>
      </c>
      <c r="Y5" s="31">
        <f t="shared" si="1"/>
        <v>3280.0319897752629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119.33681367965517</v>
      </c>
      <c r="E6" s="31">
        <f t="shared" si="2"/>
        <v>173.79200640958555</v>
      </c>
      <c r="F6" s="31">
        <f t="shared" si="2"/>
        <v>16799.907195235501</v>
      </c>
      <c r="G6" s="31">
        <f t="shared" si="2"/>
        <v>60.78061093282767</v>
      </c>
      <c r="H6" s="31">
        <f t="shared" si="2"/>
        <v>58.65936190449802</v>
      </c>
      <c r="I6" s="31">
        <f t="shared" si="2"/>
        <v>627.10298921221113</v>
      </c>
      <c r="J6" s="31">
        <f t="shared" si="2"/>
        <v>154189.03862373758</v>
      </c>
      <c r="K6" s="31">
        <f t="shared" si="2"/>
        <v>119346.20431771327</v>
      </c>
      <c r="L6" s="31">
        <f t="shared" si="2"/>
        <v>0.12931380195871514</v>
      </c>
      <c r="M6" s="31">
        <f t="shared" si="2"/>
        <v>0.29308358916278082</v>
      </c>
      <c r="N6" s="31">
        <f t="shared" si="2"/>
        <v>0.9075953421005426</v>
      </c>
      <c r="O6" s="31">
        <f t="shared" si="2"/>
        <v>1.7985200781733957</v>
      </c>
      <c r="P6" s="31">
        <f t="shared" si="2"/>
        <v>30.982029707890806</v>
      </c>
      <c r="Q6" s="49">
        <f t="shared" si="2"/>
        <v>0.28426830552526844</v>
      </c>
      <c r="R6" s="31">
        <f t="shared" si="2"/>
        <v>2038.1972728966207</v>
      </c>
      <c r="S6" s="31">
        <f t="shared" si="2"/>
        <v>389.67107053085329</v>
      </c>
      <c r="T6" s="31">
        <f t="shared" si="2"/>
        <v>1.8292599692934925</v>
      </c>
      <c r="U6" s="31">
        <f t="shared" si="2"/>
        <v>0.34323161288268994</v>
      </c>
      <c r="V6" s="31">
        <f t="shared" si="2"/>
        <v>2.0575092730076943</v>
      </c>
      <c r="W6" s="31">
        <f t="shared" si="2"/>
        <v>718.07348922319932</v>
      </c>
      <c r="X6" s="31">
        <f t="shared" si="2"/>
        <v>1254.4152784555029</v>
      </c>
      <c r="Y6" s="31">
        <f t="shared" si="2"/>
        <v>1610.961697666432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852</v>
      </c>
      <c r="B7">
        <v>0</v>
      </c>
      <c r="C7">
        <v>0.44192121166202747</v>
      </c>
      <c r="D7">
        <v>223.16928952228901</v>
      </c>
      <c r="E7">
        <v>504.99791282470602</v>
      </c>
      <c r="F7">
        <v>1754.86081509112</v>
      </c>
      <c r="G7">
        <v>70.128799465069207</v>
      </c>
      <c r="H7">
        <v>92.102121644927905</v>
      </c>
      <c r="I7">
        <v>140.11683606591899</v>
      </c>
      <c r="J7">
        <v>149547.51</v>
      </c>
      <c r="K7">
        <v>287033.56</v>
      </c>
      <c r="L7">
        <v>0.32733814246132797</v>
      </c>
      <c r="M7">
        <v>0.38047678957991099</v>
      </c>
      <c r="N7">
        <v>2.11700498165284</v>
      </c>
      <c r="O7">
        <v>0.77588224242867698</v>
      </c>
      <c r="P7" s="37">
        <v>64.221631964285777</v>
      </c>
      <c r="Q7" s="41">
        <v>0.28777092090832529</v>
      </c>
      <c r="R7" s="37">
        <v>670.10792712616478</v>
      </c>
      <c r="S7" s="39">
        <v>568.38563627813369</v>
      </c>
      <c r="T7" s="37">
        <v>0.18858158275741344</v>
      </c>
      <c r="U7" s="38">
        <v>0.11970408284950891</v>
      </c>
      <c r="V7" s="37">
        <v>7.8684334513614104E-2</v>
      </c>
      <c r="W7" s="37">
        <v>1342.854275001082</v>
      </c>
      <c r="X7" s="37">
        <v>3645.0301168771889</v>
      </c>
      <c r="Y7" s="39">
        <v>4788.9012252446546</v>
      </c>
    </row>
    <row r="8" spans="1:35" x14ac:dyDescent="0.25">
      <c r="A8" s="40" t="s">
        <v>853</v>
      </c>
      <c r="B8">
        <v>0</v>
      </c>
      <c r="C8">
        <v>0.65940494206094491</v>
      </c>
      <c r="D8">
        <v>146.63663966575501</v>
      </c>
      <c r="E8">
        <v>222.37722272363899</v>
      </c>
      <c r="F8">
        <v>992.00653989336399</v>
      </c>
      <c r="G8">
        <v>113.16417854717901</v>
      </c>
      <c r="H8">
        <v>199.99994597835001</v>
      </c>
      <c r="I8">
        <v>1821.43923440561</v>
      </c>
      <c r="J8">
        <v>201407</v>
      </c>
      <c r="K8">
        <v>398328</v>
      </c>
      <c r="L8">
        <v>0.45567370173230498</v>
      </c>
      <c r="M8" s="36">
        <v>9.5513757104502103E-5</v>
      </c>
      <c r="N8">
        <v>1.1350974824443301</v>
      </c>
      <c r="O8">
        <v>3.1237501479071698E-4</v>
      </c>
      <c r="P8" s="37">
        <v>32.871404942454184</v>
      </c>
      <c r="Q8" s="41">
        <v>0.22416910955803124</v>
      </c>
      <c r="R8" s="37">
        <v>1373.5107436933163</v>
      </c>
      <c r="S8" s="39">
        <v>1791.2266153940827</v>
      </c>
      <c r="T8" s="37">
        <v>0.11686560331886646</v>
      </c>
      <c r="U8" s="38">
        <v>5.512501488972129E-2</v>
      </c>
      <c r="V8" s="37">
        <v>6.0529057416498361E-3</v>
      </c>
      <c r="W8" s="37">
        <v>882.34200533799628</v>
      </c>
      <c r="X8" s="37">
        <v>1605.0990579371655</v>
      </c>
      <c r="Y8" s="39">
        <v>2426.8752177150623</v>
      </c>
    </row>
    <row r="9" spans="1:35" x14ac:dyDescent="0.25">
      <c r="A9" s="40" t="s">
        <v>854</v>
      </c>
      <c r="B9">
        <v>0</v>
      </c>
      <c r="C9">
        <v>0.96670429685041404</v>
      </c>
      <c r="D9">
        <v>431.05300399603499</v>
      </c>
      <c r="E9">
        <v>445.899542807903</v>
      </c>
      <c r="F9">
        <v>4262.4809374761999</v>
      </c>
      <c r="G9">
        <v>56.869927345964797</v>
      </c>
      <c r="H9">
        <v>148.25527140405799</v>
      </c>
      <c r="I9">
        <v>414.36636110034101</v>
      </c>
      <c r="J9">
        <v>1082573.3</v>
      </c>
      <c r="K9">
        <v>355437</v>
      </c>
      <c r="L9">
        <v>0.35123879218016502</v>
      </c>
      <c r="M9">
        <v>0.32399659188361102</v>
      </c>
      <c r="N9">
        <v>1.12003615567695</v>
      </c>
      <c r="O9">
        <v>0.81159758179624397</v>
      </c>
      <c r="P9" s="37">
        <v>45.092597533494171</v>
      </c>
      <c r="Q9" s="41">
        <v>0.10461033124805448</v>
      </c>
      <c r="R9" s="37">
        <v>2511.4621403031865</v>
      </c>
      <c r="S9" s="39">
        <v>797.12349055519223</v>
      </c>
      <c r="T9" s="37">
        <v>0.23254821339135015</v>
      </c>
      <c r="U9" s="38">
        <v>7.436497802464126E-2</v>
      </c>
      <c r="V9" s="37">
        <v>2.6606889542682342E-2</v>
      </c>
      <c r="W9" s="37">
        <v>2593.7321860332509</v>
      </c>
      <c r="X9" s="37">
        <v>3218.4633269974584</v>
      </c>
      <c r="Y9" s="39">
        <v>5767.4104413584064</v>
      </c>
    </row>
    <row r="10" spans="1:35" x14ac:dyDescent="0.25">
      <c r="A10" s="40" t="s">
        <v>855</v>
      </c>
      <c r="B10">
        <v>0</v>
      </c>
      <c r="C10">
        <v>0.32311547587199047</v>
      </c>
      <c r="D10">
        <v>96.925789215737296</v>
      </c>
      <c r="E10">
        <v>299.97259943728801</v>
      </c>
      <c r="F10">
        <v>2021.7974817259301</v>
      </c>
      <c r="G10">
        <v>200</v>
      </c>
      <c r="H10">
        <v>68.462682629223295</v>
      </c>
      <c r="I10">
        <v>107.164974433905</v>
      </c>
      <c r="J10">
        <v>69573.5</v>
      </c>
      <c r="K10">
        <v>201982.25</v>
      </c>
      <c r="L10">
        <v>0.50643344096713006</v>
      </c>
      <c r="M10">
        <v>0.223107795023719</v>
      </c>
      <c r="N10">
        <v>2.4666027702861901E-2</v>
      </c>
      <c r="O10">
        <v>4.7850502400087302</v>
      </c>
      <c r="P10" s="37">
        <v>14.380807774443911</v>
      </c>
      <c r="Q10" s="41">
        <v>0.14836926158460395</v>
      </c>
      <c r="R10" s="37">
        <v>717.80173845315198</v>
      </c>
      <c r="S10" s="39">
        <v>673.33566592046759</v>
      </c>
      <c r="T10" s="37">
        <v>6.6125000000000003E-2</v>
      </c>
      <c r="U10" s="38">
        <v>0.16103663450800826</v>
      </c>
      <c r="V10" s="37">
        <v>0.10287876293760299</v>
      </c>
      <c r="W10" s="37">
        <v>583.22187019915737</v>
      </c>
      <c r="X10" s="37">
        <v>2165.1756005700449</v>
      </c>
      <c r="Y10" s="39">
        <v>2610.2620024519506</v>
      </c>
    </row>
    <row r="11" spans="1:35" x14ac:dyDescent="0.25">
      <c r="A11" s="40" t="s">
        <v>856</v>
      </c>
      <c r="B11">
        <v>0</v>
      </c>
      <c r="C11">
        <v>0.83643217106106571</v>
      </c>
      <c r="D11">
        <v>120.98241146420099</v>
      </c>
      <c r="E11">
        <v>144.64103085696399</v>
      </c>
      <c r="F11">
        <v>926.45855377125304</v>
      </c>
      <c r="G11">
        <v>77.320412668277797</v>
      </c>
      <c r="H11">
        <v>153.87020198151001</v>
      </c>
      <c r="I11">
        <v>1156.3234862833899</v>
      </c>
      <c r="J11">
        <v>169454.69</v>
      </c>
      <c r="K11">
        <v>90810.27</v>
      </c>
      <c r="L11">
        <v>0.48827070091123798</v>
      </c>
      <c r="M11">
        <v>0.39940145559673101</v>
      </c>
      <c r="N11">
        <v>0.88255281181179002</v>
      </c>
      <c r="O11">
        <v>0.42413306800855499</v>
      </c>
      <c r="P11" s="37">
        <v>18.888077225377963</v>
      </c>
      <c r="Q11" s="41">
        <v>0.15612250571618827</v>
      </c>
      <c r="R11" s="37">
        <v>1400.655582486402</v>
      </c>
      <c r="S11" s="39">
        <v>627.83201600521352</v>
      </c>
      <c r="T11" s="37">
        <v>0.17104150823325615</v>
      </c>
      <c r="U11" s="38">
        <v>7.1651299978957778E-2</v>
      </c>
      <c r="V11" s="37">
        <v>9.5345291614166942E-3</v>
      </c>
      <c r="W11" s="37">
        <v>727.9753804047325</v>
      </c>
      <c r="X11" s="37">
        <v>1044.0061240269017</v>
      </c>
      <c r="Y11" s="39">
        <v>1746.9125556404281</v>
      </c>
    </row>
    <row r="12" spans="1:35" x14ac:dyDescent="0.25">
      <c r="A12" s="40" t="s">
        <v>857</v>
      </c>
      <c r="B12">
        <v>0</v>
      </c>
      <c r="C12">
        <v>0.48186836559633722</v>
      </c>
      <c r="D12">
        <v>175.25930066775899</v>
      </c>
      <c r="E12">
        <v>363.70783637325201</v>
      </c>
      <c r="F12">
        <v>35701.227515386599</v>
      </c>
      <c r="G12">
        <v>61.070516682014002</v>
      </c>
      <c r="H12">
        <v>106.592327560763</v>
      </c>
      <c r="I12">
        <v>459.51190979498</v>
      </c>
      <c r="J12">
        <v>149438.21</v>
      </c>
      <c r="K12">
        <v>345707.23</v>
      </c>
      <c r="L12">
        <v>0.42665169216144</v>
      </c>
      <c r="M12">
        <v>0.31588846170100099</v>
      </c>
      <c r="N12">
        <v>1.3615339557020201</v>
      </c>
      <c r="O12">
        <v>4.9999993813120103</v>
      </c>
      <c r="P12" s="37">
        <v>1.7854618870650225</v>
      </c>
      <c r="Q12" s="41">
        <v>1.0187544285879256E-2</v>
      </c>
      <c r="R12" s="39">
        <v>852.66921316370917</v>
      </c>
      <c r="S12" s="39">
        <v>950.50806011564987</v>
      </c>
      <c r="T12" s="37">
        <v>0.216552941067468</v>
      </c>
      <c r="U12" s="38">
        <v>0.10343145939575429</v>
      </c>
      <c r="V12" s="37">
        <v>2.3992849292892131E-2</v>
      </c>
      <c r="W12" s="37">
        <v>1054.570284465125</v>
      </c>
      <c r="X12" s="37">
        <v>2625.210884356522</v>
      </c>
      <c r="Y12" s="39">
        <v>3544.5985133952013</v>
      </c>
    </row>
    <row r="13" spans="1:35" x14ac:dyDescent="0.25">
      <c r="A13" s="40" t="s">
        <v>858</v>
      </c>
      <c r="B13">
        <v>0</v>
      </c>
      <c r="C13">
        <v>0.32064162724063994</v>
      </c>
      <c r="D13">
        <v>108.695493943036</v>
      </c>
      <c r="E13">
        <v>338.99370733127103</v>
      </c>
      <c r="F13">
        <v>1524.62643699158</v>
      </c>
      <c r="G13">
        <v>31.279619893300001</v>
      </c>
      <c r="H13">
        <v>121.12243683842701</v>
      </c>
      <c r="I13">
        <v>159.59794989964701</v>
      </c>
      <c r="J13">
        <v>111666.35</v>
      </c>
      <c r="K13">
        <v>269342.23</v>
      </c>
      <c r="L13">
        <v>0.44346864821086601</v>
      </c>
      <c r="M13">
        <v>0.32218990589157198</v>
      </c>
      <c r="N13">
        <v>0.64079878244597199</v>
      </c>
      <c r="O13">
        <v>4.2248128504853701</v>
      </c>
      <c r="P13" s="37">
        <v>24.167945385140253</v>
      </c>
      <c r="Q13" s="41">
        <v>0.22234542121687159</v>
      </c>
      <c r="R13" s="37">
        <v>1027.3319155117961</v>
      </c>
      <c r="S13" s="39">
        <v>794.53460101191104</v>
      </c>
      <c r="T13" s="37">
        <v>0.4227992553973699</v>
      </c>
      <c r="U13" s="38">
        <v>9.102359800362135E-2</v>
      </c>
      <c r="V13" s="37">
        <v>6.907983471549832E-2</v>
      </c>
      <c r="W13" s="37">
        <v>654.04253886008883</v>
      </c>
      <c r="X13" s="37">
        <v>2446.8264942775086</v>
      </c>
      <c r="Y13" s="39">
        <v>2944.2954277548934</v>
      </c>
    </row>
    <row r="14" spans="1:35" x14ac:dyDescent="0.25">
      <c r="A14" s="40" t="s">
        <v>859</v>
      </c>
      <c r="B14">
        <v>0</v>
      </c>
      <c r="C14">
        <v>0.52882247477933397</v>
      </c>
      <c r="D14">
        <v>164.00623726793901</v>
      </c>
      <c r="E14">
        <v>310.13477128855999</v>
      </c>
      <c r="F14">
        <v>1726.0641616576499</v>
      </c>
      <c r="G14">
        <v>62.891096608692898</v>
      </c>
      <c r="H14">
        <v>135.25045573617001</v>
      </c>
      <c r="I14">
        <v>176.844015818744</v>
      </c>
      <c r="J14">
        <v>178352.82</v>
      </c>
      <c r="K14">
        <v>369088.88</v>
      </c>
      <c r="L14">
        <v>0.47288814066030099</v>
      </c>
      <c r="M14">
        <v>0.310031756756879</v>
      </c>
      <c r="N14">
        <v>1.8093360882687299</v>
      </c>
      <c r="O14">
        <v>2.7108996171500901</v>
      </c>
      <c r="P14" s="37">
        <v>29.468219093397767</v>
      </c>
      <c r="Q14" s="41">
        <v>0.1796774292507862</v>
      </c>
      <c r="R14" s="37">
        <v>1087.4758361087377</v>
      </c>
      <c r="S14" s="39">
        <v>1190.0919025186863</v>
      </c>
      <c r="T14" s="37">
        <v>0.21028413739206486</v>
      </c>
      <c r="U14" s="38">
        <v>8.1515436972029259E-2</v>
      </c>
      <c r="V14" s="37">
        <v>6.2343076461801539E-2</v>
      </c>
      <c r="W14" s="37">
        <v>986.85835006029174</v>
      </c>
      <c r="X14" s="37">
        <v>2238.5252551133217</v>
      </c>
      <c r="Y14" s="39">
        <v>3118.2597204274157</v>
      </c>
    </row>
    <row r="15" spans="1:35" x14ac:dyDescent="0.25">
      <c r="A15" s="40" t="s">
        <v>860</v>
      </c>
      <c r="B15">
        <v>0</v>
      </c>
      <c r="C15">
        <v>0.28990206498714988</v>
      </c>
      <c r="D15">
        <v>131.15130443834499</v>
      </c>
      <c r="E15">
        <v>452.39865553961602</v>
      </c>
      <c r="F15">
        <v>44120.595854208397</v>
      </c>
      <c r="G15">
        <v>40.100218830055503</v>
      </c>
      <c r="H15">
        <v>104.273455981225</v>
      </c>
      <c r="I15">
        <v>613.52331874260005</v>
      </c>
      <c r="J15">
        <v>140158.51999999999</v>
      </c>
      <c r="K15">
        <v>358414.04</v>
      </c>
      <c r="L15">
        <v>0.49385605227437701</v>
      </c>
      <c r="M15">
        <v>0.41759204295139402</v>
      </c>
      <c r="N15">
        <v>2.4709409021818201</v>
      </c>
      <c r="O15">
        <v>4.7037472807834</v>
      </c>
      <c r="P15" s="37">
        <v>1.3447840549622758</v>
      </c>
      <c r="Q15" s="41">
        <v>1.0253684175855581E-2</v>
      </c>
      <c r="R15" s="37">
        <v>1068.6780478488442</v>
      </c>
      <c r="S15" s="39">
        <v>792.25266390875493</v>
      </c>
      <c r="T15" s="37">
        <v>0.32979869900579534</v>
      </c>
      <c r="U15" s="38">
        <v>0.10573160634462052</v>
      </c>
      <c r="V15" s="37">
        <v>1.7969977119362712E-2</v>
      </c>
      <c r="W15" s="37">
        <v>789.16364439745325</v>
      </c>
      <c r="X15" s="37">
        <v>3265.3733459073719</v>
      </c>
      <c r="Y15" s="39">
        <v>3837.8041599822386</v>
      </c>
    </row>
    <row r="16" spans="1:35" x14ac:dyDescent="0.25">
      <c r="A16" s="40" t="s">
        <v>861</v>
      </c>
      <c r="B16">
        <v>0</v>
      </c>
      <c r="C16">
        <v>0.60059014566293611</v>
      </c>
      <c r="D16">
        <v>194.458173825247</v>
      </c>
      <c r="E16">
        <v>323.77849558387697</v>
      </c>
      <c r="F16">
        <v>2654.8076002965799</v>
      </c>
      <c r="G16">
        <v>101.11076533352499</v>
      </c>
      <c r="H16">
        <v>39.409024306908698</v>
      </c>
      <c r="I16">
        <v>462.30922573773898</v>
      </c>
      <c r="J16">
        <v>190318.67</v>
      </c>
      <c r="K16">
        <v>330544</v>
      </c>
      <c r="L16">
        <v>0.34102652400776301</v>
      </c>
      <c r="M16">
        <v>0.375419046258617</v>
      </c>
      <c r="N16">
        <v>0.45610312407173098</v>
      </c>
      <c r="O16">
        <v>0.244081915362102</v>
      </c>
      <c r="P16" s="37">
        <v>23.715984151956185</v>
      </c>
      <c r="Q16" s="41">
        <v>0.12195930716324087</v>
      </c>
      <c r="R16" s="37">
        <v>978.7126262485267</v>
      </c>
      <c r="S16" s="39">
        <v>1020.8954717759209</v>
      </c>
      <c r="T16" s="37">
        <v>0.13079715059396377</v>
      </c>
      <c r="U16" s="38">
        <v>0.27975825826439538</v>
      </c>
      <c r="V16" s="37">
        <v>2.3847674643322637E-2</v>
      </c>
      <c r="W16" s="37">
        <v>1170.0937462726306</v>
      </c>
      <c r="X16" s="37">
        <v>2337.0044462145775</v>
      </c>
      <c r="Y16" s="39">
        <v>3408.2614722290296</v>
      </c>
    </row>
    <row r="17" spans="1:25" x14ac:dyDescent="0.25">
      <c r="A17" s="40" t="s">
        <v>862</v>
      </c>
      <c r="B17">
        <v>0</v>
      </c>
      <c r="C17">
        <v>0.52705148160011306</v>
      </c>
      <c r="D17">
        <v>152.72982003885099</v>
      </c>
      <c r="E17">
        <v>289.78159699915398</v>
      </c>
      <c r="F17">
        <v>3154.9015396552199</v>
      </c>
      <c r="G17">
        <v>51.796028783047497</v>
      </c>
      <c r="H17">
        <v>47.197744755788001</v>
      </c>
      <c r="I17">
        <v>329.62922708649597</v>
      </c>
      <c r="J17">
        <v>168835.20000000001</v>
      </c>
      <c r="K17">
        <v>293094.40000000002</v>
      </c>
      <c r="L17">
        <v>0.33186632132958399</v>
      </c>
      <c r="M17">
        <v>0.25253229459424897</v>
      </c>
      <c r="N17">
        <v>2.0613611811593802</v>
      </c>
      <c r="O17">
        <v>5.43378205291098E-2</v>
      </c>
      <c r="P17" s="37">
        <v>14.028422314912669</v>
      </c>
      <c r="Q17" s="41">
        <v>9.1851233186447528E-2</v>
      </c>
      <c r="R17" s="37">
        <v>1105.4501338183479</v>
      </c>
      <c r="S17" s="39">
        <v>1011.4320682719397</v>
      </c>
      <c r="T17" s="37">
        <v>0.25532845491676875</v>
      </c>
      <c r="U17" s="38">
        <v>0.23359166962417138</v>
      </c>
      <c r="V17" s="37">
        <v>3.3446670058498773E-2</v>
      </c>
      <c r="W17" s="37">
        <v>919.00589099125682</v>
      </c>
      <c r="X17" s="37">
        <v>2091.6178494094743</v>
      </c>
      <c r="Y17" s="39">
        <v>2910.2429502561013</v>
      </c>
    </row>
    <row r="18" spans="1:25" x14ac:dyDescent="0.25">
      <c r="A18" s="40" t="s">
        <v>863</v>
      </c>
      <c r="B18">
        <v>0</v>
      </c>
      <c r="C18">
        <v>0.18841476046628225</v>
      </c>
      <c r="D18">
        <v>48.050409072618201</v>
      </c>
      <c r="E18">
        <v>255.024653873745</v>
      </c>
      <c r="F18">
        <v>920.70861814791999</v>
      </c>
      <c r="G18">
        <v>90.736698598136201</v>
      </c>
      <c r="H18">
        <v>72.303983071375498</v>
      </c>
      <c r="I18">
        <v>367.49720766521</v>
      </c>
      <c r="J18">
        <v>70987.880999999994</v>
      </c>
      <c r="K18">
        <v>159895.71</v>
      </c>
      <c r="L18">
        <v>0.35130728569846398</v>
      </c>
      <c r="M18">
        <v>0.17472611950436601</v>
      </c>
      <c r="N18">
        <v>1.76061483721678</v>
      </c>
      <c r="O18">
        <v>7.7399830480610499E-2</v>
      </c>
      <c r="P18" s="37">
        <v>13.309356185767333</v>
      </c>
      <c r="Q18" s="41">
        <v>0.27698736478295138</v>
      </c>
      <c r="R18" s="37">
        <v>1477.3626774481061</v>
      </c>
      <c r="S18" s="39">
        <v>626.98138227514085</v>
      </c>
      <c r="T18" s="37">
        <v>0.14575139060957251</v>
      </c>
      <c r="U18" s="38">
        <v>0.15248122622949517</v>
      </c>
      <c r="V18" s="37">
        <v>3.0000227947429126E-2</v>
      </c>
      <c r="W18" s="37">
        <v>289.12892708865184</v>
      </c>
      <c r="X18" s="37">
        <v>1840.7453185626391</v>
      </c>
      <c r="Y18" s="39">
        <v>1993.2187766859929</v>
      </c>
    </row>
    <row r="19" spans="1:25" x14ac:dyDescent="0.25">
      <c r="A19" s="40" t="s">
        <v>864</v>
      </c>
      <c r="B19">
        <v>0</v>
      </c>
      <c r="C19">
        <v>0.14601028340877317</v>
      </c>
      <c r="D19">
        <v>50.8170564400979</v>
      </c>
      <c r="E19">
        <v>348.03751663045199</v>
      </c>
      <c r="F19">
        <v>7692.1703505217101</v>
      </c>
      <c r="G19">
        <v>25.929552482571498</v>
      </c>
      <c r="H19">
        <v>70.477997453024898</v>
      </c>
      <c r="I19">
        <v>953.94485343444603</v>
      </c>
      <c r="J19">
        <v>83498.176999999996</v>
      </c>
      <c r="K19">
        <v>363384.36</v>
      </c>
      <c r="L19">
        <v>0.37788085975171398</v>
      </c>
      <c r="M19">
        <v>0.99949014146113302</v>
      </c>
      <c r="N19">
        <v>0.68695552685760297</v>
      </c>
      <c r="O19">
        <v>2.7205261640284701E-3</v>
      </c>
      <c r="P19" s="37">
        <v>2.2992525282128793</v>
      </c>
      <c r="Q19" s="41">
        <v>4.5245684997972893E-2</v>
      </c>
      <c r="R19" s="37">
        <v>1643.113215312381</v>
      </c>
      <c r="S19" s="39">
        <v>1044.0953708615366</v>
      </c>
      <c r="T19" s="37">
        <v>0.51003579829961043</v>
      </c>
      <c r="U19" s="38">
        <v>0.1564317999720182</v>
      </c>
      <c r="V19" s="37">
        <v>1.1557271848898992E-2</v>
      </c>
      <c r="W19" s="37">
        <v>305.77639795166027</v>
      </c>
      <c r="X19" s="37">
        <v>2512.1039071729783</v>
      </c>
      <c r="Y19" s="39">
        <v>2623.1271437597347</v>
      </c>
    </row>
    <row r="20" spans="1:25" x14ac:dyDescent="0.25">
      <c r="A20" s="40" t="s">
        <v>865</v>
      </c>
      <c r="B20">
        <v>0</v>
      </c>
      <c r="C20">
        <v>1.1203587434818434</v>
      </c>
      <c r="D20">
        <v>415.70172338322402</v>
      </c>
      <c r="E20">
        <v>371.04340533935499</v>
      </c>
      <c r="F20">
        <v>37955.579757398104</v>
      </c>
      <c r="G20">
        <v>90.606985216760805</v>
      </c>
      <c r="H20">
        <v>108.954888190066</v>
      </c>
      <c r="I20">
        <v>146.95610796830201</v>
      </c>
      <c r="J20">
        <v>248721.24</v>
      </c>
      <c r="K20">
        <v>425020.95</v>
      </c>
      <c r="L20">
        <v>0.41804848229449798</v>
      </c>
      <c r="M20">
        <v>0.22794443107360501</v>
      </c>
      <c r="N20">
        <v>0.76108835683967102</v>
      </c>
      <c r="O20">
        <v>3.6006146766987102</v>
      </c>
      <c r="P20" s="37">
        <v>4.0637867748413381</v>
      </c>
      <c r="Q20" s="41">
        <v>1.0952321794062378E-2</v>
      </c>
      <c r="R20" s="37">
        <v>598.31659579315885</v>
      </c>
      <c r="S20" s="39">
        <v>1145.4750142002317</v>
      </c>
      <c r="T20" s="37">
        <v>0.14596004897813986</v>
      </c>
      <c r="U20" s="38">
        <v>0.10118866792619229</v>
      </c>
      <c r="V20" s="37">
        <v>7.5022400582206897E-2</v>
      </c>
      <c r="W20" s="37">
        <v>2501.3604585353432</v>
      </c>
      <c r="X20" s="37">
        <v>2678.1583701318868</v>
      </c>
      <c r="Y20" s="39">
        <v>5174.1477764325591</v>
      </c>
    </row>
    <row r="21" spans="1:25" x14ac:dyDescent="0.25">
      <c r="A21" s="40" t="s">
        <v>866</v>
      </c>
      <c r="B21">
        <v>0</v>
      </c>
      <c r="C21">
        <v>0.53014809354746362</v>
      </c>
      <c r="D21">
        <v>389.76036933986802</v>
      </c>
      <c r="E21">
        <v>735.19149476102598</v>
      </c>
      <c r="F21">
        <v>30288.813013393599</v>
      </c>
      <c r="G21">
        <v>199.99806693942099</v>
      </c>
      <c r="H21">
        <v>177.15328508852099</v>
      </c>
      <c r="I21">
        <v>239.64151451100301</v>
      </c>
      <c r="J21">
        <v>144499.71</v>
      </c>
      <c r="K21">
        <v>295573.8</v>
      </c>
      <c r="L21">
        <v>0.24225496405191399</v>
      </c>
      <c r="M21">
        <v>0.69160492579188004</v>
      </c>
      <c r="N21">
        <v>2.0025959480842199</v>
      </c>
      <c r="O21">
        <v>7.2392353696485001E-2</v>
      </c>
      <c r="P21" s="37">
        <v>9.4605393881522026</v>
      </c>
      <c r="Q21" s="41">
        <v>2.4272707366773571E-2</v>
      </c>
      <c r="R21" s="37">
        <v>370.7398734374591</v>
      </c>
      <c r="S21" s="39">
        <v>402.03647907553153</v>
      </c>
      <c r="T21" s="37">
        <v>6.6125639124331267E-2</v>
      </c>
      <c r="U21" s="38">
        <v>6.2234239655736344E-2</v>
      </c>
      <c r="V21" s="37">
        <v>4.6006219007991588E-2</v>
      </c>
      <c r="W21" s="37">
        <v>2345.2661399532249</v>
      </c>
      <c r="X21" s="37">
        <v>5306.5469619200258</v>
      </c>
      <c r="Y21" s="39">
        <v>7398.4152856239407</v>
      </c>
    </row>
    <row r="22" spans="1:25" x14ac:dyDescent="0.25">
      <c r="A22" s="40" t="s">
        <v>867</v>
      </c>
      <c r="B22">
        <v>0</v>
      </c>
      <c r="C22">
        <v>0.41439079763309616</v>
      </c>
      <c r="D22">
        <v>165.986173631273</v>
      </c>
      <c r="E22">
        <v>400.55468070079598</v>
      </c>
      <c r="F22">
        <v>1469.6732931105701</v>
      </c>
      <c r="G22">
        <v>79.104975841179893</v>
      </c>
      <c r="H22">
        <v>175.88065581750499</v>
      </c>
      <c r="I22">
        <v>764.67686367558497</v>
      </c>
      <c r="J22">
        <v>157630.01</v>
      </c>
      <c r="K22">
        <v>295925.57</v>
      </c>
      <c r="L22">
        <v>0.27415824387125798</v>
      </c>
      <c r="M22">
        <v>0.30638783302331701</v>
      </c>
      <c r="N22">
        <v>0.54258933256416197</v>
      </c>
      <c r="O22">
        <v>4.7548806800377301</v>
      </c>
      <c r="P22" s="37">
        <v>45.238992292567538</v>
      </c>
      <c r="Q22" s="41">
        <v>0.27254675074963103</v>
      </c>
      <c r="R22" s="37">
        <v>949.65747177330775</v>
      </c>
      <c r="S22" s="39">
        <v>738.78944438312226</v>
      </c>
      <c r="T22" s="37">
        <v>0.167182909284392</v>
      </c>
      <c r="U22" s="38">
        <v>6.2684551343950054E-2</v>
      </c>
      <c r="V22" s="37">
        <v>1.4417854813869938E-2</v>
      </c>
      <c r="W22" s="37">
        <v>998.77202337719143</v>
      </c>
      <c r="X22" s="37">
        <v>2891.1681366044218</v>
      </c>
      <c r="Y22" s="39">
        <v>3725.9412161344712</v>
      </c>
    </row>
    <row r="23" spans="1:25" x14ac:dyDescent="0.25">
      <c r="A23" s="40" t="s">
        <v>868</v>
      </c>
      <c r="B23">
        <v>0</v>
      </c>
      <c r="C23">
        <v>0.37972927449640481</v>
      </c>
      <c r="D23">
        <v>128.94855128886101</v>
      </c>
      <c r="E23">
        <v>339.58022188273998</v>
      </c>
      <c r="F23">
        <v>1162.6876476001601</v>
      </c>
      <c r="G23">
        <v>26.875110752064799</v>
      </c>
      <c r="H23">
        <v>135.51905717879399</v>
      </c>
      <c r="I23">
        <v>60.502811123233599</v>
      </c>
      <c r="J23">
        <v>197963.6</v>
      </c>
      <c r="K23">
        <v>121578.87</v>
      </c>
      <c r="L23">
        <v>0.37599262884524098</v>
      </c>
      <c r="M23">
        <v>0.316859934944549</v>
      </c>
      <c r="N23">
        <v>1.1795164313331099</v>
      </c>
      <c r="O23">
        <v>3.9061018221762498</v>
      </c>
      <c r="P23" s="37">
        <v>37.661342449548243</v>
      </c>
      <c r="Q23" s="41">
        <v>0.29206487450318142</v>
      </c>
      <c r="R23" s="37">
        <v>1535.213835450827</v>
      </c>
      <c r="S23" s="39">
        <v>358.02694669886353</v>
      </c>
      <c r="T23" s="37">
        <v>0.49209099534534684</v>
      </c>
      <c r="U23" s="38">
        <v>8.1353871769152111E-2</v>
      </c>
      <c r="V23" s="37">
        <v>0.18222293799777353</v>
      </c>
      <c r="W23" s="37">
        <v>775.90923788888551</v>
      </c>
      <c r="X23" s="37">
        <v>2451.0599042576273</v>
      </c>
      <c r="Y23" s="39">
        <v>3081.3500095471773</v>
      </c>
    </row>
    <row r="24" spans="1:25" x14ac:dyDescent="0.25">
      <c r="A24" s="40" t="s">
        <v>869</v>
      </c>
      <c r="B24">
        <v>0</v>
      </c>
      <c r="C24">
        <v>0.22534697491989394</v>
      </c>
      <c r="D24">
        <v>80.725677052387795</v>
      </c>
      <c r="E24">
        <v>358.22835909416602</v>
      </c>
      <c r="F24">
        <v>989.90715430004298</v>
      </c>
      <c r="G24">
        <v>151.48474743363801</v>
      </c>
      <c r="H24">
        <v>72.462095831377397</v>
      </c>
      <c r="I24">
        <v>471.25281082474999</v>
      </c>
      <c r="J24">
        <v>121596.82</v>
      </c>
      <c r="K24">
        <v>86746.572</v>
      </c>
      <c r="L24">
        <v>0.32701788134829102</v>
      </c>
      <c r="M24">
        <v>0.51147927968810802</v>
      </c>
      <c r="N24">
        <v>1.9046858283133801</v>
      </c>
      <c r="O24">
        <v>0.63273563690405599</v>
      </c>
      <c r="P24" s="37">
        <v>29.213069833493975</v>
      </c>
      <c r="Q24" s="41">
        <v>0.36188076582542428</v>
      </c>
      <c r="R24" s="37">
        <v>1506.2966882407</v>
      </c>
      <c r="S24" s="39">
        <v>242.15439620512367</v>
      </c>
      <c r="T24" s="37">
        <v>8.7302518729112114E-2</v>
      </c>
      <c r="U24" s="38">
        <v>0.15214851121137424</v>
      </c>
      <c r="V24" s="37">
        <v>2.3395085921513976E-2</v>
      </c>
      <c r="W24" s="37">
        <v>485.74255339612478</v>
      </c>
      <c r="X24" s="37">
        <v>2585.6605036523829</v>
      </c>
      <c r="Y24" s="39">
        <v>2886.8472992918405</v>
      </c>
    </row>
    <row r="25" spans="1:25" x14ac:dyDescent="0.25">
      <c r="A25" s="40" t="s">
        <v>870</v>
      </c>
      <c r="B25">
        <v>0</v>
      </c>
      <c r="C25">
        <v>1.8507763580067749</v>
      </c>
      <c r="D25">
        <v>86.462366179716199</v>
      </c>
      <c r="E25">
        <v>46.716809303114999</v>
      </c>
      <c r="F25">
        <v>215.164399021034</v>
      </c>
      <c r="G25">
        <v>87.221055893339198</v>
      </c>
      <c r="H25">
        <v>199.99998849392799</v>
      </c>
      <c r="I25">
        <v>919.92508479688104</v>
      </c>
      <c r="J25">
        <v>189799.29</v>
      </c>
      <c r="K25">
        <v>24198.954000000002</v>
      </c>
      <c r="L25">
        <v>0.28667503541975398</v>
      </c>
      <c r="M25">
        <v>0.11944805304457599</v>
      </c>
      <c r="N25">
        <v>2.3360340655975498</v>
      </c>
      <c r="O25">
        <v>2.0246328394050201</v>
      </c>
      <c r="P25" s="37">
        <v>18.772835520615256</v>
      </c>
      <c r="Q25" s="41">
        <v>0.40184327227509337</v>
      </c>
      <c r="R25" s="37">
        <v>2195.1665029094047</v>
      </c>
      <c r="S25" s="39">
        <v>517.99243914516342</v>
      </c>
      <c r="T25" s="37">
        <v>0.1516262313560223</v>
      </c>
      <c r="U25" s="38">
        <v>5.5125003171361271E-2</v>
      </c>
      <c r="V25" s="37">
        <v>1.1984671558808849E-2</v>
      </c>
      <c r="W25" s="37">
        <v>520.26135988368037</v>
      </c>
      <c r="X25" s="37">
        <v>337.19778349533766</v>
      </c>
      <c r="Y25" s="39">
        <v>875.8728964874191</v>
      </c>
    </row>
    <row r="26" spans="1:25" x14ac:dyDescent="0.25">
      <c r="A26" s="40" t="s">
        <v>871</v>
      </c>
      <c r="B26">
        <v>0</v>
      </c>
      <c r="C26">
        <v>0.63648470206737995</v>
      </c>
      <c r="D26">
        <v>182.918140850101</v>
      </c>
      <c r="E26">
        <v>287.388118294062</v>
      </c>
      <c r="F26">
        <v>6668.1655874649896</v>
      </c>
      <c r="G26">
        <v>50.612562486020003</v>
      </c>
      <c r="H26">
        <v>85.020377162440596</v>
      </c>
      <c r="I26">
        <v>331.42893177717002</v>
      </c>
      <c r="J26">
        <v>149669.39000000001</v>
      </c>
      <c r="K26">
        <v>136573.99</v>
      </c>
      <c r="L26">
        <v>0.18334839992671101</v>
      </c>
      <c r="M26">
        <v>0.20237165849685801</v>
      </c>
      <c r="N26">
        <v>3.0503191957531701</v>
      </c>
      <c r="O26">
        <v>3.80004476451861</v>
      </c>
      <c r="P26" s="37">
        <v>7.8835025332272055</v>
      </c>
      <c r="Q26" s="41">
        <v>4.3098527552210539E-2</v>
      </c>
      <c r="R26" s="37">
        <v>818.2315286194173</v>
      </c>
      <c r="S26" s="39">
        <v>475.22490077427074</v>
      </c>
      <c r="T26" s="37">
        <v>0.26129876359555904</v>
      </c>
      <c r="U26" s="38">
        <v>0.12967479524273984</v>
      </c>
      <c r="V26" s="37">
        <v>3.3265050039181399E-2</v>
      </c>
      <c r="W26" s="37">
        <v>1100.6550585056</v>
      </c>
      <c r="X26" s="37">
        <v>2074.3419325341642</v>
      </c>
      <c r="Y26" s="39">
        <v>3093.0399136302249</v>
      </c>
    </row>
    <row r="27" spans="1:25" x14ac:dyDescent="0.25">
      <c r="A27" s="40" t="s">
        <v>872</v>
      </c>
      <c r="B27">
        <v>0</v>
      </c>
      <c r="C27">
        <v>0.29821647902809229</v>
      </c>
      <c r="D27">
        <v>47.044114614230097</v>
      </c>
      <c r="E27">
        <v>157.751559429412</v>
      </c>
      <c r="F27">
        <v>770.09706680107195</v>
      </c>
      <c r="G27">
        <v>30.888084559930199</v>
      </c>
      <c r="H27">
        <v>199.999999951364</v>
      </c>
      <c r="I27">
        <v>180.96091537722199</v>
      </c>
      <c r="J27">
        <v>80885.25</v>
      </c>
      <c r="K27">
        <v>65458</v>
      </c>
      <c r="L27">
        <v>0.39795806569196401</v>
      </c>
      <c r="M27" s="36">
        <v>7.1582069595060802E-7</v>
      </c>
      <c r="N27">
        <v>0.47805928086821398</v>
      </c>
      <c r="O27">
        <v>3.8331487308173299E-4</v>
      </c>
      <c r="P27" s="37">
        <v>9.6368143216000863</v>
      </c>
      <c r="Q27" s="41">
        <v>0.204846332014613</v>
      </c>
      <c r="R27" s="37">
        <v>1719.3489698610142</v>
      </c>
      <c r="S27" s="39">
        <v>414.9436001568659</v>
      </c>
      <c r="T27" s="37">
        <v>0.42815863101968554</v>
      </c>
      <c r="U27" s="38">
        <v>5.5125000013405291E-2</v>
      </c>
      <c r="V27" s="37">
        <v>6.0924758128117547E-2</v>
      </c>
      <c r="W27" s="37">
        <v>283.07385195600727</v>
      </c>
      <c r="X27" s="37">
        <v>1138.6367557208987</v>
      </c>
      <c r="Y27" s="39">
        <v>1346.8695804910003</v>
      </c>
    </row>
    <row r="28" spans="1:25" x14ac:dyDescent="0.25">
      <c r="A28" s="40" t="s">
        <v>873</v>
      </c>
      <c r="B28">
        <v>0</v>
      </c>
      <c r="C28">
        <v>0.26861235103732817</v>
      </c>
      <c r="D28">
        <v>123.85549064904799</v>
      </c>
      <c r="E28">
        <v>461.093803656989</v>
      </c>
      <c r="F28">
        <v>52560.264584677803</v>
      </c>
      <c r="G28">
        <v>85.225482222025505</v>
      </c>
      <c r="H28">
        <v>88.110388558914806</v>
      </c>
      <c r="I28">
        <v>1382.04261361053</v>
      </c>
      <c r="J28">
        <v>84533.107000000004</v>
      </c>
      <c r="K28">
        <v>226078.79</v>
      </c>
      <c r="L28">
        <v>0.36110998527351301</v>
      </c>
      <c r="M28">
        <v>0.440421371611743</v>
      </c>
      <c r="N28">
        <v>0.37834017057431302</v>
      </c>
      <c r="O28">
        <v>0.27476242379079902</v>
      </c>
      <c r="P28" s="37">
        <v>1.0865432230685612</v>
      </c>
      <c r="Q28" s="41">
        <v>8.7726689981580796E-3</v>
      </c>
      <c r="R28" s="37">
        <v>682.51400528967793</v>
      </c>
      <c r="S28" s="39">
        <v>490.30975521020372</v>
      </c>
      <c r="T28" s="37">
        <v>0.15517659337552164</v>
      </c>
      <c r="U28" s="38">
        <v>0.12512712950559918</v>
      </c>
      <c r="V28" s="37">
        <v>7.977322762282732E-3</v>
      </c>
      <c r="W28" s="37">
        <v>745.26327281164492</v>
      </c>
      <c r="X28" s="37">
        <v>3328.1341533357663</v>
      </c>
      <c r="Y28" s="39">
        <v>3847.0070928480027</v>
      </c>
    </row>
    <row r="29" spans="1:25" x14ac:dyDescent="0.25">
      <c r="A29" s="40" t="s">
        <v>874</v>
      </c>
      <c r="B29">
        <v>0</v>
      </c>
      <c r="C29">
        <v>0.1258770777781891</v>
      </c>
      <c r="D29">
        <v>101.998997243785</v>
      </c>
      <c r="E29">
        <v>810.30636430502295</v>
      </c>
      <c r="F29">
        <v>2808.6268970649098</v>
      </c>
      <c r="G29">
        <v>200</v>
      </c>
      <c r="H29">
        <v>134.31551109952301</v>
      </c>
      <c r="I29">
        <v>353.14980530944098</v>
      </c>
      <c r="J29">
        <v>440825.33</v>
      </c>
      <c r="K29">
        <v>347151.33</v>
      </c>
      <c r="L29">
        <v>0.148499114512429</v>
      </c>
      <c r="M29">
        <v>8.9145945023408704E-4</v>
      </c>
      <c r="N29">
        <v>1.0886058407261301</v>
      </c>
      <c r="O29">
        <v>1.3453131686326301E-3</v>
      </c>
      <c r="P29" s="37">
        <v>29.427346403946139</v>
      </c>
      <c r="Q29" s="41">
        <v>0.28850623240552697</v>
      </c>
      <c r="R29" s="37">
        <v>4321.8594487394375</v>
      </c>
      <c r="S29" s="39">
        <v>428.41984870468343</v>
      </c>
      <c r="T29" s="37">
        <v>6.6125000000000003E-2</v>
      </c>
      <c r="U29" s="38">
        <v>8.2082850370355717E-2</v>
      </c>
      <c r="V29" s="37">
        <v>3.1219045952296492E-2</v>
      </c>
      <c r="W29" s="37">
        <v>613.748378138563</v>
      </c>
      <c r="X29" s="37">
        <v>5848.7194239440614</v>
      </c>
      <c r="Y29" s="39">
        <v>5999.9135495756827</v>
      </c>
    </row>
    <row r="30" spans="1:25" x14ac:dyDescent="0.25">
      <c r="A30" s="40" t="s">
        <v>875</v>
      </c>
      <c r="B30">
        <v>0</v>
      </c>
      <c r="C30">
        <v>1.1297112000344942</v>
      </c>
      <c r="D30">
        <v>244.32292188812599</v>
      </c>
      <c r="E30">
        <v>216.27024843222401</v>
      </c>
      <c r="F30">
        <v>1050.4568710968499</v>
      </c>
      <c r="G30">
        <v>82.628977983216103</v>
      </c>
      <c r="H30">
        <v>100.117516496234</v>
      </c>
      <c r="I30">
        <v>124.612815057288</v>
      </c>
      <c r="J30">
        <v>172945.33</v>
      </c>
      <c r="K30">
        <v>120408.67</v>
      </c>
      <c r="L30">
        <v>0.39093407121396401</v>
      </c>
      <c r="M30">
        <v>0.72417497614223403</v>
      </c>
      <c r="N30">
        <v>0.17967412488183901</v>
      </c>
      <c r="O30">
        <v>1.7082411326286101E-2</v>
      </c>
      <c r="P30" s="37">
        <v>50.301712015323808</v>
      </c>
      <c r="Q30" s="41">
        <v>0.23258729473872891</v>
      </c>
      <c r="R30" s="37">
        <v>707.85552441612754</v>
      </c>
      <c r="S30" s="39">
        <v>556.75096724057425</v>
      </c>
      <c r="T30" s="37">
        <v>0.16005280862467294</v>
      </c>
      <c r="U30" s="38">
        <v>0.11012059014083427</v>
      </c>
      <c r="V30" s="37">
        <v>8.8474046549157054E-2</v>
      </c>
      <c r="W30" s="37">
        <v>1470.1399141455684</v>
      </c>
      <c r="X30" s="37">
        <v>1561.0194594875593</v>
      </c>
      <c r="Y30" s="39">
        <v>3029.1603227624364</v>
      </c>
    </row>
    <row r="31" spans="1:25" x14ac:dyDescent="0.25">
      <c r="A31" s="40" t="s">
        <v>876</v>
      </c>
      <c r="B31">
        <v>0</v>
      </c>
      <c r="C31">
        <v>0.18163627246477362</v>
      </c>
      <c r="D31">
        <v>44.595751654787499</v>
      </c>
      <c r="E31">
        <v>245.52227949643901</v>
      </c>
      <c r="F31">
        <v>1435.0589743318901</v>
      </c>
      <c r="G31">
        <v>79.380180515369005</v>
      </c>
      <c r="H31">
        <v>199.797758329667</v>
      </c>
      <c r="I31">
        <v>93.206514184156802</v>
      </c>
      <c r="J31">
        <v>67411.133000000002</v>
      </c>
      <c r="K31">
        <v>163642.37</v>
      </c>
      <c r="L31">
        <v>0.33639453880601</v>
      </c>
      <c r="M31">
        <v>0.27440651162556101</v>
      </c>
      <c r="N31">
        <v>1.48042842210706</v>
      </c>
      <c r="O31">
        <v>0.123519537886724</v>
      </c>
      <c r="P31" s="37">
        <v>7.6298262287360572</v>
      </c>
      <c r="Q31" s="41">
        <v>0.17108863390840437</v>
      </c>
      <c r="R31" s="37">
        <v>1511.6043680982154</v>
      </c>
      <c r="S31" s="39">
        <v>666.50721203642706</v>
      </c>
      <c r="T31" s="37">
        <v>0.16660329964152037</v>
      </c>
      <c r="U31" s="38">
        <v>5.5180799285088622E-2</v>
      </c>
      <c r="V31" s="37">
        <v>0.11828572387351464</v>
      </c>
      <c r="W31" s="37">
        <v>268.3415620702458</v>
      </c>
      <c r="X31" s="37">
        <v>1772.1580236303028</v>
      </c>
      <c r="Y31" s="39">
        <v>1908.0049065209162</v>
      </c>
    </row>
    <row r="32" spans="1:25" x14ac:dyDescent="0.25">
      <c r="A32" s="40" t="s">
        <v>877</v>
      </c>
      <c r="B32">
        <v>0</v>
      </c>
      <c r="C32">
        <v>0.56059712092110403</v>
      </c>
      <c r="D32">
        <v>155.583838610188</v>
      </c>
      <c r="E32">
        <v>277.53235399167198</v>
      </c>
      <c r="F32">
        <v>1511.4251025308099</v>
      </c>
      <c r="G32">
        <v>24.538368355814601</v>
      </c>
      <c r="H32">
        <v>186.557582096099</v>
      </c>
      <c r="I32">
        <v>141.036161306976</v>
      </c>
      <c r="J32">
        <v>206948.36</v>
      </c>
      <c r="K32">
        <v>209819.5</v>
      </c>
      <c r="L32">
        <v>0.30564414498203901</v>
      </c>
      <c r="M32">
        <v>0.19238972414885799</v>
      </c>
      <c r="N32">
        <v>1.37159400456102</v>
      </c>
      <c r="O32">
        <v>4.9999974367917499</v>
      </c>
      <c r="P32" s="37">
        <v>28.568765266796049</v>
      </c>
      <c r="Q32" s="41">
        <v>0.18362296188342855</v>
      </c>
      <c r="R32" s="37">
        <v>1330.1404686286517</v>
      </c>
      <c r="S32" s="39">
        <v>756.0181614223477</v>
      </c>
      <c r="T32" s="37">
        <v>0.53895188988253206</v>
      </c>
      <c r="U32" s="38">
        <v>5.9097035221655228E-2</v>
      </c>
      <c r="V32" s="37">
        <v>7.8171441266068231E-2</v>
      </c>
      <c r="W32" s="37">
        <v>936.17909187232885</v>
      </c>
      <c r="X32" s="37">
        <v>2003.2039004854562</v>
      </c>
      <c r="Y32" s="39">
        <v>2848.4538423854301</v>
      </c>
    </row>
    <row r="33" spans="1:25" x14ac:dyDescent="0.25">
      <c r="A33" s="40" t="s">
        <v>878</v>
      </c>
      <c r="B33">
        <v>0</v>
      </c>
      <c r="C33">
        <v>0.36194333593228739</v>
      </c>
      <c r="D33">
        <v>84.783249805766204</v>
      </c>
      <c r="E33">
        <v>234.244538823689</v>
      </c>
      <c r="F33">
        <v>1053.7069061137599</v>
      </c>
      <c r="G33">
        <v>39.951127897317598</v>
      </c>
      <c r="H33">
        <v>73.821865339136707</v>
      </c>
      <c r="I33">
        <v>120.472043508505</v>
      </c>
      <c r="J33">
        <v>85220.698999999993</v>
      </c>
      <c r="K33">
        <v>146421.59</v>
      </c>
      <c r="L33">
        <v>0.38861433938633899</v>
      </c>
      <c r="M33">
        <v>0.502197001135266</v>
      </c>
      <c r="N33">
        <v>1.61397363077436</v>
      </c>
      <c r="O33">
        <v>0.15359523037221701</v>
      </c>
      <c r="P33" s="37">
        <v>18.847758456829556</v>
      </c>
      <c r="Q33" s="41">
        <v>0.22230521358887212</v>
      </c>
      <c r="R33" s="37">
        <v>1005.1596181466972</v>
      </c>
      <c r="S33" s="39">
        <v>625.08005836673306</v>
      </c>
      <c r="T33" s="37">
        <v>0.33102945263500194</v>
      </c>
      <c r="U33" s="38">
        <v>0.14934599592344747</v>
      </c>
      <c r="V33" s="37">
        <v>9.1515007788688027E-2</v>
      </c>
      <c r="W33" s="37">
        <v>510.15778064206677</v>
      </c>
      <c r="X33" s="37">
        <v>1690.7562923388432</v>
      </c>
      <c r="Y33" s="39">
        <v>2098.1342786799237</v>
      </c>
    </row>
    <row r="34" spans="1:25" x14ac:dyDescent="0.25">
      <c r="A34" s="40" t="s">
        <v>879</v>
      </c>
      <c r="B34">
        <v>0</v>
      </c>
      <c r="C34">
        <v>0.23055715824385964</v>
      </c>
      <c r="D34">
        <v>70.014438196075901</v>
      </c>
      <c r="E34">
        <v>303.67497036037298</v>
      </c>
      <c r="F34">
        <v>6207.16825287949</v>
      </c>
      <c r="G34">
        <v>31.473342867551999</v>
      </c>
      <c r="H34">
        <v>199.66842046482799</v>
      </c>
      <c r="I34">
        <v>1916.0075314385799</v>
      </c>
      <c r="J34">
        <v>71743.304999999993</v>
      </c>
      <c r="K34">
        <v>61151.805</v>
      </c>
      <c r="L34">
        <v>0.36607056889190198</v>
      </c>
      <c r="M34">
        <v>0.55989439219074699</v>
      </c>
      <c r="N34">
        <v>1.8433648033172301</v>
      </c>
      <c r="O34">
        <v>4.4120003458528498E-2</v>
      </c>
      <c r="P34" s="37">
        <v>3.4253352862037043</v>
      </c>
      <c r="Q34" s="41">
        <v>4.8923270320487752E-2</v>
      </c>
      <c r="R34" s="37">
        <v>1024.6930040212903</v>
      </c>
      <c r="S34" s="39">
        <v>201.37255608333729</v>
      </c>
      <c r="T34" s="37">
        <v>0.42019686487241714</v>
      </c>
      <c r="U34" s="38">
        <v>5.5216543378936958E-2</v>
      </c>
      <c r="V34" s="37">
        <v>5.7541527468434267E-3</v>
      </c>
      <c r="W34" s="37">
        <v>421.29088569782544</v>
      </c>
      <c r="X34" s="37">
        <v>2191.8989853123885</v>
      </c>
      <c r="Y34" s="39">
        <v>2457.6246509440352</v>
      </c>
    </row>
    <row r="35" spans="1:25" x14ac:dyDescent="0.25">
      <c r="A35" s="40" t="s">
        <v>880</v>
      </c>
      <c r="B35">
        <v>0</v>
      </c>
      <c r="C35">
        <v>0.53268670267802198</v>
      </c>
      <c r="D35">
        <v>421.22024353441702</v>
      </c>
      <c r="E35">
        <v>790.74668358864596</v>
      </c>
      <c r="F35">
        <v>55416.207034508603</v>
      </c>
      <c r="G35">
        <v>199.99999288966001</v>
      </c>
      <c r="H35">
        <v>146.72452473500101</v>
      </c>
      <c r="I35">
        <v>1486.4168638895001</v>
      </c>
      <c r="J35">
        <v>290021.5</v>
      </c>
      <c r="K35">
        <v>319237</v>
      </c>
      <c r="L35">
        <v>0.24864093833585099</v>
      </c>
      <c r="M35">
        <v>0.12688644131658899</v>
      </c>
      <c r="N35">
        <v>0.64042309569697897</v>
      </c>
      <c r="O35">
        <v>0.368977261474079</v>
      </c>
      <c r="P35" s="37">
        <v>6.010489141341421</v>
      </c>
      <c r="Q35" s="41">
        <v>1.4269231437948011E-2</v>
      </c>
      <c r="R35" s="37">
        <v>688.52697478748541</v>
      </c>
      <c r="S35" s="39">
        <v>403.71588857155444</v>
      </c>
      <c r="T35" s="37">
        <v>6.6125002350856249E-2</v>
      </c>
      <c r="U35" s="38">
        <v>7.5140812484567499E-2</v>
      </c>
      <c r="V35" s="37">
        <v>7.4171655797492311E-3</v>
      </c>
      <c r="W35" s="37">
        <v>2534.566498634194</v>
      </c>
      <c r="X35" s="37">
        <v>5707.5393844288401</v>
      </c>
      <c r="Y35" s="39">
        <v>7970.6829469227423</v>
      </c>
    </row>
    <row r="36" spans="1:25" x14ac:dyDescent="0.25">
      <c r="A36" s="40" t="s">
        <v>881</v>
      </c>
      <c r="B36">
        <v>0</v>
      </c>
      <c r="C36">
        <v>0.53884139358834027</v>
      </c>
      <c r="D36">
        <v>79.161563453570395</v>
      </c>
      <c r="E36">
        <v>146.910694678456</v>
      </c>
      <c r="F36">
        <v>4923.8939401917896</v>
      </c>
      <c r="G36">
        <v>81.454013851263298</v>
      </c>
      <c r="H36">
        <v>45.202675176078003</v>
      </c>
      <c r="I36">
        <v>1994.2293400302799</v>
      </c>
      <c r="J36">
        <v>73230.577999999994</v>
      </c>
      <c r="K36">
        <v>48795.055</v>
      </c>
      <c r="L36">
        <v>0.210744001355295</v>
      </c>
      <c r="M36">
        <v>0.75197934124740995</v>
      </c>
      <c r="N36">
        <v>0.68916877422823897</v>
      </c>
      <c r="O36">
        <v>4.1935107824742399E-2</v>
      </c>
      <c r="P36" s="37">
        <v>2.3618868359182641</v>
      </c>
      <c r="Q36" s="41">
        <v>2.9836283328380078E-2</v>
      </c>
      <c r="R36" s="39">
        <v>925.0774593777569</v>
      </c>
      <c r="S36" s="39">
        <v>332.14093165101372</v>
      </c>
      <c r="T36" s="37">
        <v>0.16236155070453767</v>
      </c>
      <c r="U36" s="38">
        <v>0.24390149381766257</v>
      </c>
      <c r="V36" s="37">
        <v>5.5284514066133422E-3</v>
      </c>
      <c r="W36" s="37">
        <v>476.33096886648235</v>
      </c>
      <c r="X36" s="37">
        <v>1060.3883560607926</v>
      </c>
      <c r="Y36" s="39">
        <v>1486.7982387462368</v>
      </c>
    </row>
    <row r="37" spans="1:25" x14ac:dyDescent="0.25">
      <c r="A37" s="40" t="s">
        <v>882</v>
      </c>
      <c r="B37">
        <v>0</v>
      </c>
      <c r="C37">
        <v>0.36735981915368943</v>
      </c>
      <c r="D37">
        <v>103.865223217466</v>
      </c>
      <c r="E37">
        <v>282.73430517454801</v>
      </c>
      <c r="F37">
        <v>2736.1604786849598</v>
      </c>
      <c r="G37">
        <v>199.775832097262</v>
      </c>
      <c r="H37">
        <v>199.99481858384101</v>
      </c>
      <c r="I37">
        <v>1997.7020287693199</v>
      </c>
      <c r="J37">
        <v>90937.138000000006</v>
      </c>
      <c r="K37">
        <v>139293.94</v>
      </c>
      <c r="L37">
        <v>0.36115492670154797</v>
      </c>
      <c r="M37">
        <v>2.6135883040852299E-2</v>
      </c>
      <c r="N37">
        <v>1.4799594161216201</v>
      </c>
      <c r="O37">
        <v>2.00370126777639E-2</v>
      </c>
      <c r="P37" s="37">
        <v>10.732653273430603</v>
      </c>
      <c r="Q37" s="41">
        <v>0.10333250091764881</v>
      </c>
      <c r="R37" s="37">
        <v>875.53018405017008</v>
      </c>
      <c r="S37" s="39">
        <v>492.66727613405777</v>
      </c>
      <c r="T37" s="37">
        <v>6.6199198677652532E-2</v>
      </c>
      <c r="U37" s="38">
        <v>5.5126428164828392E-2</v>
      </c>
      <c r="V37" s="37">
        <v>5.51884106900163E-3</v>
      </c>
      <c r="W37" s="37">
        <v>624.97783328555033</v>
      </c>
      <c r="X37" s="37">
        <v>2040.7511224572227</v>
      </c>
      <c r="Y37" s="39">
        <v>2542.529997544817</v>
      </c>
    </row>
    <row r="38" spans="1:25" x14ac:dyDescent="0.25">
      <c r="A38" s="40" t="s">
        <v>883</v>
      </c>
      <c r="B38">
        <v>0</v>
      </c>
      <c r="C38">
        <v>0.62792801349740435</v>
      </c>
      <c r="D38">
        <v>73.569310386310804</v>
      </c>
      <c r="E38">
        <v>117.1620134871</v>
      </c>
      <c r="F38">
        <v>4589.7860513158503</v>
      </c>
      <c r="G38">
        <v>71.067691937388602</v>
      </c>
      <c r="H38">
        <v>48.340818485804803</v>
      </c>
      <c r="I38">
        <v>1999.99999999482</v>
      </c>
      <c r="J38">
        <v>114525</v>
      </c>
      <c r="K38">
        <v>32812.800000000003</v>
      </c>
      <c r="L38">
        <v>0.29889838183790302</v>
      </c>
      <c r="M38">
        <v>0.11399448700208201</v>
      </c>
      <c r="N38">
        <v>1.3984928917103701</v>
      </c>
      <c r="O38">
        <v>9.8491760530543294E-3</v>
      </c>
      <c r="P38" s="37">
        <v>1.8779804634349899</v>
      </c>
      <c r="Q38" s="41">
        <v>2.5526682981990133E-2</v>
      </c>
      <c r="R38" s="37">
        <v>1556.6953040422941</v>
      </c>
      <c r="S38" s="39">
        <v>280.06346957849803</v>
      </c>
      <c r="T38" s="37">
        <v>0.18609018584213158</v>
      </c>
      <c r="U38" s="38">
        <v>0.22806812845416488</v>
      </c>
      <c r="V38" s="37">
        <v>5.5125000000142768E-3</v>
      </c>
      <c r="W38" s="37">
        <v>442.68126305645671</v>
      </c>
      <c r="X38" s="37">
        <v>845.66501537738213</v>
      </c>
      <c r="Y38" s="39">
        <v>1254.3732643353123</v>
      </c>
    </row>
    <row r="39" spans="1:25" x14ac:dyDescent="0.25">
      <c r="A39" s="40" t="s">
        <v>884</v>
      </c>
      <c r="B39">
        <v>0</v>
      </c>
      <c r="C39">
        <v>0.51435805372935861</v>
      </c>
      <c r="D39">
        <v>227.641072369471</v>
      </c>
      <c r="E39">
        <v>442.57316614167303</v>
      </c>
      <c r="F39">
        <v>11399.864073041799</v>
      </c>
      <c r="G39">
        <v>19.7575333051103</v>
      </c>
      <c r="H39">
        <v>43.850752366738298</v>
      </c>
      <c r="I39">
        <v>111.67985870317899</v>
      </c>
      <c r="J39">
        <v>375275</v>
      </c>
      <c r="K39">
        <v>134381</v>
      </c>
      <c r="L39">
        <v>0.31591284299908001</v>
      </c>
      <c r="M39">
        <v>0.39447837918258299</v>
      </c>
      <c r="N39">
        <v>1.40653178863413</v>
      </c>
      <c r="O39">
        <v>0.55647213213576696</v>
      </c>
      <c r="P39" s="37">
        <v>8.8376343346662551</v>
      </c>
      <c r="Q39" s="41">
        <v>3.8822670455190986E-2</v>
      </c>
      <c r="R39" s="37">
        <v>1648.5381837901068</v>
      </c>
      <c r="S39" s="39">
        <v>303.6356703944021</v>
      </c>
      <c r="T39" s="37">
        <v>0.66936493517535134</v>
      </c>
      <c r="U39" s="38">
        <v>0.25142099975376225</v>
      </c>
      <c r="V39" s="37">
        <v>9.8719680773433585E-2</v>
      </c>
      <c r="W39" s="37">
        <v>1369.7618872718783</v>
      </c>
      <c r="X39" s="37">
        <v>3194.4538354321053</v>
      </c>
      <c r="Y39" s="39">
        <v>4407.7648342817811</v>
      </c>
    </row>
    <row r="40" spans="1:25" x14ac:dyDescent="0.25">
      <c r="A40" s="40" t="s">
        <v>885</v>
      </c>
      <c r="B40">
        <v>0</v>
      </c>
      <c r="C40">
        <v>0.37251302820185261</v>
      </c>
      <c r="D40">
        <v>107.984004038965</v>
      </c>
      <c r="E40">
        <v>289.87980517141</v>
      </c>
      <c r="F40">
        <v>3785.8479929825198</v>
      </c>
      <c r="G40">
        <v>23.032134599800301</v>
      </c>
      <c r="H40">
        <v>93.893672418806304</v>
      </c>
      <c r="I40">
        <v>374.40474791364198</v>
      </c>
      <c r="J40">
        <v>170997.16</v>
      </c>
      <c r="K40">
        <v>106340.16</v>
      </c>
      <c r="L40">
        <v>0.29316918587039598</v>
      </c>
      <c r="M40">
        <v>0.38226720312868301</v>
      </c>
      <c r="N40">
        <v>1.04691294661227</v>
      </c>
      <c r="O40">
        <v>0.21089810813926699</v>
      </c>
      <c r="P40" s="37">
        <v>8.2682617237845495</v>
      </c>
      <c r="Q40" s="41">
        <v>7.6569319663318147E-2</v>
      </c>
      <c r="R40" s="39">
        <v>1583.5415765681121</v>
      </c>
      <c r="S40" s="39">
        <v>366.84225014267406</v>
      </c>
      <c r="T40" s="37">
        <v>0.57419775586560984</v>
      </c>
      <c r="U40" s="38">
        <v>0.1174200530875365</v>
      </c>
      <c r="V40" s="37">
        <v>2.9446741958899948E-2</v>
      </c>
      <c r="W40" s="37">
        <v>649.76136172614247</v>
      </c>
      <c r="X40" s="37">
        <v>2092.3267072809736</v>
      </c>
      <c r="Y40" s="39">
        <v>2616.6112360827246</v>
      </c>
    </row>
    <row r="41" spans="1:25" ht="15.75" customHeight="1" x14ac:dyDescent="0.25">
      <c r="A41" s="40" t="s">
        <v>886</v>
      </c>
      <c r="B41">
        <v>0</v>
      </c>
      <c r="C41">
        <f>D41/E41</f>
        <v>1.7614622804188198</v>
      </c>
      <c r="D41">
        <v>294.01785226793203</v>
      </c>
      <c r="E41">
        <v>166.91691643719099</v>
      </c>
      <c r="F41">
        <v>21027.003122686099</v>
      </c>
      <c r="G41">
        <v>31.609908744445601</v>
      </c>
      <c r="H41">
        <v>84.2060626989946</v>
      </c>
      <c r="I41">
        <v>1174.5678057489999</v>
      </c>
      <c r="J41">
        <v>409514</v>
      </c>
      <c r="K41">
        <v>116827.67</v>
      </c>
      <c r="L41">
        <v>0.29999689174799798</v>
      </c>
      <c r="M41">
        <v>0.65103917418957102</v>
      </c>
      <c r="N41">
        <v>1.51847812803131</v>
      </c>
      <c r="O41">
        <v>2.6806450096197899E-2</v>
      </c>
      <c r="P41" s="37">
        <f>(D41*E41)/F41</f>
        <v>2.333977552183836</v>
      </c>
      <c r="Q41" s="41">
        <f>P41/MIN(D41:E41)</f>
        <v>1.3982870052970851E-2</v>
      </c>
      <c r="R41" s="37">
        <f>J41/D41</f>
        <v>1392.8201870776843</v>
      </c>
      <c r="S41" s="39">
        <f>K41/E41</f>
        <v>699.91509844336827</v>
      </c>
      <c r="T41" s="37">
        <f>('HEK CXCR4-CCR5 (CCL5)(t1+t2)'!$W$2*'HEK CXCR4-CCR5 (CCL5)(t1+t2)'!$W$2)/(4*G41*0.001)</f>
        <v>0.41838146724557873</v>
      </c>
      <c r="U41" s="38">
        <f>('HEK CXCR4-CCR5 (CCL5)(t1+t2)'!$X$2*'HEK CXCR4-CCR5 (CCL5)(t1+t2)'!$X$2)/(4*H41*0.001)</f>
        <v>0.13092881494068045</v>
      </c>
      <c r="V41" s="37">
        <f>('HEK CXCR4-CCR5 (CCL5)(t1+t2)'!$X$2*'HEK CXCR4-CCR5 (CCL5)(t1+t2)'!$X$2)/(4*I41*0.001)</f>
        <v>9.3864312865016442E-3</v>
      </c>
      <c r="W41" s="37">
        <f>(D41)/(PI()*'HEK CXCR4-CCR5 (CCL5)(t1+t2)'!$W$2*'HEK CXCR4-CCR5 (CCL5)(t1+t2)'!$W$2)</f>
        <v>1769.1642550360684</v>
      </c>
      <c r="X41" s="37">
        <f>(E41)/(PI()*'HEK CXCR4-CCR5 (CCL5)(t1+t2)'!$X$2*'HEK CXCR4-CCR5 (CCL5)(t1+t2)'!$X$2)</f>
        <v>1204.7914891898315</v>
      </c>
      <c r="Y41" s="39">
        <f>((D41*'HEK CXCR4-CCR5 (CCL5)(t1+t2)'!$Y$2)+(E41*'HEK CXCR4-CCR5 (CCL5)(t1+t2)'!$Z$2)+D41+E41)/(PI()*(AVERAGE('HEK CXCR4-CCR5 (CCL5)(t1+t2)'!$W$2:$X$2))*(AVERAGE('HEK CXCR4-CCR5 (CCL5)(t1+t2)'!$W$2:$X$2)))</f>
        <v>3031.4068959644542</v>
      </c>
    </row>
    <row r="42" spans="1:25" x14ac:dyDescent="0.25">
      <c r="A42" s="40" t="s">
        <v>887</v>
      </c>
      <c r="B42">
        <v>2</v>
      </c>
      <c r="C42">
        <v>0.40651025478430125</v>
      </c>
      <c r="D42">
        <v>102.32626063184701</v>
      </c>
      <c r="E42">
        <v>251.71876829070999</v>
      </c>
      <c r="F42">
        <v>561.71481043149799</v>
      </c>
      <c r="G42">
        <v>31.884502007349699</v>
      </c>
      <c r="H42">
        <v>100.56994983267801</v>
      </c>
      <c r="I42">
        <v>1081.1716655555899</v>
      </c>
      <c r="J42">
        <v>133290.14000000001</v>
      </c>
      <c r="K42">
        <v>247213.88</v>
      </c>
      <c r="L42">
        <v>0.393086588450279</v>
      </c>
      <c r="M42">
        <v>0.23749071277037201</v>
      </c>
      <c r="N42">
        <v>9.4879551380711302E-2</v>
      </c>
      <c r="O42">
        <v>0.95184487464630396</v>
      </c>
      <c r="P42" s="37">
        <v>45.855013632730014</v>
      </c>
      <c r="Q42" s="41">
        <v>0.44812556766545769</v>
      </c>
      <c r="R42" s="37">
        <v>1302.5995397169445</v>
      </c>
      <c r="S42" s="39">
        <v>982.10348667562494</v>
      </c>
      <c r="T42" s="37">
        <v>0.41477831445984337</v>
      </c>
      <c r="U42" s="38">
        <v>0.10962519140501417</v>
      </c>
      <c r="V42" s="37">
        <v>1.019727056418418E-2</v>
      </c>
      <c r="W42" s="37">
        <v>615.71758743546536</v>
      </c>
      <c r="X42" s="37">
        <v>1816.8837298172309</v>
      </c>
      <c r="Y42" s="39">
        <v>2328.4304309974377</v>
      </c>
    </row>
    <row r="43" spans="1:25" x14ac:dyDescent="0.25">
      <c r="A43" s="40" t="s">
        <v>888</v>
      </c>
      <c r="B43">
        <v>2</v>
      </c>
      <c r="C43">
        <v>0.6054176665120482</v>
      </c>
      <c r="D43">
        <v>120.992344173153</v>
      </c>
      <c r="E43">
        <v>199.84937814949799</v>
      </c>
      <c r="F43">
        <v>449.82067700605501</v>
      </c>
      <c r="G43">
        <v>69.213276116583799</v>
      </c>
      <c r="H43">
        <v>101.730872624791</v>
      </c>
      <c r="I43">
        <v>515.25544169035504</v>
      </c>
      <c r="J43">
        <v>120570.26</v>
      </c>
      <c r="K43">
        <v>226312.87</v>
      </c>
      <c r="L43">
        <v>0.31271791347551098</v>
      </c>
      <c r="M43">
        <v>0.27460903331744202</v>
      </c>
      <c r="N43">
        <v>4.8379164075643004</v>
      </c>
      <c r="O43">
        <v>7.4243410181025093E-2</v>
      </c>
      <c r="P43" s="37">
        <v>53.755298455364638</v>
      </c>
      <c r="Q43" s="41">
        <v>0.44428677552056556</v>
      </c>
      <c r="R43" s="37">
        <v>996.51148032516039</v>
      </c>
      <c r="S43" s="39">
        <v>1132.4171838588654</v>
      </c>
      <c r="T43" s="37">
        <v>0.19107605855448351</v>
      </c>
      <c r="U43" s="38">
        <v>0.10837418096926156</v>
      </c>
      <c r="V43" s="37">
        <v>2.1397153931710475E-2</v>
      </c>
      <c r="W43" s="37">
        <v>728.03514750219961</v>
      </c>
      <c r="X43" s="37">
        <v>1442.4950751171893</v>
      </c>
      <c r="Y43" s="39">
        <v>2110.0638866845952</v>
      </c>
    </row>
    <row r="44" spans="1:25" x14ac:dyDescent="0.25">
      <c r="A44" s="40" t="s">
        <v>889</v>
      </c>
      <c r="B44">
        <v>2</v>
      </c>
      <c r="C44">
        <v>0.54002110614208287</v>
      </c>
      <c r="D44">
        <v>127.430815476531</v>
      </c>
      <c r="E44">
        <v>235.973768482677</v>
      </c>
      <c r="F44">
        <v>422.80512909444701</v>
      </c>
      <c r="G44">
        <v>199.999999999995</v>
      </c>
      <c r="H44">
        <v>93.441581601306197</v>
      </c>
      <c r="I44">
        <v>494.24695765283701</v>
      </c>
      <c r="J44">
        <v>187923</v>
      </c>
      <c r="K44">
        <v>211996</v>
      </c>
      <c r="L44">
        <v>0.199690694820954</v>
      </c>
      <c r="M44">
        <v>0.77855462466496606</v>
      </c>
      <c r="N44">
        <v>0.13233038704195599</v>
      </c>
      <c r="O44">
        <v>1.7058979253447799E-2</v>
      </c>
      <c r="P44" s="37">
        <v>71.121014575252445</v>
      </c>
      <c r="Q44" s="41">
        <v>0.55811472530638273</v>
      </c>
      <c r="R44" s="37">
        <v>1474.7060928493381</v>
      </c>
      <c r="S44" s="39">
        <v>898.38799186513302</v>
      </c>
      <c r="T44" s="37">
        <v>6.6125000000001655E-2</v>
      </c>
      <c r="U44" s="38">
        <v>0.11798815699675488</v>
      </c>
      <c r="V44" s="37">
        <v>2.230666234620314E-2</v>
      </c>
      <c r="W44" s="37">
        <v>766.77671778151625</v>
      </c>
      <c r="X44" s="37">
        <v>1703.2377185505918</v>
      </c>
      <c r="Y44" s="39">
        <v>2389.9849536926304</v>
      </c>
    </row>
    <row r="45" spans="1:25" x14ac:dyDescent="0.25">
      <c r="A45" s="40" t="s">
        <v>890</v>
      </c>
      <c r="B45">
        <v>2</v>
      </c>
      <c r="C45">
        <v>1.5550076033687863</v>
      </c>
      <c r="D45">
        <v>217.11085764753599</v>
      </c>
      <c r="E45">
        <v>139.620447628156</v>
      </c>
      <c r="F45">
        <v>396.658448710865</v>
      </c>
      <c r="G45">
        <v>161.38889787842299</v>
      </c>
      <c r="H45">
        <v>52.859143250321999</v>
      </c>
      <c r="I45">
        <v>1315.7244917755399</v>
      </c>
      <c r="J45">
        <v>300725</v>
      </c>
      <c r="K45">
        <v>248075.67</v>
      </c>
      <c r="L45">
        <v>0.46630892118292999</v>
      </c>
      <c r="M45">
        <v>0.41934650321503297</v>
      </c>
      <c r="N45">
        <v>1.31681898239677</v>
      </c>
      <c r="O45">
        <v>2.4066790968287399E-2</v>
      </c>
      <c r="P45" s="37">
        <v>76.421201232947581</v>
      </c>
      <c r="Q45" s="41">
        <v>0.54734963632602196</v>
      </c>
      <c r="R45" s="37">
        <v>1385.1218831635108</v>
      </c>
      <c r="S45" s="39">
        <v>1776.7860955487499</v>
      </c>
      <c r="T45" s="37">
        <v>8.194491798291241E-2</v>
      </c>
      <c r="U45" s="38">
        <v>0.20857318757115567</v>
      </c>
      <c r="V45" s="37">
        <v>8.3794138278310941E-3</v>
      </c>
      <c r="W45" s="37">
        <v>1306.3994780161127</v>
      </c>
      <c r="X45" s="37">
        <v>1007.7679998514342</v>
      </c>
      <c r="Y45" s="39">
        <v>2346.0971318285247</v>
      </c>
    </row>
    <row r="46" spans="1:25" x14ac:dyDescent="0.25">
      <c r="A46" s="40" t="s">
        <v>891</v>
      </c>
      <c r="B46">
        <v>2</v>
      </c>
      <c r="C46">
        <v>0.53111325785141772</v>
      </c>
      <c r="D46">
        <v>174.82671318191601</v>
      </c>
      <c r="E46">
        <v>329.17030519849101</v>
      </c>
      <c r="F46">
        <v>549.13370589458896</v>
      </c>
      <c r="G46">
        <v>137.46771317485499</v>
      </c>
      <c r="H46">
        <v>102.135805287887</v>
      </c>
      <c r="I46">
        <v>710.47321184910402</v>
      </c>
      <c r="J46">
        <v>260954.67</v>
      </c>
      <c r="K46">
        <v>211292.33</v>
      </c>
      <c r="L46">
        <v>0.47973661352871999</v>
      </c>
      <c r="M46">
        <v>0.46091482055321797</v>
      </c>
      <c r="N46">
        <v>2.0086504437105899</v>
      </c>
      <c r="O46">
        <v>4.71537528734427</v>
      </c>
      <c r="P46" s="37">
        <v>104.79735976357486</v>
      </c>
      <c r="Q46" s="41">
        <v>0.5994356231734902</v>
      </c>
      <c r="R46" s="37">
        <v>1492.647577996067</v>
      </c>
      <c r="S46" s="39">
        <v>641.89365402383385</v>
      </c>
      <c r="T46" s="37">
        <v>9.6204408253872539E-2</v>
      </c>
      <c r="U46" s="38">
        <v>0.10794451533352262</v>
      </c>
      <c r="V46" s="37">
        <v>1.5517826451620776E-2</v>
      </c>
      <c r="W46" s="37">
        <v>1051.967318994743</v>
      </c>
      <c r="X46" s="37">
        <v>2375.9220494969459</v>
      </c>
      <c r="Y46" s="39">
        <v>3314.6122635875454</v>
      </c>
    </row>
    <row r="47" spans="1:25" x14ac:dyDescent="0.25">
      <c r="A47" s="40" t="s">
        <v>892</v>
      </c>
      <c r="B47">
        <v>2</v>
      </c>
      <c r="C47">
        <v>0.28506950684604598</v>
      </c>
      <c r="D47">
        <v>56.012126348120702</v>
      </c>
      <c r="E47">
        <v>196.48585696810599</v>
      </c>
      <c r="F47">
        <v>221.68140612441101</v>
      </c>
      <c r="G47">
        <v>94.504865051569496</v>
      </c>
      <c r="H47">
        <v>199.99999415038499</v>
      </c>
      <c r="I47">
        <v>1960.16343939383</v>
      </c>
      <c r="J47">
        <v>70947.332999999999</v>
      </c>
      <c r="K47">
        <v>257936</v>
      </c>
      <c r="L47">
        <v>0.41186220590786798</v>
      </c>
      <c r="M47">
        <v>0.36238892693972402</v>
      </c>
      <c r="N47">
        <v>1.0733622129839</v>
      </c>
      <c r="O47">
        <v>0.28029623788234898</v>
      </c>
      <c r="P47" s="37">
        <v>49.645979960718122</v>
      </c>
      <c r="Q47" s="41">
        <v>0.88634342592465831</v>
      </c>
      <c r="R47" s="37">
        <v>1266.6423795278822</v>
      </c>
      <c r="S47" s="39">
        <v>1312.7458840046118</v>
      </c>
      <c r="T47" s="37">
        <v>0.13993988555809664</v>
      </c>
      <c r="U47" s="38">
        <v>5.5125001612300176E-2</v>
      </c>
      <c r="V47" s="37">
        <v>5.6245309847271817E-3</v>
      </c>
      <c r="W47" s="37">
        <v>337.03617320949724</v>
      </c>
      <c r="X47" s="37">
        <v>1418.2174777379228</v>
      </c>
      <c r="Y47" s="39">
        <v>1660.5909985748924</v>
      </c>
    </row>
    <row r="48" spans="1:25" x14ac:dyDescent="0.25">
      <c r="A48" s="40" t="s">
        <v>893</v>
      </c>
      <c r="B48">
        <v>2</v>
      </c>
      <c r="C48">
        <v>0.68804778409115519</v>
      </c>
      <c r="D48">
        <v>463.42028220088901</v>
      </c>
      <c r="E48">
        <v>673.52921252849103</v>
      </c>
      <c r="F48">
        <v>2502.1864946380801</v>
      </c>
      <c r="G48">
        <v>197.65645570103499</v>
      </c>
      <c r="H48">
        <v>199.99999128887401</v>
      </c>
      <c r="I48">
        <v>263.60292001505297</v>
      </c>
      <c r="J48">
        <v>380370.8</v>
      </c>
      <c r="K48">
        <v>93814.8</v>
      </c>
      <c r="L48">
        <v>0.26691551618397302</v>
      </c>
      <c r="M48">
        <v>0.42408633776349097</v>
      </c>
      <c r="N48">
        <v>2.2331666061433899</v>
      </c>
      <c r="O48">
        <v>0.38796524022346801</v>
      </c>
      <c r="P48" s="37">
        <v>124.74174023772852</v>
      </c>
      <c r="Q48" s="41">
        <v>0.269176264028198</v>
      </c>
      <c r="R48" s="39">
        <v>820.79014365433466</v>
      </c>
      <c r="S48" s="39">
        <v>139.28839054776935</v>
      </c>
      <c r="T48" s="37">
        <v>6.6909021276813016E-2</v>
      </c>
      <c r="U48" s="38">
        <v>5.5125002401004194E-2</v>
      </c>
      <c r="V48" s="37">
        <v>4.1824271139979857E-2</v>
      </c>
      <c r="W48" s="37">
        <v>2788.4925762310991</v>
      </c>
      <c r="X48" s="37">
        <v>4861.474081210933</v>
      </c>
      <c r="Y48" s="39">
        <v>7477.3195095873416</v>
      </c>
    </row>
    <row r="49" spans="1:25" x14ac:dyDescent="0.25">
      <c r="A49" s="40" t="s">
        <v>894</v>
      </c>
      <c r="B49">
        <v>2</v>
      </c>
      <c r="C49">
        <v>0.46196989047205594</v>
      </c>
      <c r="D49">
        <v>64.111650365026705</v>
      </c>
      <c r="E49">
        <v>138.77885049935901</v>
      </c>
      <c r="F49">
        <v>172.39523686665001</v>
      </c>
      <c r="G49">
        <v>133.394542826465</v>
      </c>
      <c r="H49">
        <v>149.37744646598699</v>
      </c>
      <c r="I49">
        <v>1.0000000064694501</v>
      </c>
      <c r="J49">
        <v>44458</v>
      </c>
      <c r="K49">
        <v>81683</v>
      </c>
      <c r="L49">
        <v>0.51189209171785899</v>
      </c>
      <c r="M49">
        <v>0.25616133801650698</v>
      </c>
      <c r="N49">
        <v>6.0397057427299797E-2</v>
      </c>
      <c r="O49">
        <v>3.9419960184379099</v>
      </c>
      <c r="P49" s="37">
        <v>51.610133220544988</v>
      </c>
      <c r="Q49" s="41">
        <v>0.8050039723934268</v>
      </c>
      <c r="R49" s="37">
        <v>693.44650694333257</v>
      </c>
      <c r="S49" s="39">
        <v>588.58392115286529</v>
      </c>
      <c r="T49" s="37">
        <v>9.9141986769313378E-2</v>
      </c>
      <c r="U49" s="38">
        <v>7.3806322579696618E-2</v>
      </c>
      <c r="V49" s="37">
        <v>11.02499992867431</v>
      </c>
      <c r="W49" s="37">
        <v>385.77263007082479</v>
      </c>
      <c r="X49" s="37">
        <v>1001.6934264664008</v>
      </c>
      <c r="Y49" s="39">
        <v>1334.3399222709691</v>
      </c>
    </row>
    <row r="50" spans="1:25" x14ac:dyDescent="0.25">
      <c r="A50" s="40" t="s">
        <v>895</v>
      </c>
      <c r="B50">
        <v>2</v>
      </c>
      <c r="C50">
        <v>0.31429172221706431</v>
      </c>
      <c r="D50">
        <v>63.408889462831702</v>
      </c>
      <c r="E50">
        <v>201.75170066693201</v>
      </c>
      <c r="F50">
        <v>871.87908466936597</v>
      </c>
      <c r="G50">
        <v>61.027300797235803</v>
      </c>
      <c r="H50">
        <v>35.176035438523499</v>
      </c>
      <c r="I50">
        <v>392.16472604648402</v>
      </c>
      <c r="J50">
        <v>80804</v>
      </c>
      <c r="K50">
        <v>27108.5</v>
      </c>
      <c r="L50">
        <v>0.385347943904083</v>
      </c>
      <c r="M50">
        <v>0.99964907762047195</v>
      </c>
      <c r="N50">
        <v>1.65963588896338</v>
      </c>
      <c r="O50">
        <v>2.9340236746998902E-3</v>
      </c>
      <c r="P50" s="37">
        <v>14.67273560229869</v>
      </c>
      <c r="Q50" s="41">
        <v>0.23139871596236339</v>
      </c>
      <c r="R50" s="39">
        <v>1274.3323638772251</v>
      </c>
      <c r="S50" s="39">
        <v>134.3656579368959</v>
      </c>
      <c r="T50" s="37">
        <v>0.21670629090970739</v>
      </c>
      <c r="U50" s="38">
        <v>0.31342360964094962</v>
      </c>
      <c r="V50" s="37">
        <v>2.8113186290735351E-2</v>
      </c>
      <c r="W50" s="37">
        <v>381.54397708798717</v>
      </c>
      <c r="X50" s="37">
        <v>1456.2258702194408</v>
      </c>
      <c r="Y50" s="39">
        <v>1743.8685385254516</v>
      </c>
    </row>
    <row r="51" spans="1:25" x14ac:dyDescent="0.25">
      <c r="A51" s="40" t="s">
        <v>896</v>
      </c>
      <c r="B51">
        <v>2</v>
      </c>
      <c r="C51">
        <v>1.4313534502598335</v>
      </c>
      <c r="D51">
        <v>321.03812933733701</v>
      </c>
      <c r="E51">
        <v>224.28990497005401</v>
      </c>
      <c r="F51">
        <v>21432.020234389202</v>
      </c>
      <c r="G51">
        <v>185.41246681503799</v>
      </c>
      <c r="H51">
        <v>11.8169940476207</v>
      </c>
      <c r="I51">
        <v>672.98158160497098</v>
      </c>
      <c r="J51">
        <v>129730.36</v>
      </c>
      <c r="K51">
        <v>27993.377</v>
      </c>
      <c r="L51">
        <v>0.57796645173091998</v>
      </c>
      <c r="M51">
        <v>0.79281067719123899</v>
      </c>
      <c r="N51">
        <v>1.0192007249935</v>
      </c>
      <c r="O51">
        <v>7.4640835961292701E-2</v>
      </c>
      <c r="P51" s="37">
        <v>3.3597211431005043</v>
      </c>
      <c r="Q51" s="41">
        <v>1.4979368525520917E-2</v>
      </c>
      <c r="R51" s="37">
        <v>404.09642389762161</v>
      </c>
      <c r="S51" s="39">
        <v>124.8089030299314</v>
      </c>
      <c r="T51" s="37">
        <v>7.1327458326698553E-2</v>
      </c>
      <c r="U51" s="38">
        <v>0.93297838312949255</v>
      </c>
      <c r="V51" s="37">
        <v>1.6382320558769006E-2</v>
      </c>
      <c r="W51" s="37">
        <v>1931.7506693766504</v>
      </c>
      <c r="X51" s="37">
        <v>1618.9046286437897</v>
      </c>
      <c r="Y51" s="39">
        <v>3586.4319118433045</v>
      </c>
    </row>
    <row r="52" spans="1:25" x14ac:dyDescent="0.25">
      <c r="A52" s="40" t="s">
        <v>897</v>
      </c>
      <c r="B52">
        <v>2</v>
      </c>
      <c r="C52">
        <v>1.2577441459405814</v>
      </c>
      <c r="D52">
        <v>518.61343553409495</v>
      </c>
      <c r="E52">
        <v>412.33619509018598</v>
      </c>
      <c r="F52">
        <v>55994.861985598298</v>
      </c>
      <c r="G52">
        <v>10.2667811572506</v>
      </c>
      <c r="H52">
        <v>24.542415813993699</v>
      </c>
      <c r="I52">
        <v>1349.6319173541101</v>
      </c>
      <c r="J52">
        <v>167419.99</v>
      </c>
      <c r="K52">
        <v>31572.208999999999</v>
      </c>
      <c r="L52">
        <v>0.64816985760591395</v>
      </c>
      <c r="M52">
        <v>0.89167310307699299</v>
      </c>
      <c r="N52">
        <v>0.28611937876347399</v>
      </c>
      <c r="O52">
        <v>3.6527927177185601E-2</v>
      </c>
      <c r="P52" s="37">
        <v>3.8189770123154863</v>
      </c>
      <c r="Q52" s="41">
        <v>9.2618039788629307E-3</v>
      </c>
      <c r="R52" s="37">
        <v>322.82231529073715</v>
      </c>
      <c r="S52" s="39">
        <v>76.569094287477085</v>
      </c>
      <c r="T52" s="37">
        <v>1.2881349857798663</v>
      </c>
      <c r="U52" s="38">
        <v>0.4492222804616372</v>
      </c>
      <c r="V52" s="37">
        <v>8.1688939467391922E-3</v>
      </c>
      <c r="W52" s="37">
        <v>3120.6008249195165</v>
      </c>
      <c r="X52" s="37">
        <v>2976.2060618733426</v>
      </c>
      <c r="Y52" s="39">
        <v>6122.530391877207</v>
      </c>
    </row>
    <row r="53" spans="1:25" x14ac:dyDescent="0.25">
      <c r="A53" s="40" t="s">
        <v>898</v>
      </c>
      <c r="B53">
        <v>2</v>
      </c>
      <c r="C53">
        <v>1.3362751075320867</v>
      </c>
      <c r="D53">
        <v>277.92144224150599</v>
      </c>
      <c r="E53">
        <v>207.98220416960999</v>
      </c>
      <c r="F53">
        <v>1318.77989431777</v>
      </c>
      <c r="G53">
        <v>0.95545268718744902</v>
      </c>
      <c r="H53">
        <v>4.4066105394866701</v>
      </c>
      <c r="I53">
        <v>45.349638714998399</v>
      </c>
      <c r="J53">
        <v>171100.96</v>
      </c>
      <c r="K53">
        <v>29396.806</v>
      </c>
      <c r="L53">
        <v>0.48511707630657103</v>
      </c>
      <c r="M53">
        <v>0.99999985223390497</v>
      </c>
      <c r="N53">
        <v>0.15409903499965499</v>
      </c>
      <c r="O53">
        <v>1.3820355998250299E-3</v>
      </c>
      <c r="P53" s="37">
        <v>43.830448426185491</v>
      </c>
      <c r="Q53" s="41">
        <v>0.21074134011216486</v>
      </c>
      <c r="R53" s="37">
        <v>615.64504926294251</v>
      </c>
      <c r="S53" s="39">
        <v>141.34289093323983</v>
      </c>
      <c r="T53" s="37">
        <v>13.841606368736294</v>
      </c>
      <c r="U53" s="38">
        <v>2.5019229408197958</v>
      </c>
      <c r="V53" s="37">
        <v>0.24311108781454793</v>
      </c>
      <c r="W53" s="37">
        <v>1672.3089347434541</v>
      </c>
      <c r="X53" s="37">
        <v>1501.1970915528905</v>
      </c>
      <c r="Y53" s="39">
        <v>3195.6184790374214</v>
      </c>
    </row>
    <row r="54" spans="1:25" x14ac:dyDescent="0.25">
      <c r="A54" s="40" t="s">
        <v>899</v>
      </c>
      <c r="B54">
        <v>2</v>
      </c>
      <c r="C54">
        <v>0.17905317834167747</v>
      </c>
      <c r="D54">
        <v>48.9877789749684</v>
      </c>
      <c r="E54">
        <v>273.59346216958897</v>
      </c>
      <c r="F54">
        <v>251.48909944798899</v>
      </c>
      <c r="G54">
        <v>28.625219606926301</v>
      </c>
      <c r="H54">
        <v>126.84009560091999</v>
      </c>
      <c r="I54">
        <v>1.0000000403426299</v>
      </c>
      <c r="J54">
        <v>34585.027999999998</v>
      </c>
      <c r="K54">
        <v>57833.631000000001</v>
      </c>
      <c r="L54">
        <v>0.53350234680772701</v>
      </c>
      <c r="M54">
        <v>0.34371156551020499</v>
      </c>
      <c r="N54">
        <v>0.54818185938536301</v>
      </c>
      <c r="O54">
        <v>1.64407953642759</v>
      </c>
      <c r="P54" s="37">
        <v>53.29350688828584</v>
      </c>
      <c r="Q54" s="41">
        <v>1.0878939197369524</v>
      </c>
      <c r="R54" s="39">
        <v>705.99297873194314</v>
      </c>
      <c r="S54" s="39">
        <v>211.38528143684729</v>
      </c>
      <c r="T54" s="37">
        <v>0.46200518918639188</v>
      </c>
      <c r="U54" s="38">
        <v>8.69204642882659E-2</v>
      </c>
      <c r="V54" s="37">
        <v>11.024999555222522</v>
      </c>
      <c r="W54" s="37">
        <v>294.7692693746481</v>
      </c>
      <c r="X54" s="37">
        <v>1974.7733288850593</v>
      </c>
      <c r="Y54" s="39">
        <v>2121.5040940857439</v>
      </c>
    </row>
    <row r="55" spans="1:25" x14ac:dyDescent="0.25">
      <c r="A55" s="40" t="s">
        <v>900</v>
      </c>
      <c r="B55">
        <v>2</v>
      </c>
      <c r="C55">
        <v>0.30741178880269332</v>
      </c>
      <c r="D55">
        <v>178.54149626827399</v>
      </c>
      <c r="E55">
        <v>580.78936062815603</v>
      </c>
      <c r="F55">
        <v>760.07896431013796</v>
      </c>
      <c r="G55">
        <v>181.99727449368299</v>
      </c>
      <c r="H55">
        <v>133.46498870434701</v>
      </c>
      <c r="I55">
        <v>861.09698133076995</v>
      </c>
      <c r="J55">
        <v>224696</v>
      </c>
      <c r="K55">
        <v>451790.67</v>
      </c>
      <c r="L55">
        <v>0.40902906013360102</v>
      </c>
      <c r="M55">
        <v>0.50216299135123399</v>
      </c>
      <c r="N55">
        <v>2.4542941575366601</v>
      </c>
      <c r="O55">
        <v>4.7755796095166302E-2</v>
      </c>
      <c r="P55" s="37">
        <v>136.42661661786772</v>
      </c>
      <c r="Q55" s="41">
        <v>0.76411713506015977</v>
      </c>
      <c r="R55" s="37">
        <v>1258.5085523332621</v>
      </c>
      <c r="S55" s="39">
        <v>777.89074770819354</v>
      </c>
      <c r="T55" s="37">
        <v>7.2665923359522794E-2</v>
      </c>
      <c r="U55" s="38">
        <v>8.2605933638691495E-2</v>
      </c>
      <c r="V55" s="37">
        <v>1.280343589517823E-2</v>
      </c>
      <c r="W55" s="37">
        <v>1074.3199122162189</v>
      </c>
      <c r="X55" s="37">
        <v>4192.0860607325376</v>
      </c>
      <c r="Y55" s="39">
        <v>4993.8536907963407</v>
      </c>
    </row>
    <row r="56" spans="1:25" x14ac:dyDescent="0.25">
      <c r="A56" s="40" t="s">
        <v>901</v>
      </c>
      <c r="B56">
        <v>2</v>
      </c>
      <c r="C56">
        <v>0.24057918398604719</v>
      </c>
      <c r="D56">
        <v>75.690373819496401</v>
      </c>
      <c r="E56">
        <v>314.61730215148702</v>
      </c>
      <c r="F56">
        <v>469.92618123521402</v>
      </c>
      <c r="G56">
        <v>76.746075237903099</v>
      </c>
      <c r="H56">
        <v>199.95988189577801</v>
      </c>
      <c r="I56">
        <v>1723.62492793249</v>
      </c>
      <c r="J56">
        <v>71861.667000000001</v>
      </c>
      <c r="K56">
        <v>165468.32999999999</v>
      </c>
      <c r="L56">
        <v>0.32840469255466398</v>
      </c>
      <c r="M56">
        <v>0.385785478552019</v>
      </c>
      <c r="N56">
        <v>2.8863141939039001</v>
      </c>
      <c r="O56">
        <v>1.6116538956801301</v>
      </c>
      <c r="P56" s="37">
        <v>50.674982924622441</v>
      </c>
      <c r="Q56" s="41">
        <v>0.6695036682665918</v>
      </c>
      <c r="R56" s="37">
        <v>949.41619883359328</v>
      </c>
      <c r="S56" s="39">
        <v>525.93525171202316</v>
      </c>
      <c r="T56" s="37">
        <v>0.17232151558244743</v>
      </c>
      <c r="U56" s="38">
        <v>5.51360597709614E-2</v>
      </c>
      <c r="V56" s="37">
        <v>6.3964031973154541E-3</v>
      </c>
      <c r="W56" s="37">
        <v>455.4441261945646</v>
      </c>
      <c r="X56" s="37">
        <v>2270.879765063291</v>
      </c>
      <c r="Y56" s="39">
        <v>2566.9171883261074</v>
      </c>
    </row>
    <row r="57" spans="1:25" x14ac:dyDescent="0.25">
      <c r="A57" s="40" t="s">
        <v>902</v>
      </c>
      <c r="B57">
        <v>2</v>
      </c>
      <c r="C57">
        <v>0.18591205203113387</v>
      </c>
      <c r="D57">
        <v>80.027123445403902</v>
      </c>
      <c r="E57">
        <v>430.45688846467101</v>
      </c>
      <c r="F57">
        <v>445.49331622193102</v>
      </c>
      <c r="G57">
        <v>127.199173339932</v>
      </c>
      <c r="H57">
        <v>200</v>
      </c>
      <c r="I57">
        <v>951.62239167902203</v>
      </c>
      <c r="J57">
        <v>99286.123999999996</v>
      </c>
      <c r="K57">
        <v>146878.54</v>
      </c>
      <c r="L57">
        <v>0.32115543163424798</v>
      </c>
      <c r="M57">
        <v>0.99999986073924296</v>
      </c>
      <c r="N57">
        <v>2.45828385934142</v>
      </c>
      <c r="O57">
        <v>1.33650085524184E-3</v>
      </c>
      <c r="P57" s="37">
        <v>77.32602330205475</v>
      </c>
      <c r="Q57" s="41">
        <v>0.96624769169428038</v>
      </c>
      <c r="R57" s="37">
        <v>1240.6559142130727</v>
      </c>
      <c r="S57" s="39">
        <v>341.21544790206048</v>
      </c>
      <c r="T57" s="37">
        <v>0.10397080148199547</v>
      </c>
      <c r="U57" s="38">
        <v>5.5124999999999987E-2</v>
      </c>
      <c r="V57" s="37">
        <v>1.1585477702503117E-2</v>
      </c>
      <c r="W57" s="37">
        <v>481.53921655052329</v>
      </c>
      <c r="X57" s="37">
        <v>3106.9996184629958</v>
      </c>
      <c r="Y57" s="39">
        <v>3357.2749530938181</v>
      </c>
    </row>
    <row r="58" spans="1:25" x14ac:dyDescent="0.25">
      <c r="A58" s="40" t="s">
        <v>903</v>
      </c>
      <c r="B58">
        <v>2</v>
      </c>
      <c r="C58">
        <v>0.18447871710646144</v>
      </c>
      <c r="D58">
        <v>88.849347563686095</v>
      </c>
      <c r="E58">
        <v>481.62383692429802</v>
      </c>
      <c r="F58">
        <v>47827.021161079698</v>
      </c>
      <c r="G58">
        <v>47.018248065774998</v>
      </c>
      <c r="H58">
        <v>58.214427691491103</v>
      </c>
      <c r="I58">
        <v>1075.0686092247299</v>
      </c>
      <c r="J58">
        <v>79084.494999999995</v>
      </c>
      <c r="K58">
        <v>89559.543999999994</v>
      </c>
      <c r="L58">
        <v>0.37641483885867499</v>
      </c>
      <c r="M58">
        <v>0.99583781237745905</v>
      </c>
      <c r="N58">
        <v>0.92316794478243502</v>
      </c>
      <c r="O58">
        <v>5.2378118827573397E-3</v>
      </c>
      <c r="P58" s="37">
        <v>0.89472358183716327</v>
      </c>
      <c r="Q58" s="41">
        <v>1.0070119886877466E-2</v>
      </c>
      <c r="R58" s="39">
        <v>890.09651920418685</v>
      </c>
      <c r="S58" s="39">
        <v>185.95330449575948</v>
      </c>
      <c r="T58" s="37">
        <v>0.28127377229154132</v>
      </c>
      <c r="U58" s="38">
        <v>0.18938604117912619</v>
      </c>
      <c r="V58" s="37">
        <v>1.0255159443219645E-2</v>
      </c>
      <c r="W58" s="37">
        <v>534.62430454633227</v>
      </c>
      <c r="X58" s="37">
        <v>3476.3181114461195</v>
      </c>
      <c r="Y58" s="39">
        <v>3751.8027773817116</v>
      </c>
    </row>
    <row r="59" spans="1:25" x14ac:dyDescent="0.25">
      <c r="A59" s="40" t="s">
        <v>904</v>
      </c>
      <c r="B59">
        <v>2</v>
      </c>
      <c r="C59">
        <v>0.13114462008635791</v>
      </c>
      <c r="D59">
        <v>74.381762959119797</v>
      </c>
      <c r="E59">
        <v>567.17357456325601</v>
      </c>
      <c r="F59">
        <v>1112.53329536616</v>
      </c>
      <c r="G59">
        <v>57.615411843793503</v>
      </c>
      <c r="H59">
        <v>199.99953002018401</v>
      </c>
      <c r="I59">
        <v>66.150173455786998</v>
      </c>
      <c r="J59">
        <v>77545.774999999994</v>
      </c>
      <c r="K59">
        <v>104222.62</v>
      </c>
      <c r="L59">
        <v>0.34238869210107298</v>
      </c>
      <c r="M59">
        <v>0.67207913488901205</v>
      </c>
      <c r="N59">
        <v>1.46933787110674</v>
      </c>
      <c r="O59">
        <v>7.0132138634584201E-2</v>
      </c>
      <c r="P59" s="37">
        <v>37.920096913554339</v>
      </c>
      <c r="Q59" s="41">
        <v>0.50980368580931879</v>
      </c>
      <c r="R59" s="37">
        <v>1042.5374704095027</v>
      </c>
      <c r="S59" s="39">
        <v>183.75789118922748</v>
      </c>
      <c r="T59" s="37">
        <v>0.22953927737001215</v>
      </c>
      <c r="U59" s="38">
        <v>5.5125129538491177E-2</v>
      </c>
      <c r="V59" s="37">
        <v>0.16666622964139033</v>
      </c>
      <c r="W59" s="37">
        <v>447.56995277253532</v>
      </c>
      <c r="X59" s="37">
        <v>4093.8085252989513</v>
      </c>
      <c r="Y59" s="39">
        <v>4219.2852575898933</v>
      </c>
    </row>
    <row r="60" spans="1:25" x14ac:dyDescent="0.25">
      <c r="A60" s="40" t="s">
        <v>905</v>
      </c>
      <c r="B60">
        <v>2</v>
      </c>
      <c r="C60">
        <v>0.14992551308937963</v>
      </c>
      <c r="D60">
        <v>113.71873762432899</v>
      </c>
      <c r="E60">
        <v>758.50157375505796</v>
      </c>
      <c r="F60">
        <v>51924.659703066798</v>
      </c>
      <c r="G60">
        <v>85.928814723849101</v>
      </c>
      <c r="H60">
        <v>199.99195280561</v>
      </c>
      <c r="I60">
        <v>1161.43707813533</v>
      </c>
      <c r="J60">
        <v>101224.8</v>
      </c>
      <c r="K60">
        <v>112799.8</v>
      </c>
      <c r="L60">
        <v>0.34135282143846102</v>
      </c>
      <c r="M60">
        <v>0.96959888541863304</v>
      </c>
      <c r="N60">
        <v>1.6327953427247801</v>
      </c>
      <c r="O60">
        <v>9.8009156886622508E-3</v>
      </c>
      <c r="P60" s="37">
        <v>1.661172975359867</v>
      </c>
      <c r="Q60" s="41">
        <v>1.4607733167488798E-2</v>
      </c>
      <c r="R60" s="37">
        <v>890.13299052260993</v>
      </c>
      <c r="S60" s="39">
        <v>148.71399599287622</v>
      </c>
      <c r="T60" s="37">
        <v>0.15390646365251762</v>
      </c>
      <c r="U60" s="38">
        <v>5.5127218097201031E-2</v>
      </c>
      <c r="V60" s="37">
        <v>9.4925503994589804E-3</v>
      </c>
      <c r="W60" s="37">
        <v>684.2684013263613</v>
      </c>
      <c r="X60" s="37">
        <v>5474.7970433605133</v>
      </c>
      <c r="Y60" s="39">
        <v>5736.2881826934536</v>
      </c>
    </row>
    <row r="61" spans="1:25" x14ac:dyDescent="0.25">
      <c r="A61" s="40" t="s">
        <v>906</v>
      </c>
      <c r="B61">
        <v>2</v>
      </c>
      <c r="C61">
        <v>3.4481918436891676E-2</v>
      </c>
      <c r="D61">
        <v>7.2032599740328003</v>
      </c>
      <c r="E61">
        <v>208.899629155382</v>
      </c>
      <c r="F61">
        <v>201.64985845915899</v>
      </c>
      <c r="G61">
        <v>200</v>
      </c>
      <c r="H61">
        <v>128.948284008016</v>
      </c>
      <c r="I61">
        <v>1260.92605994009</v>
      </c>
      <c r="J61">
        <v>113521.67</v>
      </c>
      <c r="K61">
        <v>132297.22</v>
      </c>
      <c r="L61">
        <v>0.99986158563654903</v>
      </c>
      <c r="M61">
        <v>8.1887804659831795E-2</v>
      </c>
      <c r="N61">
        <v>1.8145782546334899E-3</v>
      </c>
      <c r="O61">
        <v>4.9999999999871596</v>
      </c>
      <c r="P61" s="37">
        <v>7.462233540769005</v>
      </c>
      <c r="Q61" s="41">
        <v>1.03595227267512</v>
      </c>
      <c r="R61" s="39">
        <v>15759.762997481266</v>
      </c>
      <c r="S61" s="39">
        <v>633.3051931920653</v>
      </c>
      <c r="T61" s="37">
        <v>6.6125000000000003E-2</v>
      </c>
      <c r="U61" s="38">
        <v>8.5499392914097527E-2</v>
      </c>
      <c r="V61" s="37">
        <v>8.7435737512823117E-3</v>
      </c>
      <c r="W61" s="37">
        <v>43.343456757781389</v>
      </c>
      <c r="X61" s="37">
        <v>1507.8189836799486</v>
      </c>
      <c r="Y61" s="39">
        <v>1421.2331827019082</v>
      </c>
    </row>
    <row r="62" spans="1:25" x14ac:dyDescent="0.25">
      <c r="A62" s="40" t="s">
        <v>907</v>
      </c>
      <c r="B62">
        <v>2</v>
      </c>
      <c r="C62">
        <v>9.8702538420249897E-2</v>
      </c>
      <c r="D62">
        <v>42.253138596658701</v>
      </c>
      <c r="E62">
        <v>428.085632577713</v>
      </c>
      <c r="F62">
        <v>1121.1565713520499</v>
      </c>
      <c r="G62">
        <v>58.848672063004301</v>
      </c>
      <c r="H62">
        <v>115.094204687218</v>
      </c>
      <c r="I62">
        <v>1579.53926129451</v>
      </c>
      <c r="J62">
        <v>67151.157000000007</v>
      </c>
      <c r="K62">
        <v>50127.858999999997</v>
      </c>
      <c r="L62">
        <v>0.28125745749799802</v>
      </c>
      <c r="M62">
        <v>0.99999985206731901</v>
      </c>
      <c r="N62">
        <v>0.90021742039955099</v>
      </c>
      <c r="O62">
        <v>1.4214988129478299E-3</v>
      </c>
      <c r="P62" s="37">
        <v>16.133305576340142</v>
      </c>
      <c r="Q62" s="41">
        <v>0.38182502204974506</v>
      </c>
      <c r="R62" s="37">
        <v>1589.258436894205</v>
      </c>
      <c r="S62" s="39">
        <v>117.09773742733583</v>
      </c>
      <c r="T62" s="37">
        <v>0.22472894521461947</v>
      </c>
      <c r="U62" s="38">
        <v>9.5791095911055904E-2</v>
      </c>
      <c r="V62" s="37">
        <v>6.9798834825824264E-3</v>
      </c>
      <c r="W62" s="37">
        <v>254.24559050303145</v>
      </c>
      <c r="X62" s="37">
        <v>3089.8841039167319</v>
      </c>
      <c r="Y62" s="39">
        <v>3093.2537338912857</v>
      </c>
    </row>
    <row r="63" spans="1:25" x14ac:dyDescent="0.25">
      <c r="P63" s="51" t="s">
        <v>1840</v>
      </c>
      <c r="Q63" s="47">
        <f>MEDIAN(Q7:Q41)</f>
        <v>0.12195930716324087</v>
      </c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7" spans="16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6:25" x14ac:dyDescent="0.25">
      <c r="P72" s="37"/>
      <c r="Q72" s="41"/>
      <c r="R72" s="39"/>
      <c r="S72" s="39"/>
      <c r="T72" s="37"/>
      <c r="U72" s="38"/>
      <c r="V72" s="37"/>
      <c r="W72" s="37"/>
      <c r="X72" s="37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9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9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9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9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1"/>
      <c r="R92" s="39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1093" priority="5" operator="equal">
      <formula>2</formula>
    </cfRule>
    <cfRule type="cellIs" dxfId="1092" priority="6" operator="equal">
      <formula>1</formula>
    </cfRule>
  </conditionalFormatting>
  <conditionalFormatting sqref="B64:B65 B67:B93">
    <cfRule type="cellIs" dxfId="1091" priority="17" operator="equal">
      <formula>2</formula>
    </cfRule>
    <cfRule type="cellIs" dxfId="1090" priority="18" operator="equal">
      <formula>1</formula>
    </cfRule>
  </conditionalFormatting>
  <conditionalFormatting sqref="B181:B3259">
    <cfRule type="cellIs" dxfId="1089" priority="19" operator="equal">
      <formula>2</formula>
    </cfRule>
    <cfRule type="cellIs" dxfId="1088" priority="20" operator="equal">
      <formula>1</formula>
    </cfRule>
  </conditionalFormatting>
  <conditionalFormatting sqref="C2:C4">
    <cfRule type="cellIs" dxfId="1087" priority="25" operator="between">
      <formula>0.6</formula>
      <formula>1.5</formula>
    </cfRule>
  </conditionalFormatting>
  <conditionalFormatting sqref="C5:C6">
    <cfRule type="cellIs" dxfId="1086" priority="27" operator="between">
      <formula>0.5</formula>
      <formula>1.7</formula>
    </cfRule>
  </conditionalFormatting>
  <conditionalFormatting sqref="R3:S4">
    <cfRule type="cellIs" dxfId="1085" priority="26" operator="lessThan">
      <formula>100</formula>
    </cfRule>
  </conditionalFormatting>
  <conditionalFormatting sqref="R7:S62">
    <cfRule type="cellIs" dxfId="1084" priority="2" operator="lessThan">
      <formula>100</formula>
    </cfRule>
    <cfRule type="cellIs" dxfId="1083" priority="3" operator="lessThan">
      <formula>150</formula>
    </cfRule>
    <cfRule type="cellIs" dxfId="1082" priority="4" operator="lessThan">
      <formula>200</formula>
    </cfRule>
  </conditionalFormatting>
  <conditionalFormatting sqref="R64:S65 R67:S93">
    <cfRule type="cellIs" dxfId="1081" priority="14" operator="lessThan">
      <formula>100</formula>
    </cfRule>
    <cfRule type="cellIs" dxfId="1080" priority="15" operator="lessThan">
      <formula>150</formula>
    </cfRule>
    <cfRule type="cellIs" dxfId="1079" priority="16" operator="lessThan">
      <formula>200</formula>
    </cfRule>
  </conditionalFormatting>
  <conditionalFormatting sqref="Y7:Y62">
    <cfRule type="cellIs" dxfId="1078" priority="1" operator="lessThan">
      <formula>1000</formula>
    </cfRule>
  </conditionalFormatting>
  <conditionalFormatting sqref="Y64:Y65 Y67:Y93">
    <cfRule type="cellIs" dxfId="1077" priority="13" operator="lessThan">
      <formula>1000</formula>
    </cfRule>
  </conditionalFormatting>
  <conditionalFormatting sqref="AD4">
    <cfRule type="cellIs" dxfId="1076" priority="22" operator="greaterThan">
      <formula>2</formula>
    </cfRule>
    <cfRule type="cellIs" dxfId="1075" priority="23" operator="greaterThan">
      <formula>1</formula>
    </cfRule>
    <cfRule type="cellIs" dxfId="1074" priority="24" operator="greaterThan">
      <formula>10</formula>
    </cfRule>
  </conditionalFormatting>
  <conditionalFormatting sqref="AI5:AI6">
    <cfRule type="cellIs" dxfId="1073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FE35A-13B3-4F6C-AFEA-B05CA0347CA8}">
  <sheetPr codeName="Sheet26"/>
  <dimension ref="A1:AI93"/>
  <sheetViews>
    <sheetView zoomScale="80" zoomScaleNormal="80" workbookViewId="0">
      <selection activeCell="F43" sqref="F4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142.48353385325331</v>
      </c>
      <c r="E5" s="31">
        <f t="shared" si="1"/>
        <v>253.0262502211352</v>
      </c>
      <c r="F5" s="31">
        <f t="shared" si="1"/>
        <v>47615.910597834518</v>
      </c>
      <c r="G5" s="31">
        <f t="shared" si="1"/>
        <v>65.575148188413138</v>
      </c>
      <c r="H5" s="31">
        <f t="shared" si="1"/>
        <v>78.201684652050332</v>
      </c>
      <c r="I5" s="31">
        <f t="shared" si="1"/>
        <v>1040.2113027611026</v>
      </c>
      <c r="J5" s="31">
        <f t="shared" si="1"/>
        <v>146780.54248387096</v>
      </c>
      <c r="K5" s="31">
        <f t="shared" si="1"/>
        <v>155643.97667741933</v>
      </c>
      <c r="L5" s="31">
        <f t="shared" si="1"/>
        <v>0.36644696231359714</v>
      </c>
      <c r="M5" s="31">
        <f t="shared" si="1"/>
        <v>0.29259602280643215</v>
      </c>
      <c r="N5" s="31">
        <f t="shared" si="1"/>
        <v>1.1014772018742578</v>
      </c>
      <c r="O5" s="31">
        <f t="shared" si="1"/>
        <v>1.3667251832253406</v>
      </c>
      <c r="P5" s="31">
        <f t="shared" si="1"/>
        <v>0.76946027982958942</v>
      </c>
      <c r="Q5" s="31">
        <f t="shared" si="1"/>
        <v>5.542429016797891E-3</v>
      </c>
      <c r="R5" s="31">
        <f t="shared" si="1"/>
        <v>1064.632206560294</v>
      </c>
      <c r="S5" s="31">
        <f t="shared" si="1"/>
        <v>618.55580825483992</v>
      </c>
      <c r="T5" s="31">
        <f t="shared" si="1"/>
        <v>0.29261165177474502</v>
      </c>
      <c r="U5" s="31">
        <f t="shared" si="1"/>
        <v>0.17207890214230001</v>
      </c>
      <c r="V5" s="31">
        <f t="shared" si="1"/>
        <v>1.3804159931509696E-2</v>
      </c>
      <c r="W5" s="31">
        <f t="shared" si="1"/>
        <v>857.35193655752994</v>
      </c>
      <c r="X5" s="31">
        <f t="shared" si="1"/>
        <v>1826.3210183537615</v>
      </c>
      <c r="Y5" s="31">
        <f t="shared" si="1"/>
        <v>2601.1296353986413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64.21080529138338</v>
      </c>
      <c r="E6" s="31">
        <f t="shared" si="2"/>
        <v>69.528035938911742</v>
      </c>
      <c r="F6" s="31">
        <f t="shared" si="2"/>
        <v>8881.0263324645985</v>
      </c>
      <c r="G6" s="31">
        <f t="shared" si="2"/>
        <v>46.03505260346224</v>
      </c>
      <c r="H6" s="31">
        <f t="shared" si="2"/>
        <v>38.700241407939501</v>
      </c>
      <c r="I6" s="31">
        <f t="shared" si="2"/>
        <v>440.81756851438666</v>
      </c>
      <c r="J6" s="31">
        <f t="shared" si="2"/>
        <v>91947.750710527849</v>
      </c>
      <c r="K6" s="31">
        <f t="shared" si="2"/>
        <v>77889.126178010629</v>
      </c>
      <c r="L6" s="31">
        <f t="shared" si="2"/>
        <v>0.13502662241098476</v>
      </c>
      <c r="M6" s="31">
        <f t="shared" si="2"/>
        <v>0.2092230489741915</v>
      </c>
      <c r="N6" s="31">
        <f t="shared" si="2"/>
        <v>0.84484250810093742</v>
      </c>
      <c r="O6" s="31">
        <f t="shared" si="2"/>
        <v>1.831428921456588</v>
      </c>
      <c r="P6" s="31">
        <f t="shared" si="2"/>
        <v>0.35577680842197851</v>
      </c>
      <c r="Q6" s="49">
        <f t="shared" si="2"/>
        <v>1.5483830284856953E-3</v>
      </c>
      <c r="R6" s="31">
        <f t="shared" si="2"/>
        <v>381.91528176725097</v>
      </c>
      <c r="S6" s="31">
        <f t="shared" si="2"/>
        <v>270.42253079877582</v>
      </c>
      <c r="T6" s="31">
        <f t="shared" si="2"/>
        <v>0.17511429633420278</v>
      </c>
      <c r="U6" s="31">
        <f t="shared" si="2"/>
        <v>7.2488441276721549E-2</v>
      </c>
      <c r="V6" s="31">
        <f t="shared" si="2"/>
        <v>9.1613427685846918E-3</v>
      </c>
      <c r="W6" s="31">
        <f t="shared" si="2"/>
        <v>386.36926510528997</v>
      </c>
      <c r="X6" s="31">
        <f t="shared" si="2"/>
        <v>501.84719288656464</v>
      </c>
      <c r="Y6" s="31">
        <f t="shared" si="2"/>
        <v>602.34080320079124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908</v>
      </c>
      <c r="B7">
        <v>0</v>
      </c>
      <c r="C7">
        <v>0.42541409454912815</v>
      </c>
      <c r="D7">
        <v>135.960142991949</v>
      </c>
      <c r="E7">
        <v>319.59482474609899</v>
      </c>
      <c r="F7">
        <v>64260.843230001301</v>
      </c>
      <c r="G7">
        <v>98.502948517142002</v>
      </c>
      <c r="H7">
        <v>102.559013476936</v>
      </c>
      <c r="I7">
        <v>1504.2320901805399</v>
      </c>
      <c r="J7">
        <v>76738</v>
      </c>
      <c r="K7">
        <v>204351.25</v>
      </c>
      <c r="L7">
        <v>0.19736853309258401</v>
      </c>
      <c r="M7">
        <v>0.28699241524506702</v>
      </c>
      <c r="N7">
        <v>2.6747852517650799</v>
      </c>
      <c r="O7">
        <v>4.9999998558177001</v>
      </c>
      <c r="P7" s="37">
        <v>0.67618406307622336</v>
      </c>
      <c r="Q7" s="41">
        <v>4.9733991756412332E-3</v>
      </c>
      <c r="R7" s="37">
        <v>564.41541109988464</v>
      </c>
      <c r="S7" s="39">
        <v>639.40725624185609</v>
      </c>
      <c r="T7" s="37">
        <v>0.13425994042907777</v>
      </c>
      <c r="U7" s="38">
        <v>0.10749908395403351</v>
      </c>
      <c r="V7" s="37">
        <v>7.3293211014244242E-3</v>
      </c>
      <c r="W7" s="37">
        <v>818.09938830433248</v>
      </c>
      <c r="X7" s="37">
        <v>2306.8070814027055</v>
      </c>
      <c r="Y7" s="39">
        <v>2996.0258250239358</v>
      </c>
    </row>
    <row r="8" spans="1:35" x14ac:dyDescent="0.25">
      <c r="A8" s="40" t="s">
        <v>909</v>
      </c>
      <c r="B8">
        <v>0</v>
      </c>
      <c r="C8">
        <v>0.6346975537951931</v>
      </c>
      <c r="D8">
        <v>179.27733060665</v>
      </c>
      <c r="E8">
        <v>282.46103917473101</v>
      </c>
      <c r="F8">
        <v>46272.188655992999</v>
      </c>
      <c r="G8">
        <v>87.552288916634495</v>
      </c>
      <c r="H8">
        <v>112.293228761188</v>
      </c>
      <c r="I8">
        <v>1744.6066127066199</v>
      </c>
      <c r="J8">
        <v>164298.5</v>
      </c>
      <c r="K8">
        <v>326537.5</v>
      </c>
      <c r="L8">
        <v>0.27462029265614302</v>
      </c>
      <c r="M8">
        <v>0.251109835655283</v>
      </c>
      <c r="N8">
        <v>1.9469126001114601</v>
      </c>
      <c r="O8">
        <v>1.2120361525791701</v>
      </c>
      <c r="P8" s="37">
        <v>1.0943692653074366</v>
      </c>
      <c r="Q8" s="41">
        <v>6.1043371273113035E-3</v>
      </c>
      <c r="R8" s="37">
        <v>916.44883066942327</v>
      </c>
      <c r="S8" s="39">
        <v>1156.0443909505098</v>
      </c>
      <c r="T8" s="37">
        <v>0.15105258998531237</v>
      </c>
      <c r="U8" s="38">
        <v>9.8180452389045353E-2</v>
      </c>
      <c r="V8" s="37">
        <v>6.3194762187078826E-3</v>
      </c>
      <c r="W8" s="37">
        <v>1078.747574683111</v>
      </c>
      <c r="X8" s="37">
        <v>2038.778712722537</v>
      </c>
      <c r="Y8" s="39">
        <v>3036.6918994173648</v>
      </c>
    </row>
    <row r="9" spans="1:35" x14ac:dyDescent="0.25">
      <c r="A9" s="40" t="s">
        <v>910</v>
      </c>
      <c r="B9">
        <v>0</v>
      </c>
      <c r="C9">
        <v>0.83172765158212536</v>
      </c>
      <c r="D9">
        <v>194.38416946982099</v>
      </c>
      <c r="E9">
        <v>233.711322570628</v>
      </c>
      <c r="F9">
        <v>47769.950791351002</v>
      </c>
      <c r="G9">
        <v>72.692515813555602</v>
      </c>
      <c r="H9">
        <v>120.929847081551</v>
      </c>
      <c r="I9">
        <v>977.31953053009397</v>
      </c>
      <c r="J9">
        <v>153870.67000000001</v>
      </c>
      <c r="K9">
        <v>271605.67</v>
      </c>
      <c r="L9">
        <v>0.317227379549824</v>
      </c>
      <c r="M9">
        <v>0.41602309113776298</v>
      </c>
      <c r="N9">
        <v>2.01162300129619</v>
      </c>
      <c r="O9">
        <v>9.4407097760009204E-2</v>
      </c>
      <c r="P9" s="37">
        <v>0.95101168372587574</v>
      </c>
      <c r="Q9" s="41">
        <v>4.8924338145423128E-3</v>
      </c>
      <c r="R9" s="37">
        <v>791.58025275247076</v>
      </c>
      <c r="S9" s="39">
        <v>1162.1416840766037</v>
      </c>
      <c r="T9" s="37">
        <v>0.18193069605569795</v>
      </c>
      <c r="U9" s="38">
        <v>9.1168559839202565E-2</v>
      </c>
      <c r="V9" s="37">
        <v>1.1280855089450719E-2</v>
      </c>
      <c r="W9" s="37">
        <v>1169.6484472565103</v>
      </c>
      <c r="X9" s="37">
        <v>1686.9075847464806</v>
      </c>
      <c r="Y9" s="39">
        <v>2815.434449322091</v>
      </c>
    </row>
    <row r="10" spans="1:35" x14ac:dyDescent="0.25">
      <c r="A10" s="40" t="s">
        <v>911</v>
      </c>
      <c r="B10">
        <v>0</v>
      </c>
      <c r="C10">
        <v>0.96058682991022692</v>
      </c>
      <c r="D10">
        <v>258.34986243608898</v>
      </c>
      <c r="E10">
        <v>268.95003594858099</v>
      </c>
      <c r="F10">
        <v>47825.446022514203</v>
      </c>
      <c r="G10">
        <v>75.871750503039294</v>
      </c>
      <c r="H10">
        <v>44.252012938114802</v>
      </c>
      <c r="I10">
        <v>926.85501235174104</v>
      </c>
      <c r="J10">
        <v>151307.67000000001</v>
      </c>
      <c r="K10">
        <v>287097.27</v>
      </c>
      <c r="L10">
        <v>0.23622597917573299</v>
      </c>
      <c r="M10">
        <v>0.26661665968661002</v>
      </c>
      <c r="N10">
        <v>1.7173328266847501</v>
      </c>
      <c r="O10">
        <v>0.50784679488878004</v>
      </c>
      <c r="P10" s="37">
        <v>1.4528501157477407</v>
      </c>
      <c r="Q10" s="41">
        <v>5.623576115149468E-3</v>
      </c>
      <c r="R10" s="39">
        <v>585.66963641186669</v>
      </c>
      <c r="S10" s="39">
        <v>1067.4743693095788</v>
      </c>
      <c r="T10" s="37">
        <v>0.17430730031028122</v>
      </c>
      <c r="U10" s="38">
        <v>0.24914120890767505</v>
      </c>
      <c r="V10" s="37">
        <v>1.1895064333768759E-2</v>
      </c>
      <c r="W10" s="37">
        <v>1554.5428224504624</v>
      </c>
      <c r="X10" s="37">
        <v>1941.2574905197105</v>
      </c>
      <c r="Y10" s="39">
        <v>3467.8671619741467</v>
      </c>
    </row>
    <row r="11" spans="1:35" x14ac:dyDescent="0.25">
      <c r="A11" s="40" t="s">
        <v>912</v>
      </c>
      <c r="B11">
        <v>0</v>
      </c>
      <c r="C11">
        <v>0.41944583475999353</v>
      </c>
      <c r="D11">
        <v>134.330798429916</v>
      </c>
      <c r="E11">
        <v>320.25779563833299</v>
      </c>
      <c r="F11">
        <v>35284.653289472197</v>
      </c>
      <c r="G11">
        <v>46.765447509667901</v>
      </c>
      <c r="H11">
        <v>48.531665891294502</v>
      </c>
      <c r="I11">
        <v>1367.9946242916501</v>
      </c>
      <c r="J11">
        <v>153734.10999999999</v>
      </c>
      <c r="K11">
        <v>296555.62</v>
      </c>
      <c r="L11">
        <v>0.37363304487305399</v>
      </c>
      <c r="M11">
        <v>0.219809895506174</v>
      </c>
      <c r="N11">
        <v>1.1891739791253999</v>
      </c>
      <c r="O11">
        <v>1.2876806344189</v>
      </c>
      <c r="P11" s="37">
        <v>1.2192407004417998</v>
      </c>
      <c r="Q11" s="41">
        <v>9.0764047760641467E-3</v>
      </c>
      <c r="R11" s="37">
        <v>1144.4442510345623</v>
      </c>
      <c r="S11" s="39">
        <v>925.99032416653529</v>
      </c>
      <c r="T11" s="37">
        <v>0.28279425738983838</v>
      </c>
      <c r="U11" s="38">
        <v>0.22717126637883733</v>
      </c>
      <c r="V11" s="37">
        <v>8.0592421960055307E-3</v>
      </c>
      <c r="W11" s="37">
        <v>808.29529601520392</v>
      </c>
      <c r="X11" s="37">
        <v>2311.5923464650673</v>
      </c>
      <c r="Y11" s="39">
        <v>2989.6703231056563</v>
      </c>
    </row>
    <row r="12" spans="1:35" x14ac:dyDescent="0.25">
      <c r="A12" s="40" t="s">
        <v>913</v>
      </c>
      <c r="B12">
        <v>0</v>
      </c>
      <c r="C12">
        <v>0.34686293746396502</v>
      </c>
      <c r="D12">
        <v>104.157334377193</v>
      </c>
      <c r="E12">
        <v>300.28383873677399</v>
      </c>
      <c r="F12">
        <v>43470.999549197397</v>
      </c>
      <c r="G12">
        <v>39.479379065640003</v>
      </c>
      <c r="H12">
        <v>149.01707288147199</v>
      </c>
      <c r="I12">
        <v>926.58702305358497</v>
      </c>
      <c r="J12">
        <v>123016.95</v>
      </c>
      <c r="K12">
        <v>250604.79</v>
      </c>
      <c r="L12">
        <v>0.405723285349889</v>
      </c>
      <c r="M12">
        <v>0.26497935740579998</v>
      </c>
      <c r="N12">
        <v>0.54855648293761705</v>
      </c>
      <c r="O12">
        <v>4.5018690385704003</v>
      </c>
      <c r="P12" s="37">
        <v>0.71948573816381756</v>
      </c>
      <c r="Q12" s="41">
        <v>6.9076819454527158E-3</v>
      </c>
      <c r="R12" s="37">
        <v>1181.0685319049087</v>
      </c>
      <c r="S12" s="39">
        <v>834.55969876446738</v>
      </c>
      <c r="T12" s="37">
        <v>0.33498500515956908</v>
      </c>
      <c r="U12" s="38">
        <v>7.3984811181798421E-2</v>
      </c>
      <c r="V12" s="37">
        <v>1.1898504647374516E-2</v>
      </c>
      <c r="W12" s="37">
        <v>626.73552459000621</v>
      </c>
      <c r="X12" s="37">
        <v>2167.4220982116617</v>
      </c>
      <c r="Y12" s="39">
        <v>2659.8682599575541</v>
      </c>
    </row>
    <row r="13" spans="1:35" x14ac:dyDescent="0.25">
      <c r="A13" s="40" t="s">
        <v>914</v>
      </c>
      <c r="B13">
        <v>0</v>
      </c>
      <c r="C13">
        <v>0.62566004842859047</v>
      </c>
      <c r="D13">
        <v>176.16624672572999</v>
      </c>
      <c r="E13">
        <v>281.568636463507</v>
      </c>
      <c r="F13">
        <v>44204.047047070402</v>
      </c>
      <c r="G13">
        <v>175.42231583866501</v>
      </c>
      <c r="H13">
        <v>103.28785155948199</v>
      </c>
      <c r="I13">
        <v>661.84085658796198</v>
      </c>
      <c r="J13">
        <v>147179.43</v>
      </c>
      <c r="K13">
        <v>256171.26</v>
      </c>
      <c r="L13">
        <v>0.36672643040514302</v>
      </c>
      <c r="M13">
        <v>0.21750533360475899</v>
      </c>
      <c r="N13">
        <v>1.73585126881063</v>
      </c>
      <c r="O13">
        <v>0.54994784034440303</v>
      </c>
      <c r="P13" s="37">
        <v>1.1221345825787903</v>
      </c>
      <c r="Q13" s="41">
        <v>6.3697479138885276E-3</v>
      </c>
      <c r="R13" s="37">
        <v>835.45760175694136</v>
      </c>
      <c r="S13" s="39">
        <v>909.80040681200421</v>
      </c>
      <c r="T13" s="37">
        <v>7.5389496124101812E-2</v>
      </c>
      <c r="U13" s="38">
        <v>0.10674052982553189</v>
      </c>
      <c r="V13" s="37">
        <v>1.6658083118104874E-2</v>
      </c>
      <c r="W13" s="37">
        <v>1060.0275603911664</v>
      </c>
      <c r="X13" s="37">
        <v>2032.3374291524729</v>
      </c>
      <c r="Y13" s="39">
        <v>3010.3623671553046</v>
      </c>
    </row>
    <row r="14" spans="1:35" x14ac:dyDescent="0.25">
      <c r="A14" s="40" t="s">
        <v>915</v>
      </c>
      <c r="B14">
        <v>0</v>
      </c>
      <c r="C14">
        <v>0.22784112806593709</v>
      </c>
      <c r="D14">
        <v>60.7095949530827</v>
      </c>
      <c r="E14">
        <v>266.45582151223101</v>
      </c>
      <c r="F14">
        <v>43594.537741481399</v>
      </c>
      <c r="G14">
        <v>20.744911021885802</v>
      </c>
      <c r="H14">
        <v>54.609288121143699</v>
      </c>
      <c r="I14">
        <v>774.25481087637399</v>
      </c>
      <c r="J14">
        <v>78264.917000000001</v>
      </c>
      <c r="K14">
        <v>155436.07</v>
      </c>
      <c r="L14">
        <v>0.31049980911786801</v>
      </c>
      <c r="M14">
        <v>0.27899773328296901</v>
      </c>
      <c r="N14">
        <v>0.99282518190662805</v>
      </c>
      <c r="O14">
        <v>2.05293937789307</v>
      </c>
      <c r="P14" s="37">
        <v>0.3710654094516555</v>
      </c>
      <c r="Q14" s="41">
        <v>6.1121377887370272E-3</v>
      </c>
      <c r="R14" s="39">
        <v>1289.1688218391891</v>
      </c>
      <c r="S14" s="39">
        <v>583.34649668318502</v>
      </c>
      <c r="T14" s="37">
        <v>0.63750574712264008</v>
      </c>
      <c r="U14" s="38">
        <v>0.20188873320491654</v>
      </c>
      <c r="V14" s="37">
        <v>1.4239498218320235E-2</v>
      </c>
      <c r="W14" s="37">
        <v>365.30178184838917</v>
      </c>
      <c r="X14" s="37">
        <v>1923.2544720763424</v>
      </c>
      <c r="Y14" s="39">
        <v>2151.6526131889768</v>
      </c>
    </row>
    <row r="15" spans="1:35" x14ac:dyDescent="0.25">
      <c r="A15" s="40" t="s">
        <v>916</v>
      </c>
      <c r="B15">
        <v>0</v>
      </c>
      <c r="C15">
        <v>0.64673544715232956</v>
      </c>
      <c r="D15">
        <v>184.68207564927701</v>
      </c>
      <c r="E15">
        <v>285.56046597176498</v>
      </c>
      <c r="F15">
        <v>40143.0209015621</v>
      </c>
      <c r="G15">
        <v>182.762444744546</v>
      </c>
      <c r="H15">
        <v>113.425660048441</v>
      </c>
      <c r="I15">
        <v>473.04582058459198</v>
      </c>
      <c r="J15">
        <v>304687</v>
      </c>
      <c r="K15">
        <v>207803.33</v>
      </c>
      <c r="L15">
        <v>0.58696640350856499</v>
      </c>
      <c r="M15">
        <v>0.222255697230928</v>
      </c>
      <c r="N15">
        <v>0.81992163082751801</v>
      </c>
      <c r="O15">
        <v>4.9999999999673799</v>
      </c>
      <c r="P15" s="37">
        <v>1.313750146217523</v>
      </c>
      <c r="Q15" s="41">
        <v>7.1135768947735781E-3</v>
      </c>
      <c r="R15" s="37">
        <v>1649.7919407112358</v>
      </c>
      <c r="S15" s="39">
        <v>727.70342803876326</v>
      </c>
      <c r="T15" s="37">
        <v>7.2361693445746389E-2</v>
      </c>
      <c r="U15" s="38">
        <v>9.7200227843430867E-2</v>
      </c>
      <c r="V15" s="37">
        <v>2.3306410331192139E-2</v>
      </c>
      <c r="W15" s="37">
        <v>1111.2690071853986</v>
      </c>
      <c r="X15" s="37">
        <v>2061.1501002735317</v>
      </c>
      <c r="Y15" s="39">
        <v>3092.6208657473207</v>
      </c>
    </row>
    <row r="16" spans="1:35" x14ac:dyDescent="0.25">
      <c r="A16" s="40" t="s">
        <v>917</v>
      </c>
      <c r="B16">
        <v>0</v>
      </c>
      <c r="C16">
        <v>1.0634364160211451</v>
      </c>
      <c r="D16">
        <v>226.544091210695</v>
      </c>
      <c r="E16">
        <v>213.03021769586499</v>
      </c>
      <c r="F16">
        <v>55693.721350192398</v>
      </c>
      <c r="G16">
        <v>27.454153695473501</v>
      </c>
      <c r="H16">
        <v>31.724472536589602</v>
      </c>
      <c r="I16">
        <v>1432.1571835634199</v>
      </c>
      <c r="J16">
        <v>536917.75</v>
      </c>
      <c r="K16">
        <v>204892.75</v>
      </c>
      <c r="L16">
        <v>0.452097028881916</v>
      </c>
      <c r="M16">
        <v>0.31125607147699103</v>
      </c>
      <c r="N16">
        <v>0.81330058129948002</v>
      </c>
      <c r="O16">
        <v>0.104505441588161</v>
      </c>
      <c r="P16" s="37">
        <v>0.86653820032730722</v>
      </c>
      <c r="Q16" s="41">
        <v>4.0676773919671354E-3</v>
      </c>
      <c r="R16" s="37">
        <v>2370.0364336611419</v>
      </c>
      <c r="S16" s="39">
        <v>961.80134544347811</v>
      </c>
      <c r="T16" s="37">
        <v>0.48171217174253927</v>
      </c>
      <c r="U16" s="38">
        <v>0.34752350846130697</v>
      </c>
      <c r="V16" s="37">
        <v>7.698177355482839E-3</v>
      </c>
      <c r="W16" s="37">
        <v>1363.161132115059</v>
      </c>
      <c r="X16" s="37">
        <v>1537.6332051809284</v>
      </c>
      <c r="Y16" s="39">
        <v>2890.9266164744949</v>
      </c>
    </row>
    <row r="17" spans="1:25" x14ac:dyDescent="0.25">
      <c r="A17" s="40" t="s">
        <v>918</v>
      </c>
      <c r="B17">
        <v>0</v>
      </c>
      <c r="C17">
        <v>1.6407050623216757</v>
      </c>
      <c r="D17">
        <v>293.82923518065502</v>
      </c>
      <c r="E17">
        <v>179.08717534208901</v>
      </c>
      <c r="F17">
        <v>43465.779318389999</v>
      </c>
      <c r="G17">
        <v>59.554156237893203</v>
      </c>
      <c r="H17">
        <v>42.931083723815398</v>
      </c>
      <c r="I17">
        <v>1139.7723894246501</v>
      </c>
      <c r="J17">
        <v>225585.8</v>
      </c>
      <c r="K17">
        <v>183029.4</v>
      </c>
      <c r="L17">
        <v>0.29775784610276501</v>
      </c>
      <c r="M17">
        <v>0.20426778768342099</v>
      </c>
      <c r="N17">
        <v>3.3118145589395498</v>
      </c>
      <c r="O17">
        <v>0.580821715572713</v>
      </c>
      <c r="P17" s="37">
        <v>1.210631641410979</v>
      </c>
      <c r="Q17" s="41">
        <v>6.7600130444765393E-3</v>
      </c>
      <c r="R17" s="39">
        <v>767.74457062212707</v>
      </c>
      <c r="S17" s="39">
        <v>1022.012880879832</v>
      </c>
      <c r="T17" s="37">
        <v>0.22206678484658271</v>
      </c>
      <c r="U17" s="38">
        <v>0.25680693436313229</v>
      </c>
      <c r="V17" s="37">
        <v>9.6729839240669354E-3</v>
      </c>
      <c r="W17" s="37">
        <v>1768.0293082764567</v>
      </c>
      <c r="X17" s="37">
        <v>1292.6353378711319</v>
      </c>
      <c r="Y17" s="39">
        <v>3110.2059671062293</v>
      </c>
    </row>
    <row r="18" spans="1:25" x14ac:dyDescent="0.25">
      <c r="A18" s="40" t="s">
        <v>919</v>
      </c>
      <c r="B18">
        <v>0</v>
      </c>
      <c r="C18">
        <v>0.45494258312098573</v>
      </c>
      <c r="D18">
        <v>118.157989645013</v>
      </c>
      <c r="E18">
        <v>259.720663725142</v>
      </c>
      <c r="F18">
        <v>43883.0086724926</v>
      </c>
      <c r="G18">
        <v>85.941967052801104</v>
      </c>
      <c r="H18">
        <v>75.398554190986403</v>
      </c>
      <c r="I18">
        <v>1338.9946859218701</v>
      </c>
      <c r="J18">
        <v>127956</v>
      </c>
      <c r="K18">
        <v>170480.6</v>
      </c>
      <c r="L18">
        <v>0.31463056924587801</v>
      </c>
      <c r="M18">
        <v>0.18346770896939499</v>
      </c>
      <c r="N18">
        <v>1.6353355480777201</v>
      </c>
      <c r="O18">
        <v>2.26227848083195</v>
      </c>
      <c r="P18" s="37">
        <v>0.69931557619629636</v>
      </c>
      <c r="Q18" s="41">
        <v>5.9184789644549591E-3</v>
      </c>
      <c r="R18" s="37">
        <v>1082.9229608968769</v>
      </c>
      <c r="S18" s="39">
        <v>656.39983186095947</v>
      </c>
      <c r="T18" s="37">
        <v>0.15388291021864572</v>
      </c>
      <c r="U18" s="38">
        <v>0.14622296300368573</v>
      </c>
      <c r="V18" s="37">
        <v>8.233789212097966E-3</v>
      </c>
      <c r="W18" s="37">
        <v>710.98026910415138</v>
      </c>
      <c r="X18" s="37">
        <v>1874.6407009054087</v>
      </c>
      <c r="Y18" s="39">
        <v>2485.1758501144241</v>
      </c>
    </row>
    <row r="19" spans="1:25" x14ac:dyDescent="0.25">
      <c r="A19" s="40" t="s">
        <v>920</v>
      </c>
      <c r="B19">
        <v>0</v>
      </c>
      <c r="C19">
        <v>0.36042514890265487</v>
      </c>
      <c r="D19">
        <v>114.291764939117</v>
      </c>
      <c r="E19">
        <v>317.10263639229402</v>
      </c>
      <c r="F19">
        <v>49268.5549263008</v>
      </c>
      <c r="G19">
        <v>37.065829002676203</v>
      </c>
      <c r="H19">
        <v>47.866336961844098</v>
      </c>
      <c r="I19">
        <v>276.71095372698397</v>
      </c>
      <c r="J19">
        <v>123313.33</v>
      </c>
      <c r="K19">
        <v>195795</v>
      </c>
      <c r="L19">
        <v>0.450101881592405</v>
      </c>
      <c r="M19">
        <v>6.0661571078977898E-2</v>
      </c>
      <c r="N19">
        <v>0.16514848001572199</v>
      </c>
      <c r="O19">
        <v>1.0029343617006699E-4</v>
      </c>
      <c r="P19" s="37">
        <v>0.7356054999854551</v>
      </c>
      <c r="Q19" s="41">
        <v>6.4362073713474521E-3</v>
      </c>
      <c r="R19" s="37">
        <v>1078.9345152355356</v>
      </c>
      <c r="S19" s="39">
        <v>617.44992797151679</v>
      </c>
      <c r="T19" s="37">
        <v>0.35679763156100297</v>
      </c>
      <c r="U19" s="38">
        <v>0.23032888455175513</v>
      </c>
      <c r="V19" s="37">
        <v>3.9843019770289909E-2</v>
      </c>
      <c r="W19" s="37">
        <v>687.71642135188824</v>
      </c>
      <c r="X19" s="37">
        <v>2288.8186870433351</v>
      </c>
      <c r="Y19" s="39">
        <v>2837.1302228951645</v>
      </c>
    </row>
    <row r="20" spans="1:25" x14ac:dyDescent="0.25">
      <c r="A20" s="40" t="s">
        <v>921</v>
      </c>
      <c r="B20">
        <v>0</v>
      </c>
      <c r="C20">
        <v>0.28565990072833841</v>
      </c>
      <c r="D20">
        <v>76.763835653116402</v>
      </c>
      <c r="E20">
        <v>268.72457582388699</v>
      </c>
      <c r="F20">
        <v>36903.374469036004</v>
      </c>
      <c r="G20">
        <v>22.2871841227769</v>
      </c>
      <c r="H20">
        <v>81.380680315363193</v>
      </c>
      <c r="I20">
        <v>319.30519894574201</v>
      </c>
      <c r="J20">
        <v>128918.49</v>
      </c>
      <c r="K20">
        <v>115931.05</v>
      </c>
      <c r="L20">
        <v>0.293413110006707</v>
      </c>
      <c r="M20">
        <v>0.36434285263146798</v>
      </c>
      <c r="N20">
        <v>0.69040019214732995</v>
      </c>
      <c r="O20">
        <v>6.3625370715937796E-2</v>
      </c>
      <c r="P20" s="37">
        <v>0.55898219258530413</v>
      </c>
      <c r="Q20" s="41">
        <v>7.2818429124784229E-3</v>
      </c>
      <c r="R20" s="37">
        <v>1679.4169924306832</v>
      </c>
      <c r="S20" s="39">
        <v>431.41216111167034</v>
      </c>
      <c r="T20" s="37">
        <v>0.59339035057750555</v>
      </c>
      <c r="U20" s="38">
        <v>0.13547441428698254</v>
      </c>
      <c r="V20" s="37">
        <v>3.4528094238369805E-2</v>
      </c>
      <c r="W20" s="37">
        <v>461.90336086530613</v>
      </c>
      <c r="X20" s="37">
        <v>1939.6301393489548</v>
      </c>
      <c r="Y20" s="39">
        <v>2272.1565482451156</v>
      </c>
    </row>
    <row r="21" spans="1:25" x14ac:dyDescent="0.25">
      <c r="A21" s="40" t="s">
        <v>922</v>
      </c>
      <c r="B21">
        <v>0</v>
      </c>
      <c r="C21">
        <v>0.94543611946473982</v>
      </c>
      <c r="D21">
        <v>218.58954681080601</v>
      </c>
      <c r="E21">
        <v>231.20498816415099</v>
      </c>
      <c r="F21">
        <v>44294.177122650901</v>
      </c>
      <c r="G21">
        <v>59.748501640350298</v>
      </c>
      <c r="H21">
        <v>79.641057544503596</v>
      </c>
      <c r="I21">
        <v>650.15371378124996</v>
      </c>
      <c r="J21">
        <v>217110.32</v>
      </c>
      <c r="K21">
        <v>113559.66</v>
      </c>
      <c r="L21">
        <v>0.244555791122924</v>
      </c>
      <c r="M21">
        <v>0.35277368901046102</v>
      </c>
      <c r="N21">
        <v>1.75271282419844</v>
      </c>
      <c r="O21">
        <v>1.39761035935581</v>
      </c>
      <c r="P21" s="37">
        <v>1.1409850428704587</v>
      </c>
      <c r="Q21" s="41">
        <v>5.2197603202773736E-3</v>
      </c>
      <c r="R21" s="37">
        <v>993.23285659178248</v>
      </c>
      <c r="S21" s="39">
        <v>491.16440307669694</v>
      </c>
      <c r="T21" s="37">
        <v>0.22134446282195444</v>
      </c>
      <c r="U21" s="38">
        <v>0.13843362129940584</v>
      </c>
      <c r="V21" s="37">
        <v>1.6957528298776215E-2</v>
      </c>
      <c r="W21" s="37">
        <v>1315.2970466221936</v>
      </c>
      <c r="X21" s="37">
        <v>1668.8170854343668</v>
      </c>
      <c r="Y21" s="39">
        <v>2958.1414717762318</v>
      </c>
    </row>
    <row r="22" spans="1:25" x14ac:dyDescent="0.25">
      <c r="A22" s="40" t="s">
        <v>923</v>
      </c>
      <c r="B22">
        <v>0</v>
      </c>
      <c r="C22">
        <v>0.84351570192614</v>
      </c>
      <c r="D22">
        <v>215.61566610956001</v>
      </c>
      <c r="E22">
        <v>255.615474160361</v>
      </c>
      <c r="F22">
        <v>43404.518413811602</v>
      </c>
      <c r="G22">
        <v>65.741029585988599</v>
      </c>
      <c r="H22">
        <v>82.391773856246303</v>
      </c>
      <c r="I22">
        <v>1007.43622552491</v>
      </c>
      <c r="J22">
        <v>191088.37</v>
      </c>
      <c r="K22">
        <v>141086.82</v>
      </c>
      <c r="L22">
        <v>0.43928170850340698</v>
      </c>
      <c r="M22">
        <v>6.7375178463881302E-2</v>
      </c>
      <c r="N22">
        <v>0.116411477609996</v>
      </c>
      <c r="O22">
        <v>2.45967272520113E-2</v>
      </c>
      <c r="P22" s="37">
        <v>1.2697917807437165</v>
      </c>
      <c r="Q22" s="41">
        <v>5.8891443449127752E-3</v>
      </c>
      <c r="R22" s="37">
        <v>886.24529677218788</v>
      </c>
      <c r="S22" s="39">
        <v>551.94944853568938</v>
      </c>
      <c r="T22" s="37">
        <v>0.20116813021161822</v>
      </c>
      <c r="U22" s="38">
        <v>0.13381190237797225</v>
      </c>
      <c r="V22" s="37">
        <v>1.0943620767910724E-2</v>
      </c>
      <c r="W22" s="37">
        <v>1297.4026113190218</v>
      </c>
      <c r="X22" s="37">
        <v>1845.0098069569208</v>
      </c>
      <c r="Y22" s="39">
        <v>3099.1225335862905</v>
      </c>
    </row>
    <row r="23" spans="1:25" x14ac:dyDescent="0.25">
      <c r="A23" s="40" t="s">
        <v>924</v>
      </c>
      <c r="B23">
        <v>0</v>
      </c>
      <c r="C23">
        <v>0.72831311264595844</v>
      </c>
      <c r="D23">
        <v>179.605139500348</v>
      </c>
      <c r="E23">
        <v>246.60429200271199</v>
      </c>
      <c r="F23">
        <v>44995.028347080202</v>
      </c>
      <c r="G23">
        <v>66.440183351177097</v>
      </c>
      <c r="H23">
        <v>81.574271129559406</v>
      </c>
      <c r="I23">
        <v>577.53429394852299</v>
      </c>
      <c r="J23">
        <v>157959.84</v>
      </c>
      <c r="K23">
        <v>116046.62</v>
      </c>
      <c r="L23">
        <v>0.284849558874325</v>
      </c>
      <c r="M23">
        <v>0.32627963571091001</v>
      </c>
      <c r="N23">
        <v>1.42944896860454</v>
      </c>
      <c r="O23">
        <v>1.45431232751145</v>
      </c>
      <c r="P23" s="37">
        <v>0.98436204828851437</v>
      </c>
      <c r="Q23" s="41">
        <v>5.4807008921178846E-3</v>
      </c>
      <c r="R23" s="37">
        <v>879.48396376315236</v>
      </c>
      <c r="S23" s="39">
        <v>470.5782655182814</v>
      </c>
      <c r="T23" s="37">
        <v>0.19905122672671999</v>
      </c>
      <c r="U23" s="38">
        <v>0.13515290847637079</v>
      </c>
      <c r="V23" s="37">
        <v>1.9089775473978492E-2</v>
      </c>
      <c r="W23" s="37">
        <v>1080.72006639659</v>
      </c>
      <c r="X23" s="37">
        <v>1779.9678938734137</v>
      </c>
      <c r="Y23" s="39">
        <v>2803.0304882685364</v>
      </c>
    </row>
    <row r="24" spans="1:25" x14ac:dyDescent="0.25">
      <c r="A24" s="40" t="s">
        <v>925</v>
      </c>
      <c r="B24">
        <v>0</v>
      </c>
      <c r="C24">
        <v>0.99482164402007189</v>
      </c>
      <c r="D24">
        <v>196.32598700568701</v>
      </c>
      <c r="E24">
        <v>197.34792481226501</v>
      </c>
      <c r="F24">
        <v>47987.792782067503</v>
      </c>
      <c r="G24">
        <v>37.440672940363797</v>
      </c>
      <c r="H24">
        <v>39.805603922895003</v>
      </c>
      <c r="I24">
        <v>862.61986978696905</v>
      </c>
      <c r="J24">
        <v>159119.57999999999</v>
      </c>
      <c r="K24">
        <v>139817.48000000001</v>
      </c>
      <c r="L24">
        <v>0.38079262471015202</v>
      </c>
      <c r="M24">
        <v>0.96656758233650697</v>
      </c>
      <c r="N24">
        <v>0.114281589685527</v>
      </c>
      <c r="O24">
        <v>6.4324904364468404E-3</v>
      </c>
      <c r="P24" s="37">
        <v>0.80738295879218747</v>
      </c>
      <c r="Q24" s="41">
        <v>4.1124609691573838E-3</v>
      </c>
      <c r="R24" s="37">
        <v>810.48659134152592</v>
      </c>
      <c r="S24" s="39">
        <v>708.48213951581658</v>
      </c>
      <c r="T24" s="37">
        <v>0.35322548879035987</v>
      </c>
      <c r="U24" s="38">
        <v>0.2769710521502412</v>
      </c>
      <c r="V24" s="37">
        <v>1.2780832422423461E-2</v>
      </c>
      <c r="W24" s="37">
        <v>1181.3327519603138</v>
      </c>
      <c r="X24" s="37">
        <v>1424.4398069296906</v>
      </c>
      <c r="Y24" s="39">
        <v>2589.0557451301643</v>
      </c>
    </row>
    <row r="25" spans="1:25" x14ac:dyDescent="0.25">
      <c r="A25" s="40" t="s">
        <v>926</v>
      </c>
      <c r="B25">
        <v>0</v>
      </c>
      <c r="C25">
        <v>0.93391438018377126</v>
      </c>
      <c r="D25">
        <v>154.48116751554801</v>
      </c>
      <c r="E25">
        <v>165.41255900262499</v>
      </c>
      <c r="F25">
        <v>56105.7005179388</v>
      </c>
      <c r="G25">
        <v>37.757920564569702</v>
      </c>
      <c r="H25">
        <v>51.590905200125803</v>
      </c>
      <c r="I25">
        <v>655.48653754460997</v>
      </c>
      <c r="J25">
        <v>172171.99</v>
      </c>
      <c r="K25">
        <v>86830.077000000005</v>
      </c>
      <c r="L25">
        <v>0.39963260445314502</v>
      </c>
      <c r="M25">
        <v>0.25412541851868398</v>
      </c>
      <c r="N25">
        <v>1.3448378484408201</v>
      </c>
      <c r="O25">
        <v>0.60774272281120401</v>
      </c>
      <c r="P25" s="37">
        <v>0.45544614897535807</v>
      </c>
      <c r="Q25" s="41">
        <v>2.9482308834150863E-3</v>
      </c>
      <c r="R25" s="37">
        <v>1114.5176643144639</v>
      </c>
      <c r="S25" s="39">
        <v>524.93037725522447</v>
      </c>
      <c r="T25" s="37">
        <v>0.3502576360735748</v>
      </c>
      <c r="U25" s="38">
        <v>0.21370045664508158</v>
      </c>
      <c r="V25" s="37">
        <v>1.6819567403014251E-2</v>
      </c>
      <c r="W25" s="37">
        <v>929.54409923276341</v>
      </c>
      <c r="X25" s="37">
        <v>1193.9331707368508</v>
      </c>
      <c r="Y25" s="39">
        <v>2103.8292495642213</v>
      </c>
    </row>
    <row r="26" spans="1:25" x14ac:dyDescent="0.25">
      <c r="A26" s="40" t="s">
        <v>927</v>
      </c>
      <c r="B26">
        <v>0</v>
      </c>
      <c r="C26">
        <v>0.90971279104148883</v>
      </c>
      <c r="D26">
        <v>160.197863482602</v>
      </c>
      <c r="E26">
        <v>176.09718700250301</v>
      </c>
      <c r="F26">
        <v>49365.363361882701</v>
      </c>
      <c r="G26">
        <v>40.702889356860197</v>
      </c>
      <c r="H26">
        <v>79.787319400895299</v>
      </c>
      <c r="I26">
        <v>697.35192970128605</v>
      </c>
      <c r="J26">
        <v>112954.35</v>
      </c>
      <c r="K26">
        <v>105303.51</v>
      </c>
      <c r="L26">
        <v>0.32462705395380398</v>
      </c>
      <c r="M26">
        <v>0.216543234323785</v>
      </c>
      <c r="N26">
        <v>1.0468394409244299</v>
      </c>
      <c r="O26">
        <v>0.17652891974169299</v>
      </c>
      <c r="P26" s="37">
        <v>0.57146126761582339</v>
      </c>
      <c r="Q26" s="41">
        <v>3.5672215296297374E-3</v>
      </c>
      <c r="R26" s="39">
        <v>705.09273684706295</v>
      </c>
      <c r="S26" s="39">
        <v>597.98519097584017</v>
      </c>
      <c r="T26" s="37">
        <v>0.32491550867680641</v>
      </c>
      <c r="U26" s="38">
        <v>0.1381798521718012</v>
      </c>
      <c r="V26" s="37">
        <v>1.5809807832212648E-2</v>
      </c>
      <c r="W26" s="37">
        <v>963.94260287397879</v>
      </c>
      <c r="X26" s="37">
        <v>1271.0538673934793</v>
      </c>
      <c r="Y26" s="39">
        <v>2211.6950257042545</v>
      </c>
    </row>
    <row r="27" spans="1:25" x14ac:dyDescent="0.25">
      <c r="A27" s="40" t="s">
        <v>928</v>
      </c>
      <c r="B27">
        <v>0</v>
      </c>
      <c r="C27">
        <v>0.70801827093413849</v>
      </c>
      <c r="D27">
        <v>141.70925999900601</v>
      </c>
      <c r="E27">
        <v>200.14915690246099</v>
      </c>
      <c r="F27">
        <v>54765.181393258201</v>
      </c>
      <c r="G27">
        <v>53.929549958552599</v>
      </c>
      <c r="H27">
        <v>68.499073797121795</v>
      </c>
      <c r="I27">
        <v>1436.6398101893201</v>
      </c>
      <c r="J27">
        <v>106399.94</v>
      </c>
      <c r="K27">
        <v>103446.61</v>
      </c>
      <c r="L27">
        <v>0.32443596922818302</v>
      </c>
      <c r="M27">
        <v>1.6760805831773601E-3</v>
      </c>
      <c r="N27">
        <v>0.25002189536201302</v>
      </c>
      <c r="O27">
        <v>1.7237470763846501E-4</v>
      </c>
      <c r="P27" s="37">
        <v>0.51790185282878076</v>
      </c>
      <c r="Q27" s="41">
        <v>3.6546789732189236E-3</v>
      </c>
      <c r="R27" s="37">
        <v>750.83265554238528</v>
      </c>
      <c r="S27" s="39">
        <v>516.84759306986643</v>
      </c>
      <c r="T27" s="37">
        <v>0.24522733844736394</v>
      </c>
      <c r="U27" s="38">
        <v>0.16095108136284389</v>
      </c>
      <c r="V27" s="37">
        <v>7.6741573787706234E-3</v>
      </c>
      <c r="W27" s="37">
        <v>852.69297583124387</v>
      </c>
      <c r="X27" s="37">
        <v>1444.6588515511116</v>
      </c>
      <c r="Y27" s="39">
        <v>2248.2833424561327</v>
      </c>
    </row>
    <row r="28" spans="1:25" x14ac:dyDescent="0.25">
      <c r="A28" s="40" t="s">
        <v>929</v>
      </c>
      <c r="B28">
        <v>0</v>
      </c>
      <c r="C28">
        <v>0.24128728525845661</v>
      </c>
      <c r="D28">
        <v>31.8297169283498</v>
      </c>
      <c r="E28">
        <v>131.91626278299401</v>
      </c>
      <c r="F28">
        <v>60215.648164699698</v>
      </c>
      <c r="G28">
        <v>30.385727734415202</v>
      </c>
      <c r="H28">
        <v>59.053774076947803</v>
      </c>
      <c r="I28">
        <v>1513.4116838402099</v>
      </c>
      <c r="J28">
        <v>41001</v>
      </c>
      <c r="K28">
        <v>28055.667000000001</v>
      </c>
      <c r="L28">
        <v>0.351857292656997</v>
      </c>
      <c r="M28">
        <v>4.8989255953879103E-2</v>
      </c>
      <c r="N28">
        <v>0.64386392994208597</v>
      </c>
      <c r="O28">
        <v>4.9999999999999796</v>
      </c>
      <c r="P28" s="37">
        <v>6.9730334731994248E-2</v>
      </c>
      <c r="Q28" s="41">
        <v>2.1907305958441458E-3</v>
      </c>
      <c r="R28" s="37">
        <v>1288.1358666272524</v>
      </c>
      <c r="S28" s="39">
        <v>212.67784887260163</v>
      </c>
      <c r="T28" s="37">
        <v>0.43523723096555039</v>
      </c>
      <c r="U28" s="38">
        <v>0.1866942489676322</v>
      </c>
      <c r="V28" s="37">
        <v>7.2848651280559614E-3</v>
      </c>
      <c r="W28" s="37">
        <v>191.52577642202834</v>
      </c>
      <c r="X28" s="37">
        <v>952.15987737518935</v>
      </c>
      <c r="Y28" s="39">
        <v>1076.9000860531228</v>
      </c>
    </row>
    <row r="29" spans="1:25" x14ac:dyDescent="0.25">
      <c r="A29" s="40" t="s">
        <v>930</v>
      </c>
      <c r="B29">
        <v>0</v>
      </c>
      <c r="C29">
        <v>0.53961235984766487</v>
      </c>
      <c r="D29">
        <v>55.1098465817849</v>
      </c>
      <c r="E29">
        <v>102.12858467019301</v>
      </c>
      <c r="F29">
        <v>47765.230980628003</v>
      </c>
      <c r="G29">
        <v>97.490435713443603</v>
      </c>
      <c r="H29">
        <v>47.304980906674501</v>
      </c>
      <c r="I29">
        <v>989.72564254687097</v>
      </c>
      <c r="J29">
        <v>75370.438999999998</v>
      </c>
      <c r="K29">
        <v>48588.112999999998</v>
      </c>
      <c r="L29">
        <v>0.31646107786890498</v>
      </c>
      <c r="M29" s="36">
        <v>4.0649046628704602E-9</v>
      </c>
      <c r="N29">
        <v>3.4228139322563002E-2</v>
      </c>
      <c r="O29">
        <v>1.01191378379965E-4</v>
      </c>
      <c r="P29" s="37">
        <v>0.11783237550074477</v>
      </c>
      <c r="Q29" s="41">
        <v>2.1381365184146807E-3</v>
      </c>
      <c r="R29" s="37">
        <v>1367.6401528018716</v>
      </c>
      <c r="S29" s="39">
        <v>475.75429696697643</v>
      </c>
      <c r="T29" s="37">
        <v>0.13565433268626079</v>
      </c>
      <c r="U29" s="38">
        <v>0.23306213825031741</v>
      </c>
      <c r="V29" s="37">
        <v>1.1139450698305901E-2</v>
      </c>
      <c r="W29" s="37">
        <v>331.60697529402864</v>
      </c>
      <c r="X29" s="37">
        <v>737.15506037371358</v>
      </c>
      <c r="Y29" s="39">
        <v>1034.1022139573324</v>
      </c>
    </row>
    <row r="30" spans="1:25" x14ac:dyDescent="0.25">
      <c r="A30" s="40" t="s">
        <v>931</v>
      </c>
      <c r="B30">
        <v>0</v>
      </c>
      <c r="C30">
        <v>0.6490960608837919</v>
      </c>
      <c r="D30">
        <v>167.56094245550801</v>
      </c>
      <c r="E30">
        <v>258.14506134479001</v>
      </c>
      <c r="F30">
        <v>46468.133815339701</v>
      </c>
      <c r="G30">
        <v>23.0400082178252</v>
      </c>
      <c r="H30">
        <v>45.214505921052499</v>
      </c>
      <c r="I30">
        <v>1304.29333733058</v>
      </c>
      <c r="J30">
        <v>147588.79999999999</v>
      </c>
      <c r="K30">
        <v>105092.8</v>
      </c>
      <c r="L30">
        <v>0.86146199178328697</v>
      </c>
      <c r="M30">
        <v>0.72583533391910104</v>
      </c>
      <c r="N30">
        <v>1.40479499267612E-2</v>
      </c>
      <c r="O30">
        <v>2.8384263410923798E-2</v>
      </c>
      <c r="P30" s="37">
        <v>0.93085360262281347</v>
      </c>
      <c r="Q30" s="41">
        <v>5.555313720379559E-3</v>
      </c>
      <c r="R30" s="37">
        <v>880.80669538600159</v>
      </c>
      <c r="S30" s="39">
        <v>407.10753656306986</v>
      </c>
      <c r="T30" s="37">
        <v>0.5740015313782878</v>
      </c>
      <c r="U30" s="38">
        <v>0.24383767499860273</v>
      </c>
      <c r="V30" s="37">
        <v>8.4528531155148058E-3</v>
      </c>
      <c r="W30" s="37">
        <v>1008.2477225304623</v>
      </c>
      <c r="X30" s="37">
        <v>1863.268142756639</v>
      </c>
      <c r="Y30" s="39">
        <v>2799.7196201948191</v>
      </c>
    </row>
    <row r="31" spans="1:25" x14ac:dyDescent="0.25">
      <c r="A31" s="40" t="s">
        <v>932</v>
      </c>
      <c r="B31">
        <v>0</v>
      </c>
      <c r="C31">
        <v>0.33713794141689601</v>
      </c>
      <c r="D31">
        <v>119.84667179477501</v>
      </c>
      <c r="E31">
        <v>355.48259946979903</v>
      </c>
      <c r="F31">
        <v>63122.438707444198</v>
      </c>
      <c r="G31">
        <v>57.004332284766399</v>
      </c>
      <c r="H31">
        <v>56.975285847124397</v>
      </c>
      <c r="I31">
        <v>1664.38265851447</v>
      </c>
      <c r="J31">
        <v>109684.46</v>
      </c>
      <c r="K31">
        <v>140982.42000000001</v>
      </c>
      <c r="L31">
        <v>0.31607369858945</v>
      </c>
      <c r="M31" s="36">
        <v>4.8346774466725497E-7</v>
      </c>
      <c r="N31">
        <v>1.59127116920797</v>
      </c>
      <c r="O31">
        <v>0.234250647837908</v>
      </c>
      <c r="P31" s="37">
        <v>0.67493283370856405</v>
      </c>
      <c r="Q31" s="41">
        <v>5.6316360195994139E-3</v>
      </c>
      <c r="R31" s="37">
        <v>915.20655815810449</v>
      </c>
      <c r="S31" s="39">
        <v>396.59443306163161</v>
      </c>
      <c r="T31" s="37">
        <v>0.2319999107073866</v>
      </c>
      <c r="U31" s="38">
        <v>0.19350495282432079</v>
      </c>
      <c r="V31" s="37">
        <v>6.624077668437295E-3</v>
      </c>
      <c r="W31" s="37">
        <v>721.14140753309914</v>
      </c>
      <c r="X31" s="37">
        <v>2565.8418543662083</v>
      </c>
      <c r="Y31" s="39">
        <v>3126.0745090093124</v>
      </c>
    </row>
    <row r="32" spans="1:25" x14ac:dyDescent="0.25">
      <c r="A32" s="40" t="s">
        <v>933</v>
      </c>
      <c r="B32">
        <v>0</v>
      </c>
      <c r="C32">
        <v>0.47775780269455259</v>
      </c>
      <c r="D32">
        <v>58.151999502166397</v>
      </c>
      <c r="E32">
        <v>121.718576178535</v>
      </c>
      <c r="F32">
        <v>20821.010196691499</v>
      </c>
      <c r="G32">
        <v>199.99999999585</v>
      </c>
      <c r="H32">
        <v>61.522710389141402</v>
      </c>
      <c r="I32">
        <v>1030.4942184172701</v>
      </c>
      <c r="J32">
        <v>78779.217000000004</v>
      </c>
      <c r="K32">
        <v>55098.919000000002</v>
      </c>
      <c r="L32">
        <v>0.18541596214348899</v>
      </c>
      <c r="M32">
        <v>0.58597388511458204</v>
      </c>
      <c r="N32">
        <v>0.43780223302668497</v>
      </c>
      <c r="O32">
        <v>5.3013944254501802E-2</v>
      </c>
      <c r="P32" s="37">
        <v>0.3399536580825126</v>
      </c>
      <c r="Q32" s="41">
        <v>5.845949597482851E-3</v>
      </c>
      <c r="R32" s="37">
        <v>1354.7120937271497</v>
      </c>
      <c r="S32" s="39">
        <v>452.67469214544315</v>
      </c>
      <c r="T32" s="37">
        <v>6.61250000013721E-2</v>
      </c>
      <c r="U32" s="38">
        <v>0.17920211788890697</v>
      </c>
      <c r="V32" s="37">
        <v>1.0698749981279109E-2</v>
      </c>
      <c r="W32" s="37">
        <v>349.91221820216327</v>
      </c>
      <c r="X32" s="37">
        <v>878.55388049529552</v>
      </c>
      <c r="Y32" s="39">
        <v>1182.9459188582018</v>
      </c>
    </row>
    <row r="33" spans="1:25" x14ac:dyDescent="0.25">
      <c r="A33" s="40" t="s">
        <v>934</v>
      </c>
      <c r="B33">
        <v>0</v>
      </c>
      <c r="C33">
        <v>0.2139516578258687</v>
      </c>
      <c r="D33">
        <v>79.493987968458995</v>
      </c>
      <c r="E33">
        <v>371.55116616650702</v>
      </c>
      <c r="F33">
        <v>61540.292140992002</v>
      </c>
      <c r="G33">
        <v>64.854165912535706</v>
      </c>
      <c r="H33">
        <v>131.658430867204</v>
      </c>
      <c r="I33">
        <v>1847.7805770702701</v>
      </c>
      <c r="J33">
        <v>58349.908000000003</v>
      </c>
      <c r="K33">
        <v>82108.876000000004</v>
      </c>
      <c r="L33">
        <v>0.26528377374345302</v>
      </c>
      <c r="M33">
        <v>0.40178256050328198</v>
      </c>
      <c r="N33">
        <v>2.33270168512442</v>
      </c>
      <c r="O33">
        <v>4.4904195438803196</v>
      </c>
      <c r="P33" s="37">
        <v>0.47994708678402953</v>
      </c>
      <c r="Q33" s="41">
        <v>6.0375268501368833E-3</v>
      </c>
      <c r="R33" s="37">
        <v>734.01661548482912</v>
      </c>
      <c r="S33" s="39">
        <v>220.98941808516278</v>
      </c>
      <c r="T33" s="37">
        <v>0.20391905151992298</v>
      </c>
      <c r="U33" s="38">
        <v>8.3739415147065344E-2</v>
      </c>
      <c r="V33" s="37">
        <v>5.9666175393404E-3</v>
      </c>
      <c r="W33" s="37">
        <v>478.33123369632904</v>
      </c>
      <c r="X33" s="37">
        <v>2681.8233427191735</v>
      </c>
      <c r="Y33" s="39">
        <v>2966.3663569514742</v>
      </c>
    </row>
    <row r="34" spans="1:25" x14ac:dyDescent="0.25">
      <c r="A34" s="40" t="s">
        <v>935</v>
      </c>
      <c r="B34">
        <v>0</v>
      </c>
      <c r="C34">
        <v>0.26532848735320147</v>
      </c>
      <c r="D34">
        <v>72.391930985415499</v>
      </c>
      <c r="E34">
        <v>272.83889380882198</v>
      </c>
      <c r="F34">
        <v>51904.788245109899</v>
      </c>
      <c r="G34">
        <v>59.000923076512699</v>
      </c>
      <c r="H34">
        <v>199.99999518432401</v>
      </c>
      <c r="I34">
        <v>1577.3858698147101</v>
      </c>
      <c r="J34">
        <v>87778.142000000007</v>
      </c>
      <c r="K34">
        <v>146446.54999999999</v>
      </c>
      <c r="L34">
        <v>0.41987004904112601</v>
      </c>
      <c r="M34">
        <v>0.27254793584866799</v>
      </c>
      <c r="N34">
        <v>0.396286889233674</v>
      </c>
      <c r="O34">
        <v>4.9967859521049203</v>
      </c>
      <c r="P34" s="37">
        <v>0.38053010210683558</v>
      </c>
      <c r="Q34" s="41">
        <v>5.2565264792218264E-3</v>
      </c>
      <c r="R34" s="37">
        <v>1212.5404144514987</v>
      </c>
      <c r="S34" s="39">
        <v>536.75100333244643</v>
      </c>
      <c r="T34" s="37">
        <v>0.22414903547949161</v>
      </c>
      <c r="U34" s="38">
        <v>5.5125001327320719E-2</v>
      </c>
      <c r="V34" s="37">
        <v>6.9894121729992837E-3</v>
      </c>
      <c r="W34" s="37">
        <v>435.5967355877587</v>
      </c>
      <c r="X34" s="37">
        <v>1969.3269214239792</v>
      </c>
      <c r="Y34" s="39">
        <v>2270.4624906485519</v>
      </c>
    </row>
    <row r="35" spans="1:25" x14ac:dyDescent="0.25">
      <c r="A35" s="40" t="s">
        <v>936</v>
      </c>
      <c r="B35">
        <v>0</v>
      </c>
      <c r="C35">
        <v>0.36820334260423315</v>
      </c>
      <c r="D35">
        <v>106.750856673603</v>
      </c>
      <c r="E35">
        <v>289.92364903201099</v>
      </c>
      <c r="F35">
        <v>52230.815549313404</v>
      </c>
      <c r="G35">
        <v>26.661345571663801</v>
      </c>
      <c r="H35">
        <v>42.124097498504597</v>
      </c>
      <c r="I35">
        <v>1022.15645005616</v>
      </c>
      <c r="J35">
        <v>69187.002999999997</v>
      </c>
      <c r="K35">
        <v>83441.506999999998</v>
      </c>
      <c r="L35">
        <v>0.643845490785248</v>
      </c>
      <c r="M35">
        <v>0.389958859834307</v>
      </c>
      <c r="N35">
        <v>3.9368654045169302E-2</v>
      </c>
      <c r="O35">
        <v>0.37012033574825898</v>
      </c>
      <c r="P35" s="37">
        <v>0.59255436811786544</v>
      </c>
      <c r="Q35" s="41">
        <v>5.5508160457169459E-3</v>
      </c>
      <c r="R35" s="37">
        <v>648.1166067972955</v>
      </c>
      <c r="S35" s="39">
        <v>287.80510758122762</v>
      </c>
      <c r="T35" s="37">
        <v>0.49603647964624065</v>
      </c>
      <c r="U35" s="38">
        <v>0.26172667557783014</v>
      </c>
      <c r="V35" s="37">
        <v>1.0786020084688852E-2</v>
      </c>
      <c r="W35" s="37">
        <v>642.34126725513647</v>
      </c>
      <c r="X35" s="37">
        <v>2092.6431683757073</v>
      </c>
      <c r="Y35" s="39">
        <v>2608.7896025447399</v>
      </c>
    </row>
    <row r="36" spans="1:25" x14ac:dyDescent="0.25">
      <c r="A36" s="40" t="s">
        <v>937</v>
      </c>
      <c r="B36">
        <v>0</v>
      </c>
      <c r="C36">
        <v>0.44945568403033087</v>
      </c>
      <c r="D36">
        <v>130.28668963814701</v>
      </c>
      <c r="E36">
        <v>289.876609123837</v>
      </c>
      <c r="F36">
        <v>37925.3437212426</v>
      </c>
      <c r="G36">
        <v>17.737036421688298</v>
      </c>
      <c r="H36">
        <v>45.637152048223498</v>
      </c>
      <c r="I36">
        <v>273.68215729815802</v>
      </c>
      <c r="J36">
        <v>198043.07</v>
      </c>
      <c r="K36">
        <v>115595.63</v>
      </c>
      <c r="L36">
        <v>0.31041579599112401</v>
      </c>
      <c r="M36">
        <v>0.55246150065323296</v>
      </c>
      <c r="N36">
        <v>0.79895074814153899</v>
      </c>
      <c r="O36">
        <v>1.8504264397360901E-2</v>
      </c>
      <c r="P36" s="37">
        <v>0.99582653973738056</v>
      </c>
      <c r="Q36" s="41">
        <v>7.6433482384359371E-3</v>
      </c>
      <c r="R36" s="37">
        <v>1520.0560437143413</v>
      </c>
      <c r="S36" s="39">
        <v>398.77529390657691</v>
      </c>
      <c r="T36" s="37">
        <v>0.74561497679673694</v>
      </c>
      <c r="U36" s="38">
        <v>0.24157949182171115</v>
      </c>
      <c r="V36" s="37">
        <v>4.0283956063635572E-2</v>
      </c>
      <c r="W36" s="37">
        <v>783.96108412063199</v>
      </c>
      <c r="X36" s="37">
        <v>2092.3036384932366</v>
      </c>
      <c r="Y36" s="39">
        <v>2763.2671861060576</v>
      </c>
    </row>
    <row r="37" spans="1:25" x14ac:dyDescent="0.25">
      <c r="A37" s="40" t="s">
        <v>938</v>
      </c>
      <c r="B37">
        <v>0</v>
      </c>
      <c r="C37">
        <v>0.18735734351773017</v>
      </c>
      <c r="D37">
        <v>71.437804230782405</v>
      </c>
      <c r="E37">
        <v>381.29172248869997</v>
      </c>
      <c r="F37">
        <v>51141.639107664603</v>
      </c>
      <c r="G37">
        <v>62.7975794718472</v>
      </c>
      <c r="H37">
        <v>123.264518134795</v>
      </c>
      <c r="I37">
        <v>1272.3386174827899</v>
      </c>
      <c r="J37">
        <v>71821.770999999993</v>
      </c>
      <c r="K37">
        <v>87170.457999999999</v>
      </c>
      <c r="L37">
        <v>0.41400379471401599</v>
      </c>
      <c r="M37">
        <v>0.35930005809668297</v>
      </c>
      <c r="N37">
        <v>1.54973623136028</v>
      </c>
      <c r="O37">
        <v>0.29144652077201599</v>
      </c>
      <c r="P37" s="37">
        <v>0.53261185799348587</v>
      </c>
      <c r="Q37" s="41">
        <v>7.4556023064883689E-3</v>
      </c>
      <c r="R37" s="37">
        <v>1005.3748400213586</v>
      </c>
      <c r="S37" s="39">
        <v>228.61880512652198</v>
      </c>
      <c r="T37" s="37">
        <v>0.21059728911890468</v>
      </c>
      <c r="U37" s="38">
        <v>8.9441796932542186E-2</v>
      </c>
      <c r="V37" s="37">
        <v>8.665146092800351E-3</v>
      </c>
      <c r="W37" s="37">
        <v>429.855563968247</v>
      </c>
      <c r="X37" s="37">
        <v>2752.1298137913741</v>
      </c>
      <c r="Y37" s="39">
        <v>2977.443886820658</v>
      </c>
    </row>
    <row r="38" spans="1:25" x14ac:dyDescent="0.25">
      <c r="P38" s="51" t="s">
        <v>1840</v>
      </c>
      <c r="Q38" s="47">
        <f>MEDIAN(Q7:Q37)</f>
        <v>5.6316360195994139E-3</v>
      </c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9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M50" s="36"/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M51" s="36"/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M58" s="36"/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3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3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3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6:25" x14ac:dyDescent="0.25">
      <c r="P66" s="37"/>
      <c r="Q66" s="41"/>
      <c r="R66" s="39"/>
      <c r="S66" s="39"/>
      <c r="T66" s="37"/>
      <c r="U66" s="38"/>
      <c r="V66" s="37"/>
      <c r="W66" s="37"/>
      <c r="X66" s="37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6:25" x14ac:dyDescent="0.25">
      <c r="P72" s="37"/>
      <c r="Q72" s="41"/>
      <c r="R72" s="39"/>
      <c r="S72" s="39"/>
      <c r="T72" s="37"/>
      <c r="U72" s="38"/>
      <c r="V72" s="37"/>
      <c r="W72" s="37"/>
      <c r="X72" s="37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9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9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9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9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1"/>
      <c r="R92" s="39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7">
    <cfRule type="cellIs" dxfId="1072" priority="5" operator="equal">
      <formula>2</formula>
    </cfRule>
    <cfRule type="cellIs" dxfId="1071" priority="6" operator="equal">
      <formula>1</formula>
    </cfRule>
  </conditionalFormatting>
  <conditionalFormatting sqref="B39:B93">
    <cfRule type="cellIs" dxfId="1070" priority="17" operator="equal">
      <formula>2</formula>
    </cfRule>
    <cfRule type="cellIs" dxfId="1069" priority="18" operator="equal">
      <formula>1</formula>
    </cfRule>
  </conditionalFormatting>
  <conditionalFormatting sqref="B181:B3259">
    <cfRule type="cellIs" dxfId="1068" priority="19" operator="equal">
      <formula>2</formula>
    </cfRule>
    <cfRule type="cellIs" dxfId="1067" priority="20" operator="equal">
      <formula>1</formula>
    </cfRule>
  </conditionalFormatting>
  <conditionalFormatting sqref="C2:C4">
    <cfRule type="cellIs" dxfId="1066" priority="25" operator="between">
      <formula>0.6</formula>
      <formula>1.5</formula>
    </cfRule>
  </conditionalFormatting>
  <conditionalFormatting sqref="C5:C6">
    <cfRule type="cellIs" dxfId="1065" priority="27" operator="between">
      <formula>0.5</formula>
      <formula>1.7</formula>
    </cfRule>
  </conditionalFormatting>
  <conditionalFormatting sqref="R3:S4">
    <cfRule type="cellIs" dxfId="1064" priority="26" operator="lessThan">
      <formula>100</formula>
    </cfRule>
  </conditionalFormatting>
  <conditionalFormatting sqref="R7:S37">
    <cfRule type="cellIs" dxfId="1063" priority="2" operator="lessThan">
      <formula>100</formula>
    </cfRule>
    <cfRule type="cellIs" dxfId="1062" priority="3" operator="lessThan">
      <formula>150</formula>
    </cfRule>
    <cfRule type="cellIs" dxfId="1061" priority="4" operator="lessThan">
      <formula>200</formula>
    </cfRule>
  </conditionalFormatting>
  <conditionalFormatting sqref="R39:S93">
    <cfRule type="cellIs" dxfId="1060" priority="14" operator="lessThan">
      <formula>100</formula>
    </cfRule>
    <cfRule type="cellIs" dxfId="1059" priority="15" operator="lessThan">
      <formula>150</formula>
    </cfRule>
    <cfRule type="cellIs" dxfId="1058" priority="16" operator="lessThan">
      <formula>200</formula>
    </cfRule>
  </conditionalFormatting>
  <conditionalFormatting sqref="Y7:Y37">
    <cfRule type="cellIs" dxfId="1057" priority="1" operator="lessThan">
      <formula>1000</formula>
    </cfRule>
  </conditionalFormatting>
  <conditionalFormatting sqref="Y39:Y93">
    <cfRule type="cellIs" dxfId="1056" priority="13" operator="lessThan">
      <formula>1000</formula>
    </cfRule>
  </conditionalFormatting>
  <conditionalFormatting sqref="AD4">
    <cfRule type="cellIs" dxfId="1055" priority="22" operator="greaterThan">
      <formula>2</formula>
    </cfRule>
    <cfRule type="cellIs" dxfId="1054" priority="23" operator="greaterThan">
      <formula>1</formula>
    </cfRule>
    <cfRule type="cellIs" dxfId="1053" priority="24" operator="greaterThan">
      <formula>10</formula>
    </cfRule>
  </conditionalFormatting>
  <conditionalFormatting sqref="AI5:AI6">
    <cfRule type="cellIs" dxfId="1052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A842-DD94-42C7-9ED1-AB9120D7C762}">
  <sheetPr codeName="Sheet27"/>
  <dimension ref="A1:AI121"/>
  <sheetViews>
    <sheetView zoomScale="80" zoomScaleNormal="80" workbookViewId="0">
      <selection activeCell="Z38" sqref="Z3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226.32214635666259</v>
      </c>
      <c r="E5" s="31">
        <f t="shared" si="1"/>
        <v>217.99069749515218</v>
      </c>
      <c r="F5" s="31">
        <f t="shared" si="1"/>
        <v>21600.484635030163</v>
      </c>
      <c r="G5" s="31">
        <f t="shared" si="1"/>
        <v>86.210998768682501</v>
      </c>
      <c r="H5" s="31">
        <f t="shared" si="1"/>
        <v>104.73009023707013</v>
      </c>
      <c r="I5" s="31">
        <f t="shared" si="1"/>
        <v>878.92806434303509</v>
      </c>
      <c r="J5" s="31">
        <f t="shared" si="1"/>
        <v>230901.34607246376</v>
      </c>
      <c r="K5" s="31">
        <f t="shared" si="1"/>
        <v>221910.30463768114</v>
      </c>
      <c r="L5" s="31">
        <f t="shared" si="1"/>
        <v>0.37034567722505646</v>
      </c>
      <c r="M5" s="31">
        <f t="shared" si="1"/>
        <v>0.32076735849109839</v>
      </c>
      <c r="N5" s="31">
        <f t="shared" si="1"/>
        <v>1.3051738538957014</v>
      </c>
      <c r="O5" s="31">
        <f t="shared" si="1"/>
        <v>1.253503548937128</v>
      </c>
      <c r="P5" s="31">
        <f t="shared" si="1"/>
        <v>21.776528987050348</v>
      </c>
      <c r="Q5" s="31">
        <f t="shared" si="1"/>
        <v>0.12914029594422793</v>
      </c>
      <c r="R5" s="31">
        <f t="shared" si="1"/>
        <v>1090.0087509326117</v>
      </c>
      <c r="S5" s="31">
        <f t="shared" si="1"/>
        <v>1116.2024968453259</v>
      </c>
      <c r="T5" s="31">
        <f t="shared" si="1"/>
        <v>0.21965759104725827</v>
      </c>
      <c r="U5" s="31">
        <f t="shared" si="1"/>
        <v>0.16287538866589263</v>
      </c>
      <c r="V5" s="31">
        <f t="shared" si="1"/>
        <v>0.34097653365571273</v>
      </c>
      <c r="W5" s="31">
        <f t="shared" si="1"/>
        <v>1361.8256455134306</v>
      </c>
      <c r="X5" s="31">
        <f t="shared" si="1"/>
        <v>1573.4375081362141</v>
      </c>
      <c r="Y5" s="31">
        <f t="shared" si="1"/>
        <v>2922.0903048856926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198.95463283567827</v>
      </c>
      <c r="E6" s="31">
        <f t="shared" si="2"/>
        <v>115.15240751257963</v>
      </c>
      <c r="F6" s="31">
        <f t="shared" si="2"/>
        <v>22827.533520098514</v>
      </c>
      <c r="G6" s="31">
        <f t="shared" si="2"/>
        <v>60.212974726515014</v>
      </c>
      <c r="H6" s="31">
        <f t="shared" si="2"/>
        <v>62.032793890620709</v>
      </c>
      <c r="I6" s="31">
        <f t="shared" si="2"/>
        <v>500.984908805266</v>
      </c>
      <c r="J6" s="31">
        <f t="shared" si="2"/>
        <v>152099.42067570286</v>
      </c>
      <c r="K6" s="31">
        <f t="shared" si="2"/>
        <v>173004.12296314348</v>
      </c>
      <c r="L6" s="31">
        <f t="shared" si="2"/>
        <v>0.16747404764172275</v>
      </c>
      <c r="M6" s="31">
        <f t="shared" si="2"/>
        <v>0.27085467546702441</v>
      </c>
      <c r="N6" s="31">
        <f t="shared" si="2"/>
        <v>1.1065509997638663</v>
      </c>
      <c r="O6" s="31">
        <f t="shared" si="2"/>
        <v>1.59808943482202</v>
      </c>
      <c r="P6" s="31">
        <f t="shared" si="2"/>
        <v>66.45762249645459</v>
      </c>
      <c r="Q6" s="49">
        <f t="shared" si="2"/>
        <v>0.25354748561020324</v>
      </c>
      <c r="R6" s="31">
        <f t="shared" si="2"/>
        <v>695.55509652664944</v>
      </c>
      <c r="S6" s="31">
        <f t="shared" si="2"/>
        <v>1151.1042067626854</v>
      </c>
      <c r="T6" s="31">
        <f t="shared" si="2"/>
        <v>0.22365542974622321</v>
      </c>
      <c r="U6" s="31">
        <f t="shared" si="2"/>
        <v>0.11345657390962512</v>
      </c>
      <c r="V6" s="31">
        <f t="shared" si="2"/>
        <v>1.6422763562278062</v>
      </c>
      <c r="W6" s="31">
        <f t="shared" si="2"/>
        <v>1197.1498399558136</v>
      </c>
      <c r="X6" s="31">
        <f t="shared" si="2"/>
        <v>831.1598578031444</v>
      </c>
      <c r="Y6" s="31">
        <f t="shared" si="2"/>
        <v>1806.6083447706844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939</v>
      </c>
      <c r="B7">
        <v>0</v>
      </c>
      <c r="C7">
        <v>0.95970896348324042</v>
      </c>
      <c r="D7">
        <v>126.967405690077</v>
      </c>
      <c r="E7">
        <v>132.297822070195</v>
      </c>
      <c r="F7">
        <v>597.06851476390705</v>
      </c>
      <c r="G7">
        <v>163.61609752736001</v>
      </c>
      <c r="H7">
        <v>199.99977274096599</v>
      </c>
      <c r="I7">
        <v>1501.76301587484</v>
      </c>
      <c r="J7">
        <v>70060.5</v>
      </c>
      <c r="K7">
        <v>113038.25</v>
      </c>
      <c r="L7">
        <v>0.53830073719156502</v>
      </c>
      <c r="M7">
        <v>0.12998385915542399</v>
      </c>
      <c r="N7">
        <v>0.102414668422163</v>
      </c>
      <c r="O7">
        <v>0.26332033838139601</v>
      </c>
      <c r="P7" s="37">
        <v>28.133306029948923</v>
      </c>
      <c r="Q7" s="41">
        <v>0.22157896254587842</v>
      </c>
      <c r="R7" s="37">
        <v>551.79909851048888</v>
      </c>
      <c r="S7" s="39">
        <v>854.42260674573924</v>
      </c>
      <c r="T7" s="37">
        <v>8.0829455046674159E-2</v>
      </c>
      <c r="U7" s="38">
        <v>5.5125062638342416E-2</v>
      </c>
      <c r="V7" s="37">
        <v>7.3413713638283149E-3</v>
      </c>
      <c r="W7" s="37">
        <v>763.98828836029463</v>
      </c>
      <c r="X7" s="37">
        <v>954.91393844732795</v>
      </c>
      <c r="Y7" s="39">
        <v>1705.0968004088172</v>
      </c>
    </row>
    <row r="8" spans="1:35" x14ac:dyDescent="0.25">
      <c r="A8" s="40" t="s">
        <v>940</v>
      </c>
      <c r="B8">
        <v>0</v>
      </c>
      <c r="C8">
        <v>0.53484813586940461</v>
      </c>
      <c r="D8">
        <v>133.92539384237199</v>
      </c>
      <c r="E8">
        <v>250.398916740495</v>
      </c>
      <c r="F8">
        <v>855.60235139629197</v>
      </c>
      <c r="G8">
        <v>81.059851505273201</v>
      </c>
      <c r="H8">
        <v>119.625451555205</v>
      </c>
      <c r="I8">
        <v>436.69670448313502</v>
      </c>
      <c r="J8">
        <v>80578.678</v>
      </c>
      <c r="K8">
        <v>74496.789000000004</v>
      </c>
      <c r="L8">
        <v>0.33615477025546298</v>
      </c>
      <c r="M8">
        <v>0.54249438497016</v>
      </c>
      <c r="N8">
        <v>2.0081584808553399</v>
      </c>
      <c r="O8">
        <v>8.40503373390835E-2</v>
      </c>
      <c r="P8" s="37">
        <v>39.194344764769937</v>
      </c>
      <c r="Q8" s="41">
        <v>0.292658051175127</v>
      </c>
      <c r="R8" s="37">
        <v>601.66840423736062</v>
      </c>
      <c r="S8" s="39">
        <v>297.51242525224649</v>
      </c>
      <c r="T8" s="37">
        <v>0.16315105140723915</v>
      </c>
      <c r="U8" s="38">
        <v>9.2162661512814922E-2</v>
      </c>
      <c r="V8" s="37">
        <v>2.5246354934253409E-2</v>
      </c>
      <c r="W8" s="37">
        <v>805.85589548364396</v>
      </c>
      <c r="X8" s="37">
        <v>1807.3571584628446</v>
      </c>
      <c r="Y8" s="39">
        <v>2527.5666851094256</v>
      </c>
    </row>
    <row r="9" spans="1:35" x14ac:dyDescent="0.25">
      <c r="A9" s="40" t="s">
        <v>941</v>
      </c>
      <c r="B9">
        <v>0</v>
      </c>
      <c r="C9">
        <v>0.75107815051564297</v>
      </c>
      <c r="D9">
        <v>196.242857869971</v>
      </c>
      <c r="E9">
        <v>261.281542719946</v>
      </c>
      <c r="F9">
        <v>739.680793621872</v>
      </c>
      <c r="G9">
        <v>118.39811298069399</v>
      </c>
      <c r="H9">
        <v>200</v>
      </c>
      <c r="I9">
        <v>1067.40188832998</v>
      </c>
      <c r="J9">
        <v>114317.46</v>
      </c>
      <c r="K9">
        <v>108418.99</v>
      </c>
      <c r="L9">
        <v>0.47627336782509699</v>
      </c>
      <c r="M9">
        <v>0.18738169291353399</v>
      </c>
      <c r="N9">
        <v>0.80988767007637996</v>
      </c>
      <c r="O9">
        <v>1.48419424685941</v>
      </c>
      <c r="P9" s="37">
        <v>69.319951381959143</v>
      </c>
      <c r="Q9" s="41">
        <v>0.35323553750878417</v>
      </c>
      <c r="R9" s="37">
        <v>582.53055036400804</v>
      </c>
      <c r="S9" s="39">
        <v>414.95081845949079</v>
      </c>
      <c r="T9" s="37">
        <v>0.11169941536278091</v>
      </c>
      <c r="U9" s="38">
        <v>5.5124999999999987E-2</v>
      </c>
      <c r="V9" s="37">
        <v>1.0328818152316866E-2</v>
      </c>
      <c r="W9" s="37">
        <v>1180.832547315166</v>
      </c>
      <c r="X9" s="37">
        <v>1885.9069869639741</v>
      </c>
      <c r="Y9" s="39">
        <v>3008.9780966546186</v>
      </c>
    </row>
    <row r="10" spans="1:35" x14ac:dyDescent="0.25">
      <c r="A10" s="40" t="s">
        <v>942</v>
      </c>
      <c r="B10">
        <v>0</v>
      </c>
      <c r="C10">
        <v>0.40530788086789959</v>
      </c>
      <c r="D10">
        <v>124.960826658941</v>
      </c>
      <c r="E10">
        <v>308.31087318449897</v>
      </c>
      <c r="F10">
        <v>916.64738762326795</v>
      </c>
      <c r="G10">
        <v>67.394947991314297</v>
      </c>
      <c r="H10">
        <v>199.976859559605</v>
      </c>
      <c r="I10">
        <v>68.102140367065203</v>
      </c>
      <c r="J10">
        <v>140652.67000000001</v>
      </c>
      <c r="K10">
        <v>176333.67</v>
      </c>
      <c r="L10">
        <v>0.17431010009074899</v>
      </c>
      <c r="M10">
        <v>0.134837022458315</v>
      </c>
      <c r="N10">
        <v>3.8139135800218402</v>
      </c>
      <c r="O10">
        <v>0.57151809668201103</v>
      </c>
      <c r="P10" s="37">
        <v>42.030100234037867</v>
      </c>
      <c r="Q10" s="41">
        <v>0.33634620831015921</v>
      </c>
      <c r="R10" s="37">
        <v>1125.5740999848472</v>
      </c>
      <c r="S10" s="39">
        <v>571.93464563437135</v>
      </c>
      <c r="T10" s="37">
        <v>0.19623132585107728</v>
      </c>
      <c r="U10" s="38">
        <v>5.5131378821927604E-2</v>
      </c>
      <c r="V10" s="37">
        <v>0.16188918498854973</v>
      </c>
      <c r="W10" s="37">
        <v>751.91430077958228</v>
      </c>
      <c r="X10" s="37">
        <v>2225.3605204667347</v>
      </c>
      <c r="Y10" s="39">
        <v>2849.4765591698947</v>
      </c>
    </row>
    <row r="11" spans="1:35" x14ac:dyDescent="0.25">
      <c r="A11" s="40" t="s">
        <v>943</v>
      </c>
      <c r="B11">
        <v>0</v>
      </c>
      <c r="C11">
        <v>0.581282381032587</v>
      </c>
      <c r="D11">
        <v>96.031906044458395</v>
      </c>
      <c r="E11">
        <v>165.206978876373</v>
      </c>
      <c r="F11">
        <v>579.45323734373596</v>
      </c>
      <c r="G11">
        <v>31.069005028968899</v>
      </c>
      <c r="H11">
        <v>112.645585431245</v>
      </c>
      <c r="I11">
        <v>1.0034824001918199</v>
      </c>
      <c r="J11">
        <v>171012.64</v>
      </c>
      <c r="K11">
        <v>88210.769</v>
      </c>
      <c r="L11">
        <v>0.40062367880569899</v>
      </c>
      <c r="M11">
        <v>0.36242316152037002</v>
      </c>
      <c r="N11">
        <v>0.85878908046629299</v>
      </c>
      <c r="O11">
        <v>9.9999125823285406E-2</v>
      </c>
      <c r="P11" s="37">
        <v>27.379502004461763</v>
      </c>
      <c r="Q11" s="41">
        <v>0.28510838878680905</v>
      </c>
      <c r="R11" s="37">
        <v>1780.7898129276841</v>
      </c>
      <c r="S11" s="39">
        <v>533.9409363935498</v>
      </c>
      <c r="T11" s="37">
        <v>0.42566538541124643</v>
      </c>
      <c r="U11" s="38">
        <v>9.7873342819362233E-2</v>
      </c>
      <c r="V11" s="37">
        <v>10.986739775299021</v>
      </c>
      <c r="W11" s="37">
        <v>577.84319627644675</v>
      </c>
      <c r="X11" s="37">
        <v>1192.4493116305262</v>
      </c>
      <c r="Y11" s="39">
        <v>1718.0768538415339</v>
      </c>
    </row>
    <row r="12" spans="1:35" x14ac:dyDescent="0.25">
      <c r="A12" s="40" t="s">
        <v>944</v>
      </c>
      <c r="B12">
        <v>0</v>
      </c>
      <c r="C12">
        <v>0.57733234744700823</v>
      </c>
      <c r="D12">
        <v>183.98478710168001</v>
      </c>
      <c r="E12">
        <v>318.68089137092301</v>
      </c>
      <c r="F12">
        <v>840.80339784624596</v>
      </c>
      <c r="G12">
        <v>68.834094117632802</v>
      </c>
      <c r="H12">
        <v>199.99999999998801</v>
      </c>
      <c r="I12">
        <v>418.45663429366101</v>
      </c>
      <c r="J12">
        <v>156267.96</v>
      </c>
      <c r="K12">
        <v>107642.13</v>
      </c>
      <c r="L12">
        <v>0.29758781753014402</v>
      </c>
      <c r="M12">
        <v>0.50036933155046404</v>
      </c>
      <c r="N12">
        <v>0.58034459726808796</v>
      </c>
      <c r="O12">
        <v>0.21593767495645999</v>
      </c>
      <c r="P12" s="37">
        <v>69.733823748146577</v>
      </c>
      <c r="Q12" s="41">
        <v>0.37901950942067764</v>
      </c>
      <c r="R12" s="37">
        <v>849.35261475525044</v>
      </c>
      <c r="S12" s="39">
        <v>337.77403325608202</v>
      </c>
      <c r="T12" s="37">
        <v>0.19212862709283821</v>
      </c>
      <c r="U12" s="38">
        <v>5.5125000000003296E-2</v>
      </c>
      <c r="V12" s="37">
        <v>2.634681612494872E-2</v>
      </c>
      <c r="W12" s="37">
        <v>1107.0732824552877</v>
      </c>
      <c r="X12" s="37">
        <v>2300.2103914110539</v>
      </c>
      <c r="Y12" s="39">
        <v>3305.8565062626485</v>
      </c>
    </row>
    <row r="13" spans="1:35" x14ac:dyDescent="0.25">
      <c r="A13" s="40" t="s">
        <v>945</v>
      </c>
      <c r="B13">
        <v>0</v>
      </c>
      <c r="C13">
        <v>0.79650019685962581</v>
      </c>
      <c r="D13">
        <v>347.08497292321101</v>
      </c>
      <c r="E13">
        <v>435.76257016842999</v>
      </c>
      <c r="F13">
        <v>1786.02391140449</v>
      </c>
      <c r="G13">
        <v>199.66023699381299</v>
      </c>
      <c r="H13">
        <v>199.999999999984</v>
      </c>
      <c r="I13">
        <v>193.337150139752</v>
      </c>
      <c r="J13">
        <v>758576.33</v>
      </c>
      <c r="K13">
        <v>268889.33</v>
      </c>
      <c r="L13">
        <v>0.3655037848223</v>
      </c>
      <c r="M13">
        <v>0.72907367277666602</v>
      </c>
      <c r="N13">
        <v>0.83621301625116995</v>
      </c>
      <c r="O13">
        <v>1.9434414214646398E-2</v>
      </c>
      <c r="P13" s="37">
        <v>84.683435032469021</v>
      </c>
      <c r="Q13" s="41">
        <v>0.24398473468686979</v>
      </c>
      <c r="R13" s="37">
        <v>2185.5637356210959</v>
      </c>
      <c r="S13" s="39">
        <v>617.05467244712986</v>
      </c>
      <c r="T13" s="37">
        <v>6.6237525303597694E-2</v>
      </c>
      <c r="U13" s="38">
        <v>5.51250000000044E-2</v>
      </c>
      <c r="V13" s="37">
        <v>5.7024736280795893E-2</v>
      </c>
      <c r="W13" s="37">
        <v>2088.4797396463396</v>
      </c>
      <c r="X13" s="37">
        <v>3145.2955581285501</v>
      </c>
      <c r="Y13" s="39">
        <v>5148.5147177843064</v>
      </c>
    </row>
    <row r="14" spans="1:35" x14ac:dyDescent="0.25">
      <c r="A14" s="40" t="s">
        <v>946</v>
      </c>
      <c r="B14">
        <v>0</v>
      </c>
      <c r="C14">
        <v>0.23399395030394041</v>
      </c>
      <c r="D14">
        <v>63.497447875615698</v>
      </c>
      <c r="E14">
        <v>271.36363052607697</v>
      </c>
      <c r="F14">
        <v>888.49915689574505</v>
      </c>
      <c r="G14">
        <v>63.272827421442997</v>
      </c>
      <c r="H14">
        <v>199.99687721925599</v>
      </c>
      <c r="I14">
        <v>266.65940306456997</v>
      </c>
      <c r="J14">
        <v>91300.75</v>
      </c>
      <c r="K14">
        <v>71618.75</v>
      </c>
      <c r="L14">
        <v>0.42279101799596602</v>
      </c>
      <c r="M14" s="36">
        <v>2.80663962911874E-8</v>
      </c>
      <c r="N14">
        <v>0.55486351060902195</v>
      </c>
      <c r="O14">
        <v>4.9999999792227099</v>
      </c>
      <c r="P14" s="37">
        <v>19.39326317975252</v>
      </c>
      <c r="Q14" s="41">
        <v>0.30541799440099898</v>
      </c>
      <c r="R14" s="37">
        <v>1437.8648757482003</v>
      </c>
      <c r="S14" s="39">
        <v>263.92169746976361</v>
      </c>
      <c r="T14" s="37">
        <v>0.2090154737658852</v>
      </c>
      <c r="U14" s="38">
        <v>5.5125860729881911E-2</v>
      </c>
      <c r="V14" s="37">
        <v>4.1344876172734704E-2</v>
      </c>
      <c r="W14" s="37">
        <v>382.07685077974315</v>
      </c>
      <c r="X14" s="37">
        <v>1958.6786019767753</v>
      </c>
      <c r="Y14" s="39">
        <v>2202.2642924261199</v>
      </c>
    </row>
    <row r="15" spans="1:35" x14ac:dyDescent="0.25">
      <c r="A15" s="40" t="s">
        <v>947</v>
      </c>
      <c r="B15">
        <v>0</v>
      </c>
      <c r="C15">
        <v>0.49854855129365305</v>
      </c>
      <c r="D15">
        <v>178.98689098791601</v>
      </c>
      <c r="E15">
        <v>359.01596850191203</v>
      </c>
      <c r="F15">
        <v>1204.99126471626</v>
      </c>
      <c r="G15">
        <v>86.923964696572199</v>
      </c>
      <c r="H15">
        <v>199.993214397831</v>
      </c>
      <c r="I15">
        <v>355.00344769825398</v>
      </c>
      <c r="J15">
        <v>197666.33</v>
      </c>
      <c r="K15">
        <v>195133.67</v>
      </c>
      <c r="L15">
        <v>0.408508726760894</v>
      </c>
      <c r="M15">
        <v>0.40216698031210402</v>
      </c>
      <c r="N15">
        <v>0.82165209962813002</v>
      </c>
      <c r="O15">
        <v>1.4806143447618401</v>
      </c>
      <c r="P15" s="37">
        <v>53.32748369118174</v>
      </c>
      <c r="Q15" s="41">
        <v>0.29794072290345586</v>
      </c>
      <c r="R15" s="37">
        <v>1104.3620508126771</v>
      </c>
      <c r="S15" s="39">
        <v>543.52365109063601</v>
      </c>
      <c r="T15" s="37">
        <v>0.15214446379850322</v>
      </c>
      <c r="U15" s="38">
        <v>5.512687034505491E-2</v>
      </c>
      <c r="V15" s="37">
        <v>3.1056036417344977E-2</v>
      </c>
      <c r="W15" s="37">
        <v>1076.9999413753137</v>
      </c>
      <c r="X15" s="37">
        <v>2591.3453984582088</v>
      </c>
      <c r="Y15" s="39">
        <v>3538.256796916552</v>
      </c>
    </row>
    <row r="16" spans="1:35" x14ac:dyDescent="0.25">
      <c r="A16" s="40" t="s">
        <v>948</v>
      </c>
      <c r="B16">
        <v>0</v>
      </c>
      <c r="C16">
        <v>0.95418250701549945</v>
      </c>
      <c r="D16">
        <v>347.53342532107598</v>
      </c>
      <c r="E16">
        <v>364.22112412026303</v>
      </c>
      <c r="F16">
        <v>5254.6913473371296</v>
      </c>
      <c r="G16">
        <v>87.308785233573602</v>
      </c>
      <c r="H16">
        <v>51.913197711350399</v>
      </c>
      <c r="I16">
        <v>436.15509902856201</v>
      </c>
      <c r="J16">
        <v>165664.75</v>
      </c>
      <c r="K16">
        <v>244165.02</v>
      </c>
      <c r="L16">
        <v>0.454564447323903</v>
      </c>
      <c r="M16">
        <v>0.14832214541123101</v>
      </c>
      <c r="N16">
        <v>0.75408219409511601</v>
      </c>
      <c r="O16">
        <v>1.0032980912476299E-4</v>
      </c>
      <c r="P16" s="37">
        <v>24.088763063876822</v>
      </c>
      <c r="Q16" s="41">
        <v>6.9313514352243727E-2</v>
      </c>
      <c r="R16" s="37">
        <v>476.68724194499327</v>
      </c>
      <c r="S16" s="39">
        <v>670.375779520626</v>
      </c>
      <c r="T16" s="37">
        <v>0.15147387476093846</v>
      </c>
      <c r="U16" s="38">
        <v>0.21237374089921396</v>
      </c>
      <c r="V16" s="37">
        <v>2.5277705166248707E-2</v>
      </c>
      <c r="W16" s="37">
        <v>2091.1781674671947</v>
      </c>
      <c r="X16" s="37">
        <v>2628.9157497608444</v>
      </c>
      <c r="Y16" s="39">
        <v>4680.9609426336328</v>
      </c>
    </row>
    <row r="17" spans="1:25" x14ac:dyDescent="0.25">
      <c r="A17" s="40" t="s">
        <v>949</v>
      </c>
      <c r="B17">
        <v>0</v>
      </c>
      <c r="C17">
        <v>0.67358661300591549</v>
      </c>
      <c r="D17">
        <v>135.886636251336</v>
      </c>
      <c r="E17">
        <v>201.73595143902099</v>
      </c>
      <c r="F17">
        <v>595.270833252133</v>
      </c>
      <c r="G17">
        <v>67.582573873070203</v>
      </c>
      <c r="H17">
        <v>170.36501430858101</v>
      </c>
      <c r="I17">
        <v>514.96008834558302</v>
      </c>
      <c r="J17">
        <v>116295.48</v>
      </c>
      <c r="K17">
        <v>52027.275000000001</v>
      </c>
      <c r="L17">
        <v>0.30634847693046902</v>
      </c>
      <c r="M17">
        <v>3.4888889274763998E-3</v>
      </c>
      <c r="N17">
        <v>0.72954567394203595</v>
      </c>
      <c r="O17">
        <v>4.9999999999961897</v>
      </c>
      <c r="P17" s="37">
        <v>46.05167651545306</v>
      </c>
      <c r="Q17" s="41">
        <v>0.33889775908703673</v>
      </c>
      <c r="R17" s="37">
        <v>855.82720426532455</v>
      </c>
      <c r="S17" s="39">
        <v>257.89788398587132</v>
      </c>
      <c r="T17" s="37">
        <v>0.19568653932652008</v>
      </c>
      <c r="U17" s="38">
        <v>6.471399098426682E-2</v>
      </c>
      <c r="V17" s="37">
        <v>2.1409426185668323E-2</v>
      </c>
      <c r="W17" s="37">
        <v>817.65708353612331</v>
      </c>
      <c r="X17" s="37">
        <v>1456.112193690102</v>
      </c>
      <c r="Y17" s="39">
        <v>2220.4257739833561</v>
      </c>
    </row>
    <row r="18" spans="1:25" x14ac:dyDescent="0.25">
      <c r="A18" s="40" t="s">
        <v>950</v>
      </c>
      <c r="B18">
        <v>0</v>
      </c>
      <c r="C18">
        <v>0.57516660777663009</v>
      </c>
      <c r="D18">
        <v>124.358175162929</v>
      </c>
      <c r="E18">
        <v>216.212439111598</v>
      </c>
      <c r="F18">
        <v>881.34805824615501</v>
      </c>
      <c r="G18">
        <v>81.049088623876003</v>
      </c>
      <c r="H18">
        <v>199.318914319409</v>
      </c>
      <c r="I18">
        <v>539.29760866282004</v>
      </c>
      <c r="J18">
        <v>113815.96</v>
      </c>
      <c r="K18">
        <v>81654.733999999997</v>
      </c>
      <c r="L18">
        <v>0.30534322172217998</v>
      </c>
      <c r="M18">
        <v>0.72543773526228095</v>
      </c>
      <c r="N18">
        <v>0.68711521511039098</v>
      </c>
      <c r="O18">
        <v>3.8256615854544998E-2</v>
      </c>
      <c r="P18" s="37">
        <v>30.507566362544406</v>
      </c>
      <c r="Q18" s="41">
        <v>0.24532015143013025</v>
      </c>
      <c r="R18" s="37">
        <v>915.2270033786117</v>
      </c>
      <c r="S18" s="39">
        <v>377.65974212914699</v>
      </c>
      <c r="T18" s="37">
        <v>0.16317271698603764</v>
      </c>
      <c r="U18" s="38">
        <v>5.5313365706640416E-2</v>
      </c>
      <c r="V18" s="37">
        <v>2.0443257716896451E-2</v>
      </c>
      <c r="W18" s="37">
        <v>748.28802612733148</v>
      </c>
      <c r="X18" s="37">
        <v>1560.6021969417809</v>
      </c>
      <c r="Y18" s="39">
        <v>2239.8139146129824</v>
      </c>
    </row>
    <row r="19" spans="1:25" x14ac:dyDescent="0.25">
      <c r="A19" s="40" t="s">
        <v>951</v>
      </c>
      <c r="B19">
        <v>0</v>
      </c>
      <c r="C19">
        <v>1.4691857889279767</v>
      </c>
      <c r="D19">
        <v>185.078600591998</v>
      </c>
      <c r="E19">
        <v>125.97358481601201</v>
      </c>
      <c r="F19">
        <v>698.72505837747804</v>
      </c>
      <c r="G19">
        <v>62.430424755043298</v>
      </c>
      <c r="H19">
        <v>110.466060078705</v>
      </c>
      <c r="I19">
        <v>1510.5670884619501</v>
      </c>
      <c r="J19">
        <v>124172.81</v>
      </c>
      <c r="K19">
        <v>47884.686999999998</v>
      </c>
      <c r="L19">
        <v>0.25760406453403001</v>
      </c>
      <c r="M19">
        <v>0.54912848008739001</v>
      </c>
      <c r="N19">
        <v>1.5365010749536601</v>
      </c>
      <c r="O19">
        <v>5.5360475167255299E-2</v>
      </c>
      <c r="P19" s="37">
        <v>33.367938518542736</v>
      </c>
      <c r="Q19" s="41">
        <v>0.2648804395562574</v>
      </c>
      <c r="R19" s="37">
        <v>670.91932618259</v>
      </c>
      <c r="S19" s="39">
        <v>380.11688775815139</v>
      </c>
      <c r="T19" s="37">
        <v>0.2118358164611342</v>
      </c>
      <c r="U19" s="38">
        <v>9.9804410441948335E-2</v>
      </c>
      <c r="V19" s="37">
        <v>7.298583481800589E-3</v>
      </c>
      <c r="W19" s="37">
        <v>1113.6549771170914</v>
      </c>
      <c r="X19" s="37">
        <v>909.26615521426049</v>
      </c>
      <c r="Y19" s="39">
        <v>2045.6815234389055</v>
      </c>
    </row>
    <row r="20" spans="1:25" x14ac:dyDescent="0.25">
      <c r="A20" s="40" t="s">
        <v>952</v>
      </c>
      <c r="B20">
        <v>0</v>
      </c>
      <c r="C20">
        <v>0.91800582435327482</v>
      </c>
      <c r="D20">
        <v>383.28092591732002</v>
      </c>
      <c r="E20">
        <v>417.51469952528601</v>
      </c>
      <c r="F20">
        <v>1228.13447780449</v>
      </c>
      <c r="G20">
        <v>39.142793470035699</v>
      </c>
      <c r="H20">
        <v>122.295598213809</v>
      </c>
      <c r="I20">
        <v>882.43444879667595</v>
      </c>
      <c r="J20">
        <v>253810.92</v>
      </c>
      <c r="K20">
        <v>91450.812999999995</v>
      </c>
      <c r="L20">
        <v>0.66284820893363305</v>
      </c>
      <c r="M20">
        <v>0.90166005100864</v>
      </c>
      <c r="N20">
        <v>0.110345565899219</v>
      </c>
      <c r="O20">
        <v>7.4990036638733198E-3</v>
      </c>
      <c r="P20" s="37">
        <v>130.29959138043037</v>
      </c>
      <c r="Q20" s="41">
        <v>0.33995845493375304</v>
      </c>
      <c r="R20" s="37">
        <v>662.20597696727327</v>
      </c>
      <c r="S20" s="39">
        <v>219.03615155102207</v>
      </c>
      <c r="T20" s="37">
        <v>0.33786551310201979</v>
      </c>
      <c r="U20" s="38">
        <v>9.0150423735816124E-2</v>
      </c>
      <c r="V20" s="37">
        <v>1.2493845877202713E-2</v>
      </c>
      <c r="W20" s="37">
        <v>2306.2780322336489</v>
      </c>
      <c r="X20" s="37">
        <v>3013.5840473005296</v>
      </c>
      <c r="Y20" s="39">
        <v>5266.5529832874672</v>
      </c>
    </row>
    <row r="21" spans="1:25" x14ac:dyDescent="0.25">
      <c r="A21" s="40" t="s">
        <v>953</v>
      </c>
      <c r="B21">
        <v>0</v>
      </c>
      <c r="C21">
        <v>1.1034606107890526</v>
      </c>
      <c r="D21">
        <v>314.79365207077899</v>
      </c>
      <c r="E21">
        <v>285.27855819491299</v>
      </c>
      <c r="F21">
        <v>1462.0037142549299</v>
      </c>
      <c r="G21">
        <v>199.99999933244601</v>
      </c>
      <c r="H21">
        <v>199.999999999447</v>
      </c>
      <c r="I21">
        <v>791.364598639772</v>
      </c>
      <c r="J21">
        <v>197838.5</v>
      </c>
      <c r="K21">
        <v>101698.5</v>
      </c>
      <c r="L21">
        <v>0.357460757682805</v>
      </c>
      <c r="M21">
        <v>7.7369201007770602E-2</v>
      </c>
      <c r="N21">
        <v>2.5751350875410601</v>
      </c>
      <c r="O21">
        <v>4.9999999999811697</v>
      </c>
      <c r="P21" s="37">
        <v>61.425205911620402</v>
      </c>
      <c r="Q21" s="41">
        <v>0.21531658846106619</v>
      </c>
      <c r="R21" s="37">
        <v>628.47042403357455</v>
      </c>
      <c r="S21" s="39">
        <v>356.48841133905262</v>
      </c>
      <c r="T21" s="37">
        <v>6.6125000220710037E-2</v>
      </c>
      <c r="U21" s="38">
        <v>5.5125000000152413E-2</v>
      </c>
      <c r="V21" s="37">
        <v>1.3931631537410434E-2</v>
      </c>
      <c r="W21" s="37">
        <v>1894.1764000383641</v>
      </c>
      <c r="X21" s="37">
        <v>2059.1153149591532</v>
      </c>
      <c r="Y21" s="39">
        <v>3946.4652262753743</v>
      </c>
    </row>
    <row r="22" spans="1:25" x14ac:dyDescent="0.25">
      <c r="A22" s="40" t="s">
        <v>954</v>
      </c>
      <c r="B22">
        <v>0</v>
      </c>
      <c r="C22">
        <v>0.7494634961509824</v>
      </c>
      <c r="D22">
        <v>161.34901502411699</v>
      </c>
      <c r="E22">
        <v>215.28602240503599</v>
      </c>
      <c r="F22">
        <v>938.61731049356001</v>
      </c>
      <c r="G22">
        <v>62.435781287521799</v>
      </c>
      <c r="H22">
        <v>199.01012304960801</v>
      </c>
      <c r="I22">
        <v>905.79908300460795</v>
      </c>
      <c r="J22">
        <v>178190.15</v>
      </c>
      <c r="K22">
        <v>293622.39</v>
      </c>
      <c r="L22">
        <v>0.40644170453950801</v>
      </c>
      <c r="M22">
        <v>0.23085391694590299</v>
      </c>
      <c r="N22">
        <v>1.7663458934674301</v>
      </c>
      <c r="O22">
        <v>0.327772301920294</v>
      </c>
      <c r="P22" s="37">
        <v>37.007827657948212</v>
      </c>
      <c r="Q22" s="41">
        <v>0.22936506710261984</v>
      </c>
      <c r="R22" s="37">
        <v>1104.3770547552815</v>
      </c>
      <c r="S22" s="39">
        <v>1363.8711269772225</v>
      </c>
      <c r="T22" s="37">
        <v>0.2118176425005048</v>
      </c>
      <c r="U22" s="38">
        <v>5.5399191915738645E-2</v>
      </c>
      <c r="V22" s="37">
        <v>1.2171573373014678E-2</v>
      </c>
      <c r="W22" s="37">
        <v>970.86931206414761</v>
      </c>
      <c r="X22" s="37">
        <v>1553.915403372064</v>
      </c>
      <c r="Y22" s="39">
        <v>2476.9970226632527</v>
      </c>
    </row>
    <row r="23" spans="1:25" x14ac:dyDescent="0.25">
      <c r="A23" s="40" t="s">
        <v>955</v>
      </c>
      <c r="B23">
        <v>0</v>
      </c>
      <c r="C23">
        <v>0.69047716860495101</v>
      </c>
      <c r="D23">
        <v>109.859311646892</v>
      </c>
      <c r="E23">
        <v>159.10636389158699</v>
      </c>
      <c r="F23">
        <v>491.78461191841302</v>
      </c>
      <c r="G23">
        <v>42.902581420510799</v>
      </c>
      <c r="H23">
        <v>109.739287626253</v>
      </c>
      <c r="I23">
        <v>674.07209396316705</v>
      </c>
      <c r="J23">
        <v>174548.8</v>
      </c>
      <c r="K23">
        <v>227345.53</v>
      </c>
      <c r="L23">
        <v>0.3754736324022</v>
      </c>
      <c r="M23">
        <v>0.22367819323816901</v>
      </c>
      <c r="N23">
        <v>1.0481840329796801</v>
      </c>
      <c r="O23">
        <v>0.18366697849423799</v>
      </c>
      <c r="P23" s="37">
        <v>35.542624132919137</v>
      </c>
      <c r="Q23" s="41">
        <v>0.32352855302024519</v>
      </c>
      <c r="R23" s="37">
        <v>1588.839374499559</v>
      </c>
      <c r="S23" s="39">
        <v>1428.8902369418126</v>
      </c>
      <c r="T23" s="37">
        <v>0.30825650956465322</v>
      </c>
      <c r="U23" s="38">
        <v>0.10046538699566408</v>
      </c>
      <c r="V23" s="37">
        <v>1.6355817276426862E-2</v>
      </c>
      <c r="W23" s="37">
        <v>661.04546288377651</v>
      </c>
      <c r="X23" s="37">
        <v>1148.4156140917878</v>
      </c>
      <c r="Y23" s="39">
        <v>1768.8932555371823</v>
      </c>
    </row>
    <row r="24" spans="1:25" x14ac:dyDescent="0.25">
      <c r="A24" s="40" t="s">
        <v>956</v>
      </c>
      <c r="B24">
        <v>0</v>
      </c>
      <c r="C24">
        <v>0.59519524443047467</v>
      </c>
      <c r="D24">
        <v>110.189916366086</v>
      </c>
      <c r="E24">
        <v>185.13238705649201</v>
      </c>
      <c r="F24">
        <v>735.020756602706</v>
      </c>
      <c r="G24">
        <v>137.983766052638</v>
      </c>
      <c r="H24">
        <v>110.430689711307</v>
      </c>
      <c r="I24">
        <v>223.70244303239801</v>
      </c>
      <c r="J24">
        <v>182608</v>
      </c>
      <c r="K24">
        <v>239857.5</v>
      </c>
      <c r="L24">
        <v>0.37073785414794103</v>
      </c>
      <c r="M24">
        <v>0.20754236039717</v>
      </c>
      <c r="N24">
        <v>1.19961533071269</v>
      </c>
      <c r="O24">
        <v>1.39788392282605</v>
      </c>
      <c r="P24" s="37">
        <v>27.753940365843562</v>
      </c>
      <c r="Q24" s="41">
        <v>0.25187368573396618</v>
      </c>
      <c r="R24" s="37">
        <v>1657.2115309836342</v>
      </c>
      <c r="S24" s="39">
        <v>1295.5998883480552</v>
      </c>
      <c r="T24" s="37">
        <v>9.5844608234239168E-2</v>
      </c>
      <c r="U24" s="38">
        <v>9.9836377268149479E-2</v>
      </c>
      <c r="V24" s="37">
        <v>4.9284218136157271E-2</v>
      </c>
      <c r="W24" s="37">
        <v>663.03477763875696</v>
      </c>
      <c r="X24" s="37">
        <v>1336.2691395212121</v>
      </c>
      <c r="Y24" s="39">
        <v>1942.2315865697458</v>
      </c>
    </row>
    <row r="25" spans="1:25" x14ac:dyDescent="0.25">
      <c r="A25" s="40" t="s">
        <v>957</v>
      </c>
      <c r="B25">
        <v>0</v>
      </c>
      <c r="C25">
        <v>0.81773770482821606</v>
      </c>
      <c r="D25">
        <v>130.29701919667201</v>
      </c>
      <c r="E25">
        <v>159.33840206627599</v>
      </c>
      <c r="F25">
        <v>2766.25590537878</v>
      </c>
      <c r="G25">
        <v>25.200669601812201</v>
      </c>
      <c r="H25">
        <v>51.249317274570799</v>
      </c>
      <c r="I25">
        <v>762.50259282870104</v>
      </c>
      <c r="J25">
        <v>143210.75</v>
      </c>
      <c r="K25">
        <v>33140.567000000003</v>
      </c>
      <c r="L25">
        <v>0.39813846002011799</v>
      </c>
      <c r="M25">
        <v>8.2002491667629906E-2</v>
      </c>
      <c r="N25">
        <v>0.86625726705331396</v>
      </c>
      <c r="O25">
        <v>1.0586509082311E-4</v>
      </c>
      <c r="P25" s="37">
        <v>7.5052054267386312</v>
      </c>
      <c r="Q25" s="41">
        <v>5.7600745381674284E-2</v>
      </c>
      <c r="R25" s="37">
        <v>1099.1099480475132</v>
      </c>
      <c r="S25" s="39">
        <v>207.98857381672093</v>
      </c>
      <c r="T25" s="37">
        <v>0.52478764290647972</v>
      </c>
      <c r="U25" s="38">
        <v>0.21512481699869299</v>
      </c>
      <c r="V25" s="37">
        <v>1.445896722672103E-2</v>
      </c>
      <c r="W25" s="37">
        <v>784.02323914139618</v>
      </c>
      <c r="X25" s="37">
        <v>1150.0904450436144</v>
      </c>
      <c r="Y25" s="39">
        <v>1904.8309499380837</v>
      </c>
    </row>
    <row r="26" spans="1:25" x14ac:dyDescent="0.25">
      <c r="A26" s="40" t="s">
        <v>958</v>
      </c>
      <c r="B26">
        <v>0</v>
      </c>
      <c r="C26">
        <v>1.38896981105269</v>
      </c>
      <c r="D26">
        <v>258.10547877112998</v>
      </c>
      <c r="E26">
        <v>185.825117808366</v>
      </c>
      <c r="F26">
        <v>2655.4408203498401</v>
      </c>
      <c r="G26">
        <v>77.712702949995005</v>
      </c>
      <c r="H26">
        <v>126.03097831864</v>
      </c>
      <c r="I26">
        <v>283.28407038265402</v>
      </c>
      <c r="J26">
        <v>205257.04</v>
      </c>
      <c r="K26">
        <v>60694.351000000002</v>
      </c>
      <c r="L26">
        <v>0.31706057546608202</v>
      </c>
      <c r="M26">
        <v>0.42896751195035299</v>
      </c>
      <c r="N26">
        <v>1.62276367656388</v>
      </c>
      <c r="O26">
        <v>4.9999998512347901</v>
      </c>
      <c r="P26" s="37">
        <v>18.061965694009004</v>
      </c>
      <c r="Q26" s="41">
        <v>9.7198731296570931E-2</v>
      </c>
      <c r="R26" s="37">
        <v>795.24480060342967</v>
      </c>
      <c r="S26" s="39">
        <v>326.62081270730931</v>
      </c>
      <c r="T26" s="37">
        <v>0.17017809827705715</v>
      </c>
      <c r="U26" s="38">
        <v>8.7478492566532742E-2</v>
      </c>
      <c r="V26" s="37">
        <v>3.8918531441276119E-2</v>
      </c>
      <c r="W26" s="37">
        <v>1553.0723170331037</v>
      </c>
      <c r="X26" s="37">
        <v>1341.269208609308</v>
      </c>
      <c r="Y26" s="39">
        <v>2919.576398155406</v>
      </c>
    </row>
    <row r="27" spans="1:25" x14ac:dyDescent="0.25">
      <c r="A27" s="40" t="s">
        <v>959</v>
      </c>
      <c r="B27">
        <v>0</v>
      </c>
      <c r="C27">
        <v>0.76648209655991617</v>
      </c>
      <c r="D27">
        <v>129.12094653051</v>
      </c>
      <c r="E27">
        <v>168.45918138208799</v>
      </c>
      <c r="F27">
        <v>3358.5275115221002</v>
      </c>
      <c r="G27">
        <v>193.87969280084599</v>
      </c>
      <c r="H27">
        <v>18.657493799070799</v>
      </c>
      <c r="I27">
        <v>337.91367180658699</v>
      </c>
      <c r="J27">
        <v>151243.43</v>
      </c>
      <c r="K27">
        <v>35039.625999999997</v>
      </c>
      <c r="L27">
        <v>0.27643433206033902</v>
      </c>
      <c r="M27">
        <v>0.79779840052323303</v>
      </c>
      <c r="N27">
        <v>2.4277843650327902</v>
      </c>
      <c r="O27">
        <v>2.2107915808355E-2</v>
      </c>
      <c r="P27" s="37">
        <v>6.4765314195542016</v>
      </c>
      <c r="Q27" s="41">
        <v>5.0158642680208837E-2</v>
      </c>
      <c r="R27" s="37">
        <v>1171.3314846577791</v>
      </c>
      <c r="S27" s="39">
        <v>208.00069021186462</v>
      </c>
      <c r="T27" s="37">
        <v>6.8212404346982197E-2</v>
      </c>
      <c r="U27" s="38">
        <v>0.5909153779565548</v>
      </c>
      <c r="V27" s="37">
        <v>3.2626676337352882E-2</v>
      </c>
      <c r="W27" s="37">
        <v>776.94657455708807</v>
      </c>
      <c r="X27" s="37">
        <v>1215.9234206881401</v>
      </c>
      <c r="Y27" s="39">
        <v>1957.0805092234903</v>
      </c>
    </row>
    <row r="28" spans="1:25" x14ac:dyDescent="0.25">
      <c r="A28" s="40" t="s">
        <v>960</v>
      </c>
      <c r="B28">
        <v>0</v>
      </c>
      <c r="C28">
        <v>1.6324498929427389</v>
      </c>
      <c r="D28">
        <v>339.85802560406898</v>
      </c>
      <c r="E28">
        <v>208.188947834364</v>
      </c>
      <c r="F28">
        <v>995.85682160566398</v>
      </c>
      <c r="G28">
        <v>68.909175523679295</v>
      </c>
      <c r="H28">
        <v>70.570296721711898</v>
      </c>
      <c r="I28">
        <v>447.42596532719898</v>
      </c>
      <c r="J28">
        <v>312680.95</v>
      </c>
      <c r="K28">
        <v>62249.591999999997</v>
      </c>
      <c r="L28">
        <v>0.32977029872288499</v>
      </c>
      <c r="M28">
        <v>0.60056637975313598</v>
      </c>
      <c r="N28">
        <v>1.12268390532766</v>
      </c>
      <c r="O28">
        <v>0.12608284915579801</v>
      </c>
      <c r="P28" s="37">
        <v>71.049053667669369</v>
      </c>
      <c r="Q28" s="41">
        <v>0.34127197628279621</v>
      </c>
      <c r="R28" s="37">
        <v>920.03403316498407</v>
      </c>
      <c r="S28" s="39">
        <v>299.00526731863806</v>
      </c>
      <c r="T28" s="37">
        <v>0.19191928940516037</v>
      </c>
      <c r="U28" s="38">
        <v>0.15622720198380585</v>
      </c>
      <c r="V28" s="37">
        <v>2.4640948121858564E-2</v>
      </c>
      <c r="W28" s="37">
        <v>2044.993751392798</v>
      </c>
      <c r="X28" s="37">
        <v>1502.6893489768604</v>
      </c>
      <c r="Y28" s="39">
        <v>3604.3134243503837</v>
      </c>
    </row>
    <row r="29" spans="1:25" x14ac:dyDescent="0.25">
      <c r="A29" s="40" t="s">
        <v>961</v>
      </c>
      <c r="B29">
        <v>0</v>
      </c>
      <c r="C29">
        <v>1.2920168048566818</v>
      </c>
      <c r="D29">
        <v>177.23352564906199</v>
      </c>
      <c r="E29">
        <v>137.17586720454599</v>
      </c>
      <c r="F29">
        <v>1225.2273789617</v>
      </c>
      <c r="G29">
        <v>119.93068039305</v>
      </c>
      <c r="H29">
        <v>64.887906649535594</v>
      </c>
      <c r="I29">
        <v>1791.78587969354</v>
      </c>
      <c r="J29">
        <v>185579</v>
      </c>
      <c r="K29">
        <v>48820.25</v>
      </c>
      <c r="L29">
        <v>0.28671064137721802</v>
      </c>
      <c r="M29">
        <v>0.30705662534101502</v>
      </c>
      <c r="N29">
        <v>1.6151272509460599</v>
      </c>
      <c r="O29">
        <v>0.13552193441621699</v>
      </c>
      <c r="P29" s="37">
        <v>19.842980165226304</v>
      </c>
      <c r="Q29" s="41">
        <v>0.1446535791578995</v>
      </c>
      <c r="R29" s="37">
        <v>1047.0874475942142</v>
      </c>
      <c r="S29" s="39">
        <v>355.89532615968841</v>
      </c>
      <c r="T29" s="37">
        <v>0.11027203345013618</v>
      </c>
      <c r="U29" s="38">
        <v>0.16990839386369547</v>
      </c>
      <c r="V29" s="37">
        <v>6.1530789615808733E-3</v>
      </c>
      <c r="W29" s="37">
        <v>1066.4495912534001</v>
      </c>
      <c r="X29" s="37">
        <v>990.12323530707079</v>
      </c>
      <c r="Y29" s="39">
        <v>2067.7607036022041</v>
      </c>
    </row>
    <row r="30" spans="1:25" x14ac:dyDescent="0.25">
      <c r="A30" s="40" t="s">
        <v>962</v>
      </c>
      <c r="B30">
        <v>0</v>
      </c>
      <c r="C30">
        <v>1.0225482683346536</v>
      </c>
      <c r="D30">
        <v>482.35444592803498</v>
      </c>
      <c r="E30">
        <v>471.71802140314497</v>
      </c>
      <c r="F30">
        <v>47933.364085120898</v>
      </c>
      <c r="G30">
        <v>68.430314755008794</v>
      </c>
      <c r="H30">
        <v>115.913268241404</v>
      </c>
      <c r="I30">
        <v>879.78119707062604</v>
      </c>
      <c r="J30">
        <v>388779.67</v>
      </c>
      <c r="K30">
        <v>123141</v>
      </c>
      <c r="L30">
        <v>0.16972609520926199</v>
      </c>
      <c r="M30">
        <v>0.379322288728554</v>
      </c>
      <c r="N30">
        <v>2.1077953391346602</v>
      </c>
      <c r="O30">
        <v>0.86301554719820495</v>
      </c>
      <c r="P30" s="37">
        <v>4.7469083213963836</v>
      </c>
      <c r="Q30" s="41">
        <v>1.006302092779179E-2</v>
      </c>
      <c r="R30" s="37">
        <v>806.00411851081822</v>
      </c>
      <c r="S30" s="39">
        <v>261.04790237547411</v>
      </c>
      <c r="T30" s="37">
        <v>0.19326229971829831</v>
      </c>
      <c r="U30" s="38">
        <v>9.5114219168068365E-2</v>
      </c>
      <c r="V30" s="37">
        <v>1.2531524925412728E-2</v>
      </c>
      <c r="W30" s="37">
        <v>2902.4232284234067</v>
      </c>
      <c r="X30" s="37">
        <v>3404.8188141423589</v>
      </c>
      <c r="Y30" s="39">
        <v>6274.6012084147987</v>
      </c>
    </row>
    <row r="31" spans="1:25" x14ac:dyDescent="0.25">
      <c r="A31" s="40" t="s">
        <v>963</v>
      </c>
      <c r="B31">
        <v>0</v>
      </c>
      <c r="C31">
        <v>0.78297129784097586</v>
      </c>
      <c r="D31">
        <v>117.655228545246</v>
      </c>
      <c r="E31">
        <v>150.26761372949099</v>
      </c>
      <c r="F31">
        <v>565.63244000057705</v>
      </c>
      <c r="G31">
        <v>54.692271029979601</v>
      </c>
      <c r="H31">
        <v>78.038221701515496</v>
      </c>
      <c r="I31">
        <v>1275.8310404605099</v>
      </c>
      <c r="J31">
        <v>131351</v>
      </c>
      <c r="K31">
        <v>46605.4</v>
      </c>
      <c r="L31">
        <v>0.39699525428521398</v>
      </c>
      <c r="M31">
        <v>0.444947093551396</v>
      </c>
      <c r="N31">
        <v>0.51641629184252202</v>
      </c>
      <c r="O31">
        <v>0.126786196097458</v>
      </c>
      <c r="P31" s="37">
        <v>31.256641567930529</v>
      </c>
      <c r="Q31" s="41">
        <v>0.26566300498842971</v>
      </c>
      <c r="R31" s="37">
        <v>1116.4059738279043</v>
      </c>
      <c r="S31" s="39">
        <v>310.14933187065969</v>
      </c>
      <c r="T31" s="37">
        <v>0.24180747573547839</v>
      </c>
      <c r="U31" s="38">
        <v>0.14127692507101161</v>
      </c>
      <c r="V31" s="37">
        <v>8.6414263725865578E-3</v>
      </c>
      <c r="W31" s="37">
        <v>707.95505495586269</v>
      </c>
      <c r="X31" s="37">
        <v>1084.6182998490726</v>
      </c>
      <c r="Y31" s="39">
        <v>1762.0349055890338</v>
      </c>
    </row>
    <row r="32" spans="1:25" x14ac:dyDescent="0.25">
      <c r="A32" s="40" t="s">
        <v>964</v>
      </c>
      <c r="B32">
        <v>0</v>
      </c>
      <c r="C32">
        <v>0.58263090952494934</v>
      </c>
      <c r="D32">
        <v>134.66528005618099</v>
      </c>
      <c r="E32">
        <v>231.13308589477501</v>
      </c>
      <c r="F32">
        <v>4783.2695259490101</v>
      </c>
      <c r="G32">
        <v>44.770554244912503</v>
      </c>
      <c r="H32">
        <v>61.866967512262597</v>
      </c>
      <c r="I32">
        <v>684.72425425591803</v>
      </c>
      <c r="J32">
        <v>77429.928</v>
      </c>
      <c r="K32">
        <v>169342.83</v>
      </c>
      <c r="L32">
        <v>0.43565180281965799</v>
      </c>
      <c r="M32">
        <v>0.84175256996072201</v>
      </c>
      <c r="N32">
        <v>0.21081531914278601</v>
      </c>
      <c r="O32">
        <v>7.4589783852764798E-3</v>
      </c>
      <c r="P32" s="37">
        <v>6.507181243585439</v>
      </c>
      <c r="Q32" s="41">
        <v>4.8321150343063252E-2</v>
      </c>
      <c r="R32" s="37">
        <v>574.98063322407245</v>
      </c>
      <c r="S32" s="39">
        <v>732.66373502707665</v>
      </c>
      <c r="T32" s="37">
        <v>0.29539504754964746</v>
      </c>
      <c r="U32" s="38">
        <v>0.17820495238941109</v>
      </c>
      <c r="V32" s="37">
        <v>1.6101372094640843E-2</v>
      </c>
      <c r="W32" s="37">
        <v>810.30793889586516</v>
      </c>
      <c r="X32" s="37">
        <v>1668.2981012352416</v>
      </c>
      <c r="Y32" s="39">
        <v>2405.7280213236654</v>
      </c>
    </row>
    <row r="33" spans="1:25" x14ac:dyDescent="0.25">
      <c r="A33" s="40" t="s">
        <v>965</v>
      </c>
      <c r="B33">
        <v>0</v>
      </c>
      <c r="C33">
        <v>0.41244849848496307</v>
      </c>
      <c r="D33">
        <v>117.735032899792</v>
      </c>
      <c r="E33">
        <v>285.45390111072101</v>
      </c>
      <c r="F33">
        <v>1524.9643496117501</v>
      </c>
      <c r="G33">
        <v>66.453102510804399</v>
      </c>
      <c r="H33">
        <v>86.773173765105</v>
      </c>
      <c r="I33">
        <v>300.34273014670998</v>
      </c>
      <c r="J33">
        <v>81785.502999999997</v>
      </c>
      <c r="K33">
        <v>107382.01</v>
      </c>
      <c r="L33">
        <v>0.26440665146012599</v>
      </c>
      <c r="M33">
        <v>0.33863930743670501</v>
      </c>
      <c r="N33">
        <v>3.1234912091410898</v>
      </c>
      <c r="O33">
        <v>4.9999999789577201</v>
      </c>
      <c r="P33" s="37">
        <v>22.038498439128205</v>
      </c>
      <c r="Q33" s="41">
        <v>0.18718726190772686</v>
      </c>
      <c r="R33" s="37">
        <v>694.65732488995195</v>
      </c>
      <c r="S33" s="39">
        <v>376.17986505761218</v>
      </c>
      <c r="T33" s="37">
        <v>0.19901252914188303</v>
      </c>
      <c r="U33" s="38">
        <v>0.1270553965197202</v>
      </c>
      <c r="V33" s="37">
        <v>3.6708063466742005E-2</v>
      </c>
      <c r="W33" s="37">
        <v>708.43525372736565</v>
      </c>
      <c r="X33" s="37">
        <v>2060.3809245640055</v>
      </c>
      <c r="Y33" s="39">
        <v>2651.6327209803776</v>
      </c>
    </row>
    <row r="34" spans="1:25" x14ac:dyDescent="0.25">
      <c r="A34" s="40" t="s">
        <v>966</v>
      </c>
      <c r="B34">
        <v>0</v>
      </c>
      <c r="C34">
        <v>2.4276180270175236</v>
      </c>
      <c r="D34">
        <v>579.71117234167195</v>
      </c>
      <c r="E34">
        <v>238.79834714107901</v>
      </c>
      <c r="F34">
        <v>10340.557900741</v>
      </c>
      <c r="G34">
        <v>88.655100606875905</v>
      </c>
      <c r="H34">
        <v>37.532943046858001</v>
      </c>
      <c r="I34">
        <v>1316.37363787205</v>
      </c>
      <c r="J34">
        <v>673832.67</v>
      </c>
      <c r="K34">
        <v>548265.32999999996</v>
      </c>
      <c r="L34">
        <v>0.24870430491670201</v>
      </c>
      <c r="M34">
        <v>0.26540669301001801</v>
      </c>
      <c r="N34">
        <v>2.16201481301702</v>
      </c>
      <c r="O34">
        <v>6.0409824425747903E-2</v>
      </c>
      <c r="P34" s="37">
        <v>13.387485578944277</v>
      </c>
      <c r="Q34" s="41">
        <v>5.606188543271249E-2</v>
      </c>
      <c r="R34" s="37">
        <v>1162.3592957129597</v>
      </c>
      <c r="S34" s="39">
        <v>2295.9343586917366</v>
      </c>
      <c r="T34" s="37">
        <v>0.1491735941809342</v>
      </c>
      <c r="U34" s="38">
        <v>0.29374195320190682</v>
      </c>
      <c r="V34" s="37">
        <v>8.3752816698928877E-3</v>
      </c>
      <c r="W34" s="37">
        <v>3488.2381339801409</v>
      </c>
      <c r="X34" s="37">
        <v>1723.6252766293469</v>
      </c>
      <c r="Y34" s="39">
        <v>5383.0510741095795</v>
      </c>
    </row>
    <row r="35" spans="1:25" x14ac:dyDescent="0.25">
      <c r="A35" s="40" t="s">
        <v>967</v>
      </c>
      <c r="B35">
        <v>0</v>
      </c>
      <c r="C35">
        <v>3.2128558417292248</v>
      </c>
      <c r="D35">
        <v>1055.50511843498</v>
      </c>
      <c r="E35">
        <v>328.52551450515301</v>
      </c>
      <c r="F35">
        <v>56139.995673379097</v>
      </c>
      <c r="G35">
        <v>44.306033241520304</v>
      </c>
      <c r="H35">
        <v>49.729886513592398</v>
      </c>
      <c r="I35">
        <v>1322.8278792383901</v>
      </c>
      <c r="J35">
        <v>840815.64</v>
      </c>
      <c r="K35">
        <v>733120.54</v>
      </c>
      <c r="L35">
        <v>0.400608493266426</v>
      </c>
      <c r="M35">
        <v>0.14089442597705801</v>
      </c>
      <c r="N35">
        <v>1.2367322460296</v>
      </c>
      <c r="O35">
        <v>1.4994280121496699</v>
      </c>
      <c r="P35" s="37">
        <v>6.1767080302983315</v>
      </c>
      <c r="Q35" s="41">
        <v>1.8801303879249987E-2</v>
      </c>
      <c r="R35" s="37">
        <v>796.60024884265397</v>
      </c>
      <c r="S35" s="39">
        <v>2231.548259209867</v>
      </c>
      <c r="T35" s="37">
        <v>0.29849207957544072</v>
      </c>
      <c r="U35" s="38">
        <v>0.22169767061476392</v>
      </c>
      <c r="V35" s="37">
        <v>8.3344176313758771E-3</v>
      </c>
      <c r="W35" s="37">
        <v>6351.1855220311336</v>
      </c>
      <c r="X35" s="37">
        <v>2371.268007496747</v>
      </c>
      <c r="Y35" s="39">
        <v>9102.2858108688743</v>
      </c>
    </row>
    <row r="36" spans="1:25" x14ac:dyDescent="0.25">
      <c r="A36" s="40" t="s">
        <v>968</v>
      </c>
      <c r="B36">
        <v>0</v>
      </c>
      <c r="C36">
        <v>1.0657421834703389</v>
      </c>
      <c r="D36">
        <v>96.722070652150094</v>
      </c>
      <c r="E36">
        <v>90.755599386333202</v>
      </c>
      <c r="F36">
        <v>1308.5038235079801</v>
      </c>
      <c r="G36">
        <v>59.870158698646001</v>
      </c>
      <c r="H36">
        <v>95.283074191272604</v>
      </c>
      <c r="I36">
        <v>1863.29855864666</v>
      </c>
      <c r="J36">
        <v>100320.06</v>
      </c>
      <c r="K36">
        <v>26940.548999999999</v>
      </c>
      <c r="L36">
        <v>0.26648486315935899</v>
      </c>
      <c r="M36">
        <v>0.99999254979991004</v>
      </c>
      <c r="N36">
        <v>1.2503873033950901</v>
      </c>
      <c r="O36">
        <v>1.8321287858780199E-3</v>
      </c>
      <c r="P36" s="37">
        <v>6.708478292703755</v>
      </c>
      <c r="Q36" s="41">
        <v>7.3918064979624581E-2</v>
      </c>
      <c r="R36" s="37">
        <v>1037.199258903272</v>
      </c>
      <c r="S36" s="39">
        <v>296.84723788025525</v>
      </c>
      <c r="T36" s="37">
        <v>0.22089468756158637</v>
      </c>
      <c r="U36" s="38">
        <v>0.11570785360963749</v>
      </c>
      <c r="V36" s="37">
        <v>5.9169261677568252E-3</v>
      </c>
      <c r="W36" s="37">
        <v>581.9960548345266</v>
      </c>
      <c r="X36" s="37">
        <v>655.0658619320958</v>
      </c>
      <c r="Y36" s="39">
        <v>1232.9751200816504</v>
      </c>
    </row>
    <row r="37" spans="1:25" x14ac:dyDescent="0.25">
      <c r="A37" t="s">
        <v>995</v>
      </c>
      <c r="B37">
        <v>0</v>
      </c>
      <c r="C37">
        <v>1.4848763359741175</v>
      </c>
      <c r="D37">
        <v>244.98074019823201</v>
      </c>
      <c r="E37">
        <v>164.98393452914601</v>
      </c>
      <c r="F37">
        <v>5032.4415800838397</v>
      </c>
      <c r="G37">
        <v>41.348049328093303</v>
      </c>
      <c r="H37">
        <v>28.160756950371098</v>
      </c>
      <c r="I37">
        <v>1324.1911247331</v>
      </c>
      <c r="J37">
        <v>354341.67</v>
      </c>
      <c r="K37">
        <v>513667.84000000003</v>
      </c>
      <c r="L37">
        <v>0.37135659712675001</v>
      </c>
      <c r="M37">
        <v>0.15267200162734501</v>
      </c>
      <c r="N37">
        <v>1.1803369395757399</v>
      </c>
      <c r="O37">
        <v>1.0813094195308</v>
      </c>
      <c r="P37" s="37">
        <v>8.0314665870584196</v>
      </c>
      <c r="Q37" s="41">
        <v>4.8680294902529335E-2</v>
      </c>
      <c r="R37" s="37">
        <v>1446.4062346830856</v>
      </c>
      <c r="S37" s="39">
        <v>3113.4415691199051</v>
      </c>
      <c r="T37" s="37">
        <v>0.31984580203677165</v>
      </c>
      <c r="U37" s="38">
        <v>0.39150226037708519</v>
      </c>
      <c r="V37" s="37">
        <v>8.3258374067581558E-3</v>
      </c>
      <c r="W37" s="37">
        <v>1474.0981385580344</v>
      </c>
      <c r="X37" s="37">
        <v>1190.8393973271302</v>
      </c>
      <c r="Y37" s="39">
        <v>2696.1943998315382</v>
      </c>
    </row>
    <row r="38" spans="1:25" ht="15.75" customHeight="1" x14ac:dyDescent="0.25">
      <c r="A38" s="40" t="s">
        <v>969</v>
      </c>
      <c r="B38">
        <v>0</v>
      </c>
      <c r="C38">
        <v>1.2432279639649968</v>
      </c>
      <c r="D38">
        <v>199.05995749437599</v>
      </c>
      <c r="E38">
        <v>160.115411866637</v>
      </c>
      <c r="F38">
        <v>1105.1599626936199</v>
      </c>
      <c r="G38">
        <v>35.788241418273898</v>
      </c>
      <c r="H38">
        <v>22.693783622251299</v>
      </c>
      <c r="I38">
        <v>564.08586833967001</v>
      </c>
      <c r="J38">
        <v>334866.94</v>
      </c>
      <c r="K38">
        <v>416709.07</v>
      </c>
      <c r="L38">
        <v>0.43275790347742499</v>
      </c>
      <c r="M38">
        <v>9.6936080561093804E-2</v>
      </c>
      <c r="N38">
        <v>1.03765282016347</v>
      </c>
      <c r="O38">
        <v>8.5572882233096004E-2</v>
      </c>
      <c r="P38" s="37">
        <v>28.839777187262438</v>
      </c>
      <c r="Q38" s="41">
        <v>0.18011868346117491</v>
      </c>
      <c r="R38" s="37">
        <v>1682.2415930107938</v>
      </c>
      <c r="S38" s="39">
        <v>2602.5544021151723</v>
      </c>
      <c r="T38" s="37">
        <v>0.36953478226083381</v>
      </c>
      <c r="U38" s="38">
        <v>0.48581585968723007</v>
      </c>
      <c r="V38" s="37">
        <v>1.9544896652793263E-2</v>
      </c>
      <c r="W38" s="37">
        <v>1197.7835995044429</v>
      </c>
      <c r="X38" s="37">
        <v>1155.6988328240361</v>
      </c>
      <c r="Y38" s="39">
        <v>2362.170887217459</v>
      </c>
    </row>
    <row r="39" spans="1:25" x14ac:dyDescent="0.25">
      <c r="A39" s="40" t="s">
        <v>970</v>
      </c>
      <c r="B39">
        <v>0</v>
      </c>
      <c r="C39">
        <v>0.75633300664367054</v>
      </c>
      <c r="D39">
        <v>244.906455369306</v>
      </c>
      <c r="E39">
        <v>323.80770535998602</v>
      </c>
      <c r="F39">
        <v>1880.2025621344601</v>
      </c>
      <c r="G39">
        <v>199.999996612253</v>
      </c>
      <c r="H39">
        <v>41.987268659509603</v>
      </c>
      <c r="I39">
        <v>681.27661924291999</v>
      </c>
      <c r="J39">
        <v>330806.75</v>
      </c>
      <c r="K39">
        <v>538502.5</v>
      </c>
      <c r="L39">
        <v>0.30780744697179901</v>
      </c>
      <c r="M39">
        <v>0.18737171149061399</v>
      </c>
      <c r="N39">
        <v>1.4931682032628599</v>
      </c>
      <c r="O39">
        <v>0.16909516805509101</v>
      </c>
      <c r="P39" s="37">
        <v>42.177688158746157</v>
      </c>
      <c r="Q39" s="41">
        <v>0.17221958520915437</v>
      </c>
      <c r="R39" s="37">
        <v>1350.7473680151097</v>
      </c>
      <c r="S39" s="39">
        <v>1663.03176572445</v>
      </c>
      <c r="T39" s="37">
        <v>6.612500112007387E-2</v>
      </c>
      <c r="U39" s="38">
        <v>0.26257959500547245</v>
      </c>
      <c r="V39" s="37">
        <v>1.6182853907788165E-2</v>
      </c>
      <c r="W39" s="37">
        <v>1473.6511518767372</v>
      </c>
      <c r="X39" s="37">
        <v>2337.2152797862036</v>
      </c>
      <c r="Y39" s="39">
        <v>3740.2342928274993</v>
      </c>
    </row>
    <row r="40" spans="1:25" x14ac:dyDescent="0.25">
      <c r="A40" s="40" t="s">
        <v>971</v>
      </c>
      <c r="B40">
        <v>0</v>
      </c>
      <c r="C40">
        <v>0.92079741582247743</v>
      </c>
      <c r="D40">
        <v>223.95903389024301</v>
      </c>
      <c r="E40">
        <v>243.22291748635899</v>
      </c>
      <c r="F40">
        <v>901.62409897269094</v>
      </c>
      <c r="G40">
        <v>135.44740415797199</v>
      </c>
      <c r="H40">
        <v>126.984390221303</v>
      </c>
      <c r="I40">
        <v>677.53540957101904</v>
      </c>
      <c r="J40">
        <v>352918.32</v>
      </c>
      <c r="K40">
        <v>409738.9</v>
      </c>
      <c r="L40">
        <v>0.39017095711607902</v>
      </c>
      <c r="M40">
        <v>0.239606179380287</v>
      </c>
      <c r="N40">
        <v>1.2987889179612899</v>
      </c>
      <c r="O40">
        <v>1.64655241997631</v>
      </c>
      <c r="P40" s="37">
        <v>60.415387834327554</v>
      </c>
      <c r="Q40" s="41">
        <v>0.26976088789495178</v>
      </c>
      <c r="R40" s="37">
        <v>1575.8164065529809</v>
      </c>
      <c r="S40" s="39">
        <v>1684.622913969363</v>
      </c>
      <c r="T40" s="37">
        <v>9.7639375831638051E-2</v>
      </c>
      <c r="U40" s="38">
        <v>8.6821695019254699E-2</v>
      </c>
      <c r="V40" s="37">
        <v>1.6272212262648335E-2</v>
      </c>
      <c r="W40" s="37">
        <v>1347.6063249042527</v>
      </c>
      <c r="X40" s="37">
        <v>1755.5614327068583</v>
      </c>
      <c r="Y40" s="39">
        <v>3072.4924332604837</v>
      </c>
    </row>
    <row r="41" spans="1:25" x14ac:dyDescent="0.25">
      <c r="A41" s="40" t="s">
        <v>972</v>
      </c>
      <c r="B41">
        <v>0</v>
      </c>
      <c r="C41">
        <v>0.90837411516919087</v>
      </c>
      <c r="D41">
        <v>178.60689640144801</v>
      </c>
      <c r="E41">
        <v>196.622617728579</v>
      </c>
      <c r="F41">
        <v>499.261575608871</v>
      </c>
      <c r="G41">
        <v>199.999998157611</v>
      </c>
      <c r="H41">
        <v>199.99999926408299</v>
      </c>
      <c r="I41">
        <v>1645.9908936729701</v>
      </c>
      <c r="J41">
        <v>400521.7</v>
      </c>
      <c r="K41">
        <v>446711.24</v>
      </c>
      <c r="L41">
        <v>0.350908788058652</v>
      </c>
      <c r="M41">
        <v>0.169268374833588</v>
      </c>
      <c r="N41">
        <v>0.70867335095290196</v>
      </c>
      <c r="O41">
        <v>4.3556249989205096</v>
      </c>
      <c r="P41" s="37">
        <v>70.340192857825528</v>
      </c>
      <c r="Q41" s="41">
        <v>0.39382685817307145</v>
      </c>
      <c r="R41" s="37">
        <v>2242.4761197337107</v>
      </c>
      <c r="S41" s="39">
        <v>2271.9219444868104</v>
      </c>
      <c r="T41" s="37">
        <v>6.6125000609139867E-2</v>
      </c>
      <c r="U41" s="38">
        <v>5.5125000202837116E-2</v>
      </c>
      <c r="V41" s="37">
        <v>6.6980929495898383E-3</v>
      </c>
      <c r="W41" s="37">
        <v>1074.7134379051986</v>
      </c>
      <c r="X41" s="37">
        <v>1419.204604769682</v>
      </c>
      <c r="Y41" s="39">
        <v>2467.7533870976858</v>
      </c>
    </row>
    <row r="42" spans="1:25" x14ac:dyDescent="0.25">
      <c r="A42" s="40" t="s">
        <v>973</v>
      </c>
      <c r="B42">
        <v>0</v>
      </c>
      <c r="C42">
        <v>0.92086242725374023</v>
      </c>
      <c r="D42">
        <v>184.72294338634001</v>
      </c>
      <c r="E42">
        <v>200.59776348703201</v>
      </c>
      <c r="F42">
        <v>752.86492751784795</v>
      </c>
      <c r="G42">
        <v>66.438078100721498</v>
      </c>
      <c r="H42">
        <v>69.363280638466094</v>
      </c>
      <c r="I42">
        <v>1.0163172531865201</v>
      </c>
      <c r="J42">
        <v>137550.24</v>
      </c>
      <c r="K42">
        <v>66475.41</v>
      </c>
      <c r="L42">
        <v>0.265983077252334</v>
      </c>
      <c r="M42">
        <v>0.23021586156128801</v>
      </c>
      <c r="N42">
        <v>2.1037538516348602</v>
      </c>
      <c r="O42">
        <v>1.2173621078630099</v>
      </c>
      <c r="P42" s="37">
        <v>49.218668520274491</v>
      </c>
      <c r="Q42" s="41">
        <v>0.26644588711070821</v>
      </c>
      <c r="R42" s="37">
        <v>744.62997112556639</v>
      </c>
      <c r="S42" s="39">
        <v>331.38659596420388</v>
      </c>
      <c r="T42" s="37">
        <v>0.19905753414405858</v>
      </c>
      <c r="U42" s="38">
        <v>0.15894576926752185</v>
      </c>
      <c r="V42" s="37">
        <v>10.847990590962278</v>
      </c>
      <c r="W42" s="37">
        <v>1111.5149165376313</v>
      </c>
      <c r="X42" s="37">
        <v>1447.8968540653091</v>
      </c>
      <c r="Y42" s="39">
        <v>2534.1196353124137</v>
      </c>
    </row>
    <row r="43" spans="1:25" x14ac:dyDescent="0.25">
      <c r="A43" s="40" t="s">
        <v>974</v>
      </c>
      <c r="B43">
        <v>0</v>
      </c>
      <c r="C43">
        <v>1.5904861510463295</v>
      </c>
      <c r="D43">
        <v>194.35178205361501</v>
      </c>
      <c r="E43">
        <v>122.19646296558901</v>
      </c>
      <c r="F43">
        <v>635.15280469860795</v>
      </c>
      <c r="G43">
        <v>192.798865655501</v>
      </c>
      <c r="H43">
        <v>52.703423970506798</v>
      </c>
      <c r="I43">
        <v>213.94333487204901</v>
      </c>
      <c r="J43">
        <v>176438.33</v>
      </c>
      <c r="K43">
        <v>34754.332999999999</v>
      </c>
      <c r="L43">
        <v>0.176027681321135</v>
      </c>
      <c r="M43">
        <v>0.358199528424062</v>
      </c>
      <c r="N43">
        <v>3.2770869353802099</v>
      </c>
      <c r="O43">
        <v>2.1302803143535698</v>
      </c>
      <c r="P43" s="37">
        <v>37.391160303984158</v>
      </c>
      <c r="Q43" s="41">
        <v>0.30599216537481655</v>
      </c>
      <c r="R43" s="37">
        <v>907.82975147265017</v>
      </c>
      <c r="S43" s="39">
        <v>284.4135759460317</v>
      </c>
      <c r="T43" s="37">
        <v>6.8594801919793669E-2</v>
      </c>
      <c r="U43" s="38">
        <v>0.20918944481044846</v>
      </c>
      <c r="V43" s="37">
        <v>5.1532336852623206E-2</v>
      </c>
      <c r="W43" s="37">
        <v>1169.4535656919297</v>
      </c>
      <c r="X43" s="37">
        <v>882.00322491243605</v>
      </c>
      <c r="Y43" s="39">
        <v>2081.8271868541638</v>
      </c>
    </row>
    <row r="44" spans="1:25" x14ac:dyDescent="0.25">
      <c r="A44" s="40" t="s">
        <v>975</v>
      </c>
      <c r="B44">
        <v>0</v>
      </c>
      <c r="C44">
        <v>0.67400232811054173</v>
      </c>
      <c r="D44">
        <v>145.83699070795299</v>
      </c>
      <c r="E44">
        <v>216.374609738788</v>
      </c>
      <c r="F44">
        <v>595.87463279045403</v>
      </c>
      <c r="G44">
        <v>173.793350249821</v>
      </c>
      <c r="H44">
        <v>103.658758153053</v>
      </c>
      <c r="I44">
        <v>1074.72751099482</v>
      </c>
      <c r="J44">
        <v>121794.09</v>
      </c>
      <c r="K44">
        <v>93162.05</v>
      </c>
      <c r="L44">
        <v>0.38334273256901003</v>
      </c>
      <c r="M44">
        <v>0.93550681337640296</v>
      </c>
      <c r="N44">
        <v>0.378909481047775</v>
      </c>
      <c r="O44">
        <v>8.5273419626238807E-3</v>
      </c>
      <c r="P44" s="37">
        <v>52.956478113760205</v>
      </c>
      <c r="Q44" s="41">
        <v>0.36312102887400233</v>
      </c>
      <c r="R44" s="37">
        <v>835.13852972939981</v>
      </c>
      <c r="S44" s="39">
        <v>430.55906657655999</v>
      </c>
      <c r="T44" s="37">
        <v>7.6096122095520857E-2</v>
      </c>
      <c r="U44" s="38">
        <v>0.10635859619041062</v>
      </c>
      <c r="V44" s="37">
        <v>1.025841423729325E-2</v>
      </c>
      <c r="W44" s="37">
        <v>877.53035753563427</v>
      </c>
      <c r="X44" s="37">
        <v>1561.7727301364114</v>
      </c>
      <c r="Y44" s="39">
        <v>2382.1391180299752</v>
      </c>
    </row>
    <row r="45" spans="1:25" x14ac:dyDescent="0.25">
      <c r="A45" s="40" t="s">
        <v>976</v>
      </c>
      <c r="B45">
        <v>0</v>
      </c>
      <c r="C45">
        <v>0.64016472806280411</v>
      </c>
      <c r="D45">
        <v>129.86194899611601</v>
      </c>
      <c r="E45">
        <v>202.857082409226</v>
      </c>
      <c r="F45">
        <v>613.95621492624196</v>
      </c>
      <c r="G45">
        <v>55.223568145642297</v>
      </c>
      <c r="H45">
        <v>138.827964491659</v>
      </c>
      <c r="I45">
        <v>353.979169605631</v>
      </c>
      <c r="J45">
        <v>91305.161999999997</v>
      </c>
      <c r="K45">
        <v>99437.014999999999</v>
      </c>
      <c r="L45">
        <v>0.33922750339295099</v>
      </c>
      <c r="M45" s="36">
        <v>1.55194834913341E-7</v>
      </c>
      <c r="N45">
        <v>0.62235628559231104</v>
      </c>
      <c r="O45">
        <v>1.01262094760662E-4</v>
      </c>
      <c r="P45" s="37">
        <v>42.907646260234685</v>
      </c>
      <c r="Q45" s="41">
        <v>0.33040968961214334</v>
      </c>
      <c r="R45" s="37">
        <v>703.09403721278511</v>
      </c>
      <c r="S45" s="39">
        <v>490.18261437579258</v>
      </c>
      <c r="T45" s="37">
        <v>0.23948108469053331</v>
      </c>
      <c r="U45" s="38">
        <v>7.9414835767201611E-2</v>
      </c>
      <c r="V45" s="37">
        <v>3.1145900512402961E-2</v>
      </c>
      <c r="W45" s="37">
        <v>781.40533467975263</v>
      </c>
      <c r="X45" s="37">
        <v>1464.2044175341628</v>
      </c>
      <c r="Y45" s="39">
        <v>2188.1767978887497</v>
      </c>
    </row>
    <row r="46" spans="1:25" x14ac:dyDescent="0.25">
      <c r="A46" s="40" t="s">
        <v>996</v>
      </c>
      <c r="B46">
        <v>0</v>
      </c>
      <c r="C46">
        <v>0.56810582181658653</v>
      </c>
      <c r="D46">
        <v>125.544208755005</v>
      </c>
      <c r="E46">
        <v>220.98736526508799</v>
      </c>
      <c r="F46">
        <v>43568.490115006403</v>
      </c>
      <c r="G46">
        <v>57.110517839432198</v>
      </c>
      <c r="H46">
        <v>199.997621789379</v>
      </c>
      <c r="I46">
        <v>1210.26877893046</v>
      </c>
      <c r="J46">
        <v>120716</v>
      </c>
      <c r="K46">
        <v>148766</v>
      </c>
      <c r="L46">
        <v>0.45394454195327</v>
      </c>
      <c r="M46">
        <v>4.7362815474446002E-3</v>
      </c>
      <c r="N46">
        <v>0.90935752293817995</v>
      </c>
      <c r="O46">
        <v>4.9975993940697103</v>
      </c>
      <c r="P46" s="37">
        <v>0.63678323127160474</v>
      </c>
      <c r="Q46" s="41">
        <v>5.0721832379720857E-3</v>
      </c>
      <c r="R46" s="37">
        <v>961.54176442796279</v>
      </c>
      <c r="S46" s="39">
        <v>673.18780791628512</v>
      </c>
      <c r="T46" s="37">
        <v>0.23156855339996135</v>
      </c>
      <c r="U46" s="38">
        <v>5.5125655502097019E-2</v>
      </c>
      <c r="V46" s="37">
        <v>9.1095467320432919E-3</v>
      </c>
      <c r="W46" s="37">
        <v>755.42462759621355</v>
      </c>
      <c r="X46" s="37">
        <v>1595.0671901493411</v>
      </c>
      <c r="Y46" s="39">
        <v>2279.0170637484634</v>
      </c>
    </row>
    <row r="47" spans="1:25" x14ac:dyDescent="0.25">
      <c r="A47" s="40" t="s">
        <v>997</v>
      </c>
      <c r="B47">
        <v>0</v>
      </c>
      <c r="C47">
        <v>1.5112847176613116</v>
      </c>
      <c r="D47">
        <v>165.80841481428999</v>
      </c>
      <c r="E47">
        <v>109.713552235793</v>
      </c>
      <c r="F47">
        <v>35877.719752076198</v>
      </c>
      <c r="G47">
        <v>91.779865120092097</v>
      </c>
      <c r="H47">
        <v>89.072258432024398</v>
      </c>
      <c r="I47">
        <v>478.13037580559899</v>
      </c>
      <c r="J47">
        <v>66425</v>
      </c>
      <c r="K47">
        <v>27432.667000000001</v>
      </c>
      <c r="L47">
        <v>5.5206202440649298E-2</v>
      </c>
      <c r="M47">
        <v>0.29204507179177103</v>
      </c>
      <c r="N47">
        <v>4.9999999999956497</v>
      </c>
      <c r="O47">
        <v>8.6847250030775897E-2</v>
      </c>
      <c r="P47" s="37">
        <v>0.50703975351747166</v>
      </c>
      <c r="Q47" s="41">
        <v>4.6214869830096955E-3</v>
      </c>
      <c r="R47" s="37">
        <v>400.61296089464361</v>
      </c>
      <c r="S47" s="39">
        <v>250.03900102553013</v>
      </c>
      <c r="T47" s="37">
        <v>0.1440947857429879</v>
      </c>
      <c r="U47" s="38">
        <v>0.12377591176060433</v>
      </c>
      <c r="V47" s="37">
        <v>2.3058564270099013E-2</v>
      </c>
      <c r="W47" s="37">
        <v>997.70241300286193</v>
      </c>
      <c r="X47" s="37">
        <v>791.90268310645456</v>
      </c>
      <c r="Y47" s="39">
        <v>1812.0116936538438</v>
      </c>
    </row>
    <row r="48" spans="1:25" x14ac:dyDescent="0.25">
      <c r="A48" s="40" t="s">
        <v>998</v>
      </c>
      <c r="B48">
        <v>0</v>
      </c>
      <c r="C48">
        <v>1.1637897864928</v>
      </c>
      <c r="D48">
        <v>194.30919964406601</v>
      </c>
      <c r="E48">
        <v>166.96245481723699</v>
      </c>
      <c r="F48">
        <v>35289.150097106001</v>
      </c>
      <c r="G48">
        <v>76.555648425822795</v>
      </c>
      <c r="H48">
        <v>155.58774112065899</v>
      </c>
      <c r="I48">
        <v>734.30619421277504</v>
      </c>
      <c r="J48">
        <v>74499.358999999997</v>
      </c>
      <c r="K48">
        <v>42244.849000000002</v>
      </c>
      <c r="L48">
        <v>0.549342703012064</v>
      </c>
      <c r="M48">
        <v>0.46686714113889899</v>
      </c>
      <c r="N48">
        <v>9.9550063598052893E-2</v>
      </c>
      <c r="O48">
        <v>2.2950198644312199</v>
      </c>
      <c r="P48" s="37">
        <v>0.91932905374239637</v>
      </c>
      <c r="Q48" s="41">
        <v>5.5062023060737011E-3</v>
      </c>
      <c r="R48" s="37">
        <v>383.40623674261076</v>
      </c>
      <c r="S48" s="39">
        <v>253.02005200056928</v>
      </c>
      <c r="T48" s="37">
        <v>0.17275015327986051</v>
      </c>
      <c r="U48" s="38">
        <v>7.0860338485472726E-2</v>
      </c>
      <c r="V48" s="37">
        <v>1.501417268013043E-2</v>
      </c>
      <c r="W48" s="37">
        <v>1169.1973388122137</v>
      </c>
      <c r="X48" s="37">
        <v>1205.1201811755329</v>
      </c>
      <c r="Y48" s="39">
        <v>2375.9574217563454</v>
      </c>
    </row>
    <row r="49" spans="1:25" x14ac:dyDescent="0.25">
      <c r="A49" s="40" t="s">
        <v>999</v>
      </c>
      <c r="B49">
        <v>0</v>
      </c>
      <c r="C49">
        <v>0.80844695148675938</v>
      </c>
      <c r="D49">
        <v>248.40285095068401</v>
      </c>
      <c r="E49">
        <v>307.25930810161799</v>
      </c>
      <c r="F49">
        <v>55930.031595361899</v>
      </c>
      <c r="G49">
        <v>53.769429609251198</v>
      </c>
      <c r="H49">
        <v>99.818568181131596</v>
      </c>
      <c r="I49">
        <v>1397.77467834657</v>
      </c>
      <c r="J49">
        <v>124952.33</v>
      </c>
      <c r="K49">
        <v>177384.67</v>
      </c>
      <c r="L49">
        <v>0.28011278706625198</v>
      </c>
      <c r="M49">
        <v>0.26167278011030698</v>
      </c>
      <c r="N49">
        <v>1.4761375990855401</v>
      </c>
      <c r="O49">
        <v>3.6582469752040598</v>
      </c>
      <c r="P49" s="37">
        <v>1.3646351689153313</v>
      </c>
      <c r="Q49" s="41">
        <v>5.4936373060639927E-3</v>
      </c>
      <c r="R49" s="37">
        <v>503.0229303801633</v>
      </c>
      <c r="S49" s="39">
        <v>577.31259988821773</v>
      </c>
      <c r="T49" s="37">
        <v>0.24595760260258737</v>
      </c>
      <c r="U49" s="38">
        <v>0.11045039215543488</v>
      </c>
      <c r="V49" s="37">
        <v>7.8875373626323582E-3</v>
      </c>
      <c r="W49" s="37">
        <v>1494.6896637777193</v>
      </c>
      <c r="X49" s="37">
        <v>2217.7704170234988</v>
      </c>
      <c r="Y49" s="39">
        <v>3654.3958389375548</v>
      </c>
    </row>
    <row r="50" spans="1:25" x14ac:dyDescent="0.25">
      <c r="A50" s="40" t="s">
        <v>1000</v>
      </c>
      <c r="B50">
        <v>0</v>
      </c>
      <c r="C50">
        <v>2.4070290435321473</v>
      </c>
      <c r="D50">
        <v>788.94558299492599</v>
      </c>
      <c r="E50">
        <v>327.76737161310001</v>
      </c>
      <c r="F50">
        <v>55695.870895188302</v>
      </c>
      <c r="G50">
        <v>199.99999999999901</v>
      </c>
      <c r="H50">
        <v>180.75546992366299</v>
      </c>
      <c r="I50">
        <v>1362.6919071524201</v>
      </c>
      <c r="J50">
        <v>189552.67</v>
      </c>
      <c r="K50">
        <v>103124.67</v>
      </c>
      <c r="L50">
        <v>0.97903425359197904</v>
      </c>
      <c r="M50">
        <v>0.39234784510517001</v>
      </c>
      <c r="N50">
        <v>6.4610925908368299E-3</v>
      </c>
      <c r="O50">
        <v>1.7303865272599901</v>
      </c>
      <c r="P50" s="37">
        <v>4.6429046880448732</v>
      </c>
      <c r="Q50" s="41">
        <v>1.416524367631506E-2</v>
      </c>
      <c r="R50" s="37">
        <v>240.26076586985479</v>
      </c>
      <c r="S50" s="39">
        <v>314.62762596677692</v>
      </c>
      <c r="T50" s="37">
        <v>6.6125000000000336E-2</v>
      </c>
      <c r="U50" s="38">
        <v>6.0994004799169277E-2</v>
      </c>
      <c r="V50" s="37">
        <v>8.0906035635293656E-3</v>
      </c>
      <c r="W50" s="37">
        <v>4747.243454221536</v>
      </c>
      <c r="X50" s="37">
        <v>2365.7957993860791</v>
      </c>
      <c r="Y50" s="39">
        <v>7344.2308570505238</v>
      </c>
    </row>
    <row r="51" spans="1:25" x14ac:dyDescent="0.25">
      <c r="A51" s="40" t="s">
        <v>1001</v>
      </c>
      <c r="B51">
        <v>0</v>
      </c>
      <c r="C51">
        <v>0.38904448278756509</v>
      </c>
      <c r="D51">
        <v>94.502232903777198</v>
      </c>
      <c r="E51">
        <v>242.90855438086101</v>
      </c>
      <c r="F51">
        <v>15612.489749718399</v>
      </c>
      <c r="G51">
        <v>56.628668189926799</v>
      </c>
      <c r="H51">
        <v>199.99999942695499</v>
      </c>
      <c r="I51">
        <v>755.09571115655297</v>
      </c>
      <c r="J51">
        <v>36321.061000000002</v>
      </c>
      <c r="K51">
        <v>49902.072999999997</v>
      </c>
      <c r="L51">
        <v>0.46609294716391703</v>
      </c>
      <c r="M51">
        <v>0.95906108389594602</v>
      </c>
      <c r="N51">
        <v>0.64940286155918003</v>
      </c>
      <c r="O51">
        <v>7.7588278400599498E-3</v>
      </c>
      <c r="P51" s="37">
        <v>1.4703228728034234</v>
      </c>
      <c r="Q51" s="41">
        <v>1.5558604570756715E-2</v>
      </c>
      <c r="R51" s="37">
        <v>384.34077041314299</v>
      </c>
      <c r="S51" s="39">
        <v>205.43563452177798</v>
      </c>
      <c r="T51" s="37">
        <v>0.23353895513920075</v>
      </c>
      <c r="U51" s="38">
        <v>5.5125000157945525E-2</v>
      </c>
      <c r="V51" s="37">
        <v>1.4600798067192571E-2</v>
      </c>
      <c r="W51" s="37">
        <v>568.63884687552741</v>
      </c>
      <c r="X51" s="37">
        <v>1753.2923877106803</v>
      </c>
      <c r="Y51" s="39">
        <v>2219.0328367305042</v>
      </c>
    </row>
    <row r="52" spans="1:25" x14ac:dyDescent="0.25">
      <c r="A52" s="40" t="s">
        <v>1002</v>
      </c>
      <c r="B52">
        <v>0</v>
      </c>
      <c r="C52">
        <v>0.66778386917459132</v>
      </c>
      <c r="D52">
        <v>241.21076626248501</v>
      </c>
      <c r="E52">
        <v>361.21083092443001</v>
      </c>
      <c r="F52">
        <v>43822.3238217689</v>
      </c>
      <c r="G52">
        <v>39.370300089566797</v>
      </c>
      <c r="H52">
        <v>70.419366382308596</v>
      </c>
      <c r="I52">
        <v>675.01201320199596</v>
      </c>
      <c r="J52">
        <v>133580.76</v>
      </c>
      <c r="K52">
        <v>216390.44</v>
      </c>
      <c r="L52">
        <v>0.331774004916981</v>
      </c>
      <c r="M52">
        <v>9.6536789769321202E-2</v>
      </c>
      <c r="N52">
        <v>2.5160149956073199</v>
      </c>
      <c r="O52">
        <v>0.31804241685889401</v>
      </c>
      <c r="P52" s="37">
        <v>1.9882090612983321</v>
      </c>
      <c r="Q52" s="41">
        <v>8.24262155502117E-3</v>
      </c>
      <c r="R52" s="37">
        <v>553.79269370852933</v>
      </c>
      <c r="S52" s="39">
        <v>599.06963322833383</v>
      </c>
      <c r="T52" s="37">
        <v>0.33591311140411273</v>
      </c>
      <c r="U52" s="38">
        <v>0.15656204488045208</v>
      </c>
      <c r="V52" s="37">
        <v>1.6333042648680667E-2</v>
      </c>
      <c r="W52" s="37">
        <v>1451.4134509511632</v>
      </c>
      <c r="X52" s="37">
        <v>2607.1877206328295</v>
      </c>
      <c r="Y52" s="39">
        <v>3961.9163230418249</v>
      </c>
    </row>
    <row r="53" spans="1:25" x14ac:dyDescent="0.25">
      <c r="A53" s="40" t="s">
        <v>1003</v>
      </c>
      <c r="B53">
        <v>0</v>
      </c>
      <c r="C53">
        <v>0.60890991769951042</v>
      </c>
      <c r="D53">
        <v>151.16873034408999</v>
      </c>
      <c r="E53">
        <v>248.261238567459</v>
      </c>
      <c r="F53">
        <v>43435.861011907698</v>
      </c>
      <c r="G53">
        <v>31.8522034923399</v>
      </c>
      <c r="H53">
        <v>93.686206843502006</v>
      </c>
      <c r="I53">
        <v>956.13834054423103</v>
      </c>
      <c r="J53">
        <v>201101</v>
      </c>
      <c r="K53">
        <v>240871.4</v>
      </c>
      <c r="L53">
        <v>0.42039730381606899</v>
      </c>
      <c r="M53">
        <v>0.208675051711703</v>
      </c>
      <c r="N53">
        <v>0.79117641919941395</v>
      </c>
      <c r="O53">
        <v>1.6807361251301101</v>
      </c>
      <c r="P53" s="37">
        <v>0.86401732010344046</v>
      </c>
      <c r="Q53" s="41">
        <v>5.7155823042025012E-3</v>
      </c>
      <c r="R53" s="37">
        <v>1330.308189678211</v>
      </c>
      <c r="S53" s="39">
        <v>970.23361919041179</v>
      </c>
      <c r="T53" s="37">
        <v>0.41519890462775882</v>
      </c>
      <c r="U53" s="38">
        <v>0.11768007662447785</v>
      </c>
      <c r="V53" s="37">
        <v>1.1530758188950567E-2</v>
      </c>
      <c r="W53" s="37">
        <v>909.61250189745613</v>
      </c>
      <c r="X53" s="37">
        <v>1791.9275871259588</v>
      </c>
      <c r="Y53" s="39">
        <v>2626.9113211287236</v>
      </c>
    </row>
    <row r="54" spans="1:25" x14ac:dyDescent="0.25">
      <c r="A54" s="40" t="s">
        <v>1004</v>
      </c>
      <c r="B54">
        <v>0</v>
      </c>
      <c r="C54">
        <v>1.4165719879566114</v>
      </c>
      <c r="D54">
        <v>121.568396553752</v>
      </c>
      <c r="E54">
        <v>85.818721242054906</v>
      </c>
      <c r="F54">
        <v>47823.980068227902</v>
      </c>
      <c r="G54">
        <v>199.99999999999599</v>
      </c>
      <c r="H54">
        <v>199.27978049037901</v>
      </c>
      <c r="I54">
        <v>927.72573773546196</v>
      </c>
      <c r="J54">
        <v>198433.06</v>
      </c>
      <c r="K54">
        <v>56058.106</v>
      </c>
      <c r="L54">
        <v>0.47152208634541298</v>
      </c>
      <c r="M54">
        <v>0.32663788269185801</v>
      </c>
      <c r="N54">
        <v>2.6893638478108699E-2</v>
      </c>
      <c r="O54">
        <v>0.94696118492348502</v>
      </c>
      <c r="P54" s="37">
        <v>0.21815090088290545</v>
      </c>
      <c r="Q54" s="41">
        <v>2.5419966380948824E-3</v>
      </c>
      <c r="R54" s="37">
        <v>1632.2750453672552</v>
      </c>
      <c r="S54" s="39">
        <v>653.21534961918178</v>
      </c>
      <c r="T54" s="37">
        <v>6.6125000000001335E-2</v>
      </c>
      <c r="U54" s="38">
        <v>5.532422794159126E-2</v>
      </c>
      <c r="V54" s="37">
        <v>1.1883900113530904E-2</v>
      </c>
      <c r="W54" s="37">
        <v>731.50136995407797</v>
      </c>
      <c r="X54" s="37">
        <v>619.43191362804896</v>
      </c>
      <c r="Y54" s="39">
        <v>1363.9126004456132</v>
      </c>
    </row>
    <row r="55" spans="1:25" x14ac:dyDescent="0.25">
      <c r="A55" s="40" t="s">
        <v>1005</v>
      </c>
      <c r="B55">
        <v>0</v>
      </c>
      <c r="C55">
        <v>1.2416218364773317</v>
      </c>
      <c r="D55">
        <v>319.95833071233801</v>
      </c>
      <c r="E55">
        <v>257.693865646007</v>
      </c>
      <c r="F55">
        <v>47764.186075730999</v>
      </c>
      <c r="G55">
        <v>184.71252826881599</v>
      </c>
      <c r="H55">
        <v>89.162443614236196</v>
      </c>
      <c r="I55">
        <v>995.73454035686302</v>
      </c>
      <c r="J55">
        <v>291749.26</v>
      </c>
      <c r="K55">
        <v>74591.722999999998</v>
      </c>
      <c r="L55">
        <v>0.25457170758192499</v>
      </c>
      <c r="M55">
        <v>0.112886953051392</v>
      </c>
      <c r="N55">
        <v>3.8958051465764698</v>
      </c>
      <c r="O55">
        <v>4.9999973092944598</v>
      </c>
      <c r="P55" s="37">
        <v>1.7262159341766621</v>
      </c>
      <c r="Q55" s="41">
        <v>6.6987079022981389E-3</v>
      </c>
      <c r="R55" s="37">
        <v>911.83517350670365</v>
      </c>
      <c r="S55" s="39">
        <v>289.45866760548478</v>
      </c>
      <c r="T55" s="37">
        <v>7.1597742307730111E-2</v>
      </c>
      <c r="U55" s="38">
        <v>0.12365071607615387</v>
      </c>
      <c r="V55" s="37">
        <v>1.1072228142300586E-2</v>
      </c>
      <c r="W55" s="37">
        <v>1925.2533049640824</v>
      </c>
      <c r="X55" s="37">
        <v>1860.01145224584</v>
      </c>
      <c r="Y55" s="39">
        <v>3799.0166296826756</v>
      </c>
    </row>
    <row r="56" spans="1:25" x14ac:dyDescent="0.25">
      <c r="A56" s="40" t="s">
        <v>1006</v>
      </c>
      <c r="B56">
        <v>0</v>
      </c>
      <c r="C56">
        <v>1.3489081559696292</v>
      </c>
      <c r="D56">
        <v>401.65550232539698</v>
      </c>
      <c r="E56">
        <v>297.76341743347001</v>
      </c>
      <c r="F56">
        <v>37828.262787726402</v>
      </c>
      <c r="G56">
        <v>155.58373873202299</v>
      </c>
      <c r="H56">
        <v>149.139615096141</v>
      </c>
      <c r="I56">
        <v>1858.27174908848</v>
      </c>
      <c r="J56">
        <v>176205.58</v>
      </c>
      <c r="K56">
        <v>172284.86</v>
      </c>
      <c r="L56">
        <v>0.44539765123590502</v>
      </c>
      <c r="M56">
        <v>0.36584346218510699</v>
      </c>
      <c r="N56">
        <v>1.51254971272723</v>
      </c>
      <c r="O56">
        <v>0.71535360641467605</v>
      </c>
      <c r="P56" s="37">
        <v>3.1616126723686513</v>
      </c>
      <c r="Q56" s="41">
        <v>1.0617868036375079E-2</v>
      </c>
      <c r="R56" s="37">
        <v>438.69828492290611</v>
      </c>
      <c r="S56" s="39">
        <v>578.59646253722224</v>
      </c>
      <c r="T56" s="37">
        <v>8.5002456604920035E-2</v>
      </c>
      <c r="U56" s="38">
        <v>7.3924020743200036E-2</v>
      </c>
      <c r="V56" s="37">
        <v>5.9329320404337979E-3</v>
      </c>
      <c r="W56" s="37">
        <v>2416.8415355442417</v>
      </c>
      <c r="X56" s="37">
        <v>2149.2299209284442</v>
      </c>
      <c r="Y56" s="39">
        <v>4599.8338170089828</v>
      </c>
    </row>
    <row r="57" spans="1:25" x14ac:dyDescent="0.25">
      <c r="A57" s="40" t="s">
        <v>1007</v>
      </c>
      <c r="B57">
        <v>0</v>
      </c>
      <c r="C57">
        <v>0.4328415778461302</v>
      </c>
      <c r="D57">
        <v>90.074711513562804</v>
      </c>
      <c r="E57">
        <v>208.10087598743399</v>
      </c>
      <c r="F57">
        <v>38112.152411434901</v>
      </c>
      <c r="G57">
        <v>27.7038527673839</v>
      </c>
      <c r="H57">
        <v>58.692271375232799</v>
      </c>
      <c r="I57">
        <v>232.14077609869599</v>
      </c>
      <c r="J57">
        <v>79244.873000000007</v>
      </c>
      <c r="K57">
        <v>129272.05</v>
      </c>
      <c r="L57">
        <v>0.62377588139859397</v>
      </c>
      <c r="M57">
        <v>0.79079809097109499</v>
      </c>
      <c r="N57">
        <v>3.4478626199622803E-2</v>
      </c>
      <c r="O57">
        <v>2.2327406158918699E-2</v>
      </c>
      <c r="P57" s="37">
        <v>0.49182807016335878</v>
      </c>
      <c r="Q57" s="41">
        <v>5.4602236510000127E-3</v>
      </c>
      <c r="R57" s="37">
        <v>879.7682686784724</v>
      </c>
      <c r="S57" s="39">
        <v>621.19897086740752</v>
      </c>
      <c r="T57" s="37">
        <v>0.47737042609358515</v>
      </c>
      <c r="U57" s="38">
        <v>0.18784415292968831</v>
      </c>
      <c r="V57" s="37">
        <v>4.7492733440818065E-2</v>
      </c>
      <c r="W57" s="37">
        <v>541.99756464877044</v>
      </c>
      <c r="X57" s="37">
        <v>1502.0536542019786</v>
      </c>
      <c r="Y57" s="39">
        <v>1960.9966388476698</v>
      </c>
    </row>
    <row r="58" spans="1:25" x14ac:dyDescent="0.25">
      <c r="A58" s="40" t="s">
        <v>1008</v>
      </c>
      <c r="B58">
        <v>0</v>
      </c>
      <c r="C58">
        <v>0.53033350338811125</v>
      </c>
      <c r="D58">
        <v>96.713884501236805</v>
      </c>
      <c r="E58">
        <v>182.364274335614</v>
      </c>
      <c r="F58">
        <v>50066.260260327399</v>
      </c>
      <c r="G58">
        <v>36.067194200101099</v>
      </c>
      <c r="H58">
        <v>89.754611356736604</v>
      </c>
      <c r="I58">
        <v>1316.5098602891101</v>
      </c>
      <c r="J58">
        <v>76208.881999999998</v>
      </c>
      <c r="K58">
        <v>127172.42</v>
      </c>
      <c r="L58">
        <v>0.37091737766974597</v>
      </c>
      <c r="M58">
        <v>0.39163777170471098</v>
      </c>
      <c r="N58">
        <v>0.12284176080204701</v>
      </c>
      <c r="O58">
        <v>8.5907763599488596E-2</v>
      </c>
      <c r="P58" s="37">
        <v>0.35227630890622269</v>
      </c>
      <c r="Q58" s="41">
        <v>3.6424584817676066E-3</v>
      </c>
      <c r="R58" s="37">
        <v>787.98284644461171</v>
      </c>
      <c r="S58" s="39">
        <v>697.35380168792437</v>
      </c>
      <c r="T58" s="37">
        <v>0.36667670699937421</v>
      </c>
      <c r="U58" s="38">
        <v>0.122834914366464</v>
      </c>
      <c r="V58" s="37">
        <v>8.3744150595111162E-3</v>
      </c>
      <c r="W58" s="37">
        <v>581.9467971262942</v>
      </c>
      <c r="X58" s="37">
        <v>1316.2891475682284</v>
      </c>
      <c r="Y58" s="39">
        <v>1835.3995242921451</v>
      </c>
    </row>
    <row r="59" spans="1:25" x14ac:dyDescent="0.25">
      <c r="A59" s="40" t="s">
        <v>1009</v>
      </c>
      <c r="B59">
        <v>0</v>
      </c>
      <c r="C59">
        <v>2.5470117356338515</v>
      </c>
      <c r="D59">
        <v>453.20771539059098</v>
      </c>
      <c r="E59">
        <v>177.93703462375501</v>
      </c>
      <c r="F59">
        <v>54776.250550995799</v>
      </c>
      <c r="G59">
        <v>51.213673293611997</v>
      </c>
      <c r="H59">
        <v>39.189875326423497</v>
      </c>
      <c r="I59">
        <v>1416.1338662529599</v>
      </c>
      <c r="J59">
        <v>561545</v>
      </c>
      <c r="K59">
        <v>549882.4</v>
      </c>
      <c r="L59">
        <v>0.40970780629471498</v>
      </c>
      <c r="M59">
        <v>0.123638586418822</v>
      </c>
      <c r="N59">
        <v>1.1810454102031001</v>
      </c>
      <c r="O59">
        <v>0.77304987283931503</v>
      </c>
      <c r="P59" s="37">
        <v>1.4722153512521214</v>
      </c>
      <c r="Q59" s="41">
        <v>8.2737995177063449E-3</v>
      </c>
      <c r="R59" s="37">
        <v>1239.045543423814</v>
      </c>
      <c r="S59" s="39">
        <v>3090.3201301669296</v>
      </c>
      <c r="T59" s="37">
        <v>0.25823181876019791</v>
      </c>
      <c r="U59" s="38">
        <v>0.28132266071707734</v>
      </c>
      <c r="V59" s="37">
        <v>7.7852809418164385E-3</v>
      </c>
      <c r="W59" s="37">
        <v>2727.0415180263667</v>
      </c>
      <c r="X59" s="37">
        <v>1284.3337242396526</v>
      </c>
      <c r="Y59" s="39">
        <v>4150.8184616232129</v>
      </c>
    </row>
    <row r="60" spans="1:25" x14ac:dyDescent="0.25">
      <c r="A60" s="40" t="s">
        <v>1010</v>
      </c>
      <c r="B60">
        <v>0</v>
      </c>
      <c r="C60">
        <v>1.2888066636052213</v>
      </c>
      <c r="D60">
        <v>217.19791168085899</v>
      </c>
      <c r="E60">
        <v>168.5263723523</v>
      </c>
      <c r="F60">
        <v>64215.310786899303</v>
      </c>
      <c r="G60">
        <v>97.154044986009893</v>
      </c>
      <c r="H60">
        <v>40.261942204992899</v>
      </c>
      <c r="I60">
        <v>1527.4382031446501</v>
      </c>
      <c r="J60">
        <v>492320.11</v>
      </c>
      <c r="K60">
        <v>564272.99</v>
      </c>
      <c r="L60">
        <v>0.329103992829336</v>
      </c>
      <c r="M60">
        <v>0.17657591081604199</v>
      </c>
      <c r="N60">
        <v>1.31612335432884</v>
      </c>
      <c r="O60">
        <v>0.18139561069502799</v>
      </c>
      <c r="P60" s="37">
        <v>0.5700132209830866</v>
      </c>
      <c r="Q60" s="41">
        <v>3.3823384021551758E-3</v>
      </c>
      <c r="R60" s="37">
        <v>2266.6889667125042</v>
      </c>
      <c r="S60" s="39">
        <v>3348.2770804583747</v>
      </c>
      <c r="T60" s="37">
        <v>0.13612402861769049</v>
      </c>
      <c r="U60" s="38">
        <v>0.2738317973799283</v>
      </c>
      <c r="V60" s="37">
        <v>7.2179679526818271E-3</v>
      </c>
      <c r="W60" s="37">
        <v>1306.9232995556001</v>
      </c>
      <c r="X60" s="37">
        <v>1216.4083991480215</v>
      </c>
      <c r="Y60" s="39">
        <v>2536.7738212586569</v>
      </c>
    </row>
    <row r="61" spans="1:25" x14ac:dyDescent="0.25">
      <c r="A61" s="40" t="s">
        <v>1011</v>
      </c>
      <c r="B61">
        <v>0</v>
      </c>
      <c r="C61">
        <v>1.0029130045244132</v>
      </c>
      <c r="D61">
        <v>213.42411399861001</v>
      </c>
      <c r="E61">
        <v>212.80421435936699</v>
      </c>
      <c r="F61">
        <v>47940.418729328499</v>
      </c>
      <c r="G61">
        <v>49.738496430730301</v>
      </c>
      <c r="H61">
        <v>43.388054977072102</v>
      </c>
      <c r="I61">
        <v>877.39468899058795</v>
      </c>
      <c r="J61">
        <v>399062.89</v>
      </c>
      <c r="K61">
        <v>568201.12</v>
      </c>
      <c r="L61">
        <v>0.35063740884732297</v>
      </c>
      <c r="M61">
        <v>0.17019382101619501</v>
      </c>
      <c r="N61">
        <v>0.78787458550634004</v>
      </c>
      <c r="O61">
        <v>1.2791352645178</v>
      </c>
      <c r="P61" s="37">
        <v>0.94737493139652329</v>
      </c>
      <c r="Q61" s="41">
        <v>4.4518616994899882E-3</v>
      </c>
      <c r="R61" s="37">
        <v>1869.8116277647944</v>
      </c>
      <c r="S61" s="39">
        <v>2670.0651662869172</v>
      </c>
      <c r="T61" s="37">
        <v>0.26589062695970644</v>
      </c>
      <c r="U61" s="38">
        <v>0.25410219485123331</v>
      </c>
      <c r="V61" s="37">
        <v>1.256561059502637E-2</v>
      </c>
      <c r="W61" s="37">
        <v>1284.2156037008301</v>
      </c>
      <c r="X61" s="37">
        <v>1536.0019331555807</v>
      </c>
      <c r="Y61" s="39">
        <v>2803.1547662796493</v>
      </c>
    </row>
    <row r="62" spans="1:25" x14ac:dyDescent="0.25">
      <c r="A62" s="40" t="s">
        <v>1012</v>
      </c>
      <c r="B62">
        <v>0</v>
      </c>
      <c r="C62">
        <v>1.1518964728787724</v>
      </c>
      <c r="D62">
        <v>258.85518601752102</v>
      </c>
      <c r="E62">
        <v>224.72087736374499</v>
      </c>
      <c r="F62">
        <v>55335.443503840797</v>
      </c>
      <c r="G62">
        <v>58.5573647407371</v>
      </c>
      <c r="H62">
        <v>42.888464348828002</v>
      </c>
      <c r="I62">
        <v>1403.5426798134299</v>
      </c>
      <c r="J62">
        <v>292554.5</v>
      </c>
      <c r="K62">
        <v>553961.75</v>
      </c>
      <c r="L62">
        <v>0.35910772756242798</v>
      </c>
      <c r="M62">
        <v>0.12415890797618701</v>
      </c>
      <c r="N62">
        <v>1.1141832594608501</v>
      </c>
      <c r="O62">
        <v>1.61442545076501</v>
      </c>
      <c r="P62" s="37">
        <v>1.0512279441290677</v>
      </c>
      <c r="Q62" s="41">
        <v>4.6779273757795769E-3</v>
      </c>
      <c r="R62" s="37">
        <v>1130.1859719364402</v>
      </c>
      <c r="S62" s="39">
        <v>2465.110302605879</v>
      </c>
      <c r="T62" s="37">
        <v>0.22584691197347634</v>
      </c>
      <c r="U62" s="38">
        <v>0.25706213004805978</v>
      </c>
      <c r="V62" s="37">
        <v>7.8551227252067098E-3</v>
      </c>
      <c r="W62" s="37">
        <v>1557.5834555637255</v>
      </c>
      <c r="X62" s="37">
        <v>1622.0153491332258</v>
      </c>
      <c r="Y62" s="39">
        <v>3180.3107788449656</v>
      </c>
    </row>
    <row r="63" spans="1:25" x14ac:dyDescent="0.25">
      <c r="A63" s="40" t="s">
        <v>1013</v>
      </c>
      <c r="B63">
        <v>0</v>
      </c>
      <c r="C63">
        <v>1.6839354357058931</v>
      </c>
      <c r="D63">
        <v>235.58944319951399</v>
      </c>
      <c r="E63">
        <v>139.90408314007399</v>
      </c>
      <c r="F63">
        <v>50294.310469925098</v>
      </c>
      <c r="G63">
        <v>36.218236448591497</v>
      </c>
      <c r="H63">
        <v>25.0591796072333</v>
      </c>
      <c r="I63">
        <v>1313.89829456392</v>
      </c>
      <c r="J63">
        <v>400668.2</v>
      </c>
      <c r="K63">
        <v>480138.2</v>
      </c>
      <c r="L63">
        <v>0.49816605759098098</v>
      </c>
      <c r="M63">
        <v>0.14557556906781599</v>
      </c>
      <c r="N63">
        <v>0.84730802481381695</v>
      </c>
      <c r="O63">
        <v>8.9426262597437203E-2</v>
      </c>
      <c r="P63" s="37">
        <v>0.65534102645701575</v>
      </c>
      <c r="Q63" s="41">
        <v>4.6842165843071128E-3</v>
      </c>
      <c r="R63" s="37">
        <v>1700.7052377159596</v>
      </c>
      <c r="S63" s="39">
        <v>3431.9098429691912</v>
      </c>
      <c r="T63" s="37">
        <v>0.36514754159197366</v>
      </c>
      <c r="U63" s="38">
        <v>0.43995853706310667</v>
      </c>
      <c r="V63" s="37">
        <v>8.3910604387070712E-3</v>
      </c>
      <c r="W63" s="37">
        <v>1417.5888251595447</v>
      </c>
      <c r="X63" s="37">
        <v>1009.8152558041846</v>
      </c>
      <c r="Y63" s="39">
        <v>2469.4897031385221</v>
      </c>
    </row>
    <row r="64" spans="1:25" x14ac:dyDescent="0.25">
      <c r="A64" s="40" t="s">
        <v>1014</v>
      </c>
      <c r="B64">
        <v>0</v>
      </c>
      <c r="C64">
        <v>1.4817460199379293</v>
      </c>
      <c r="D64">
        <v>239.510409260279</v>
      </c>
      <c r="E64">
        <v>161.640663134909</v>
      </c>
      <c r="F64">
        <v>47861.4766275578</v>
      </c>
      <c r="G64">
        <v>30.553083010191301</v>
      </c>
      <c r="H64">
        <v>32.526898851290802</v>
      </c>
      <c r="I64">
        <v>1092.8584158020401</v>
      </c>
      <c r="J64">
        <v>320025.5</v>
      </c>
      <c r="K64">
        <v>461281</v>
      </c>
      <c r="L64">
        <v>0.41237779126599899</v>
      </c>
      <c r="M64">
        <v>0.16104928054235501</v>
      </c>
      <c r="N64">
        <v>1.24696095701836</v>
      </c>
      <c r="O64">
        <v>0.69045273763903103</v>
      </c>
      <c r="P64" s="37">
        <v>0.80888898773034823</v>
      </c>
      <c r="Q64" s="41">
        <v>5.0042419527518943E-3</v>
      </c>
      <c r="R64" s="37">
        <v>1336.1653090084458</v>
      </c>
      <c r="S64" s="39">
        <v>2853.7435509962261</v>
      </c>
      <c r="T64" s="37">
        <v>0.43285320815541473</v>
      </c>
      <c r="U64" s="38">
        <v>0.33895023470897168</v>
      </c>
      <c r="V64" s="37">
        <v>1.0088223543494278E-2</v>
      </c>
      <c r="W64" s="37">
        <v>1441.1820625987245</v>
      </c>
      <c r="X64" s="37">
        <v>1166.7079611144068</v>
      </c>
      <c r="Y64" s="39">
        <v>2638.2304172854933</v>
      </c>
    </row>
    <row r="65" spans="1:25" x14ac:dyDescent="0.25">
      <c r="A65" s="40" t="s">
        <v>1015</v>
      </c>
      <c r="B65">
        <v>0</v>
      </c>
      <c r="C65">
        <v>1.4989050205747776</v>
      </c>
      <c r="D65">
        <v>237.51508403152999</v>
      </c>
      <c r="E65">
        <v>158.459062296323</v>
      </c>
      <c r="F65">
        <v>64157.759745392301</v>
      </c>
      <c r="G65">
        <v>43.620082490194399</v>
      </c>
      <c r="H65">
        <v>53.663990946330003</v>
      </c>
      <c r="I65">
        <v>1547.49303274611</v>
      </c>
      <c r="J65">
        <v>317484.75</v>
      </c>
      <c r="K65">
        <v>379675.73</v>
      </c>
      <c r="L65">
        <v>0.44940900372158099</v>
      </c>
      <c r="M65">
        <v>0.17826409820714101</v>
      </c>
      <c r="N65">
        <v>1.4300354495577501</v>
      </c>
      <c r="O65">
        <v>2.1646303961121802</v>
      </c>
      <c r="P65" s="37">
        <v>0.586623000027235</v>
      </c>
      <c r="Q65" s="41">
        <v>3.7020476552501185E-3</v>
      </c>
      <c r="R65" s="37">
        <v>1336.6929990764463</v>
      </c>
      <c r="S65" s="39">
        <v>2396.0493297000298</v>
      </c>
      <c r="T65" s="37">
        <v>0.30318603828805052</v>
      </c>
      <c r="U65" s="38">
        <v>0.20544502571614981</v>
      </c>
      <c r="V65" s="37">
        <v>7.1244262602174948E-3</v>
      </c>
      <c r="W65" s="37">
        <v>1429.1757913990509</v>
      </c>
      <c r="X65" s="37">
        <v>1143.743448624326</v>
      </c>
      <c r="Y65" s="39">
        <v>2604.1835836641021</v>
      </c>
    </row>
    <row r="66" spans="1:25" x14ac:dyDescent="0.25">
      <c r="A66" s="40" t="s">
        <v>1016</v>
      </c>
      <c r="B66">
        <v>0</v>
      </c>
      <c r="C66">
        <v>1.7286657788500805</v>
      </c>
      <c r="D66">
        <v>285.71886354894099</v>
      </c>
      <c r="E66">
        <v>165.28288292893899</v>
      </c>
      <c r="F66">
        <v>54492.263406613703</v>
      </c>
      <c r="G66">
        <v>44.234143252513697</v>
      </c>
      <c r="H66">
        <v>40.4878327303513</v>
      </c>
      <c r="I66">
        <v>1451.0209730535901</v>
      </c>
      <c r="J66">
        <v>335114.84999999998</v>
      </c>
      <c r="K66">
        <v>445528.91</v>
      </c>
      <c r="L66">
        <v>0.37339967327377899</v>
      </c>
      <c r="M66">
        <v>0.17689993229923301</v>
      </c>
      <c r="N66">
        <v>2.0271131129895599</v>
      </c>
      <c r="O66">
        <v>2.7112740149048098</v>
      </c>
      <c r="P66" s="37">
        <v>0.866626462589137</v>
      </c>
      <c r="Q66" s="41">
        <v>5.2432922709953617E-3</v>
      </c>
      <c r="R66" s="37">
        <v>1172.8831825715208</v>
      </c>
      <c r="S66" s="39">
        <v>2695.5538414195544</v>
      </c>
      <c r="T66" s="37">
        <v>0.2989771933527493</v>
      </c>
      <c r="U66" s="38">
        <v>0.27230402954454058</v>
      </c>
      <c r="V66" s="37">
        <v>7.5980983078408025E-3</v>
      </c>
      <c r="W66" s="37">
        <v>1719.2275791460381</v>
      </c>
      <c r="X66" s="37">
        <v>1192.9971803455639</v>
      </c>
      <c r="Y66" s="39">
        <v>2966.0808799600163</v>
      </c>
    </row>
    <row r="67" spans="1:25" x14ac:dyDescent="0.25">
      <c r="A67" s="40" t="s">
        <v>1017</v>
      </c>
      <c r="B67">
        <v>0</v>
      </c>
      <c r="C67">
        <v>1.7152064853867393</v>
      </c>
      <c r="D67">
        <v>241.91631514237901</v>
      </c>
      <c r="E67">
        <v>141.04209446703001</v>
      </c>
      <c r="F67">
        <v>55018.269929203198</v>
      </c>
      <c r="G67">
        <v>26.3005813774597</v>
      </c>
      <c r="H67">
        <v>25.219032980001</v>
      </c>
      <c r="I67">
        <v>1402.90631040928</v>
      </c>
      <c r="J67">
        <v>344632.89</v>
      </c>
      <c r="K67">
        <v>388573.43</v>
      </c>
      <c r="L67">
        <v>0.32216474396625799</v>
      </c>
      <c r="M67">
        <v>0.14711577516733701</v>
      </c>
      <c r="N67">
        <v>0.83361247663615901</v>
      </c>
      <c r="O67">
        <v>9.7468723859258005E-2</v>
      </c>
      <c r="P67" s="37">
        <v>0.62016460745372215</v>
      </c>
      <c r="Q67" s="41">
        <v>4.3970178534089464E-3</v>
      </c>
      <c r="R67" s="37">
        <v>1424.5954837612649</v>
      </c>
      <c r="S67" s="39">
        <v>2755.0174397816595</v>
      </c>
      <c r="T67" s="37">
        <v>0.50284059543011383</v>
      </c>
      <c r="U67" s="38">
        <v>0.43716981570002933</v>
      </c>
      <c r="V67" s="37">
        <v>7.8586858710355326E-3</v>
      </c>
      <c r="W67" s="37">
        <v>1455.6588797537372</v>
      </c>
      <c r="X67" s="37">
        <v>1018.0293205651651</v>
      </c>
      <c r="Y67" s="39">
        <v>2518.5836317333983</v>
      </c>
    </row>
    <row r="68" spans="1:25" x14ac:dyDescent="0.25">
      <c r="A68" s="40" t="s">
        <v>1018</v>
      </c>
      <c r="B68">
        <v>0</v>
      </c>
      <c r="C68">
        <v>1.4531466024401591</v>
      </c>
      <c r="D68">
        <v>254.39776842405601</v>
      </c>
      <c r="E68">
        <v>175.06682945606801</v>
      </c>
      <c r="F68">
        <v>55985.680512193598</v>
      </c>
      <c r="G68">
        <v>58.927736716023297</v>
      </c>
      <c r="H68">
        <v>29.918052181642199</v>
      </c>
      <c r="I68">
        <v>1307.3992437269101</v>
      </c>
      <c r="J68">
        <v>248762.25</v>
      </c>
      <c r="K68">
        <v>340275.77</v>
      </c>
      <c r="L68">
        <v>0.30782467954723403</v>
      </c>
      <c r="M68">
        <v>0.114639915791271</v>
      </c>
      <c r="N68">
        <v>1.19536065977686</v>
      </c>
      <c r="O68">
        <v>0.67056543883875497</v>
      </c>
      <c r="P68" s="37">
        <v>0.79550003378093237</v>
      </c>
      <c r="Q68" s="41">
        <v>4.5439792121245819E-3</v>
      </c>
      <c r="R68" s="37">
        <v>977.84761061794313</v>
      </c>
      <c r="S68" s="39">
        <v>1943.6907097548724</v>
      </c>
      <c r="T68" s="37">
        <v>0.22442742139804486</v>
      </c>
      <c r="U68" s="38">
        <v>0.36850661042582744</v>
      </c>
      <c r="V68" s="37">
        <v>8.4327722024466027E-3</v>
      </c>
      <c r="W68" s="37">
        <v>1530.7622818992741</v>
      </c>
      <c r="X68" s="37">
        <v>1263.6168380661702</v>
      </c>
      <c r="Y68" s="39">
        <v>2824.4385799832585</v>
      </c>
    </row>
    <row r="69" spans="1:25" x14ac:dyDescent="0.25">
      <c r="A69" s="40" t="s">
        <v>1019</v>
      </c>
      <c r="B69">
        <v>0</v>
      </c>
      <c r="C69">
        <v>1.0132311876206139</v>
      </c>
      <c r="D69">
        <v>115.225668334972</v>
      </c>
      <c r="E69">
        <v>113.72100438949001</v>
      </c>
      <c r="F69">
        <v>3746.9923283503399</v>
      </c>
      <c r="G69">
        <v>25.0708293584707</v>
      </c>
      <c r="H69">
        <v>106.541055638888</v>
      </c>
      <c r="I69">
        <v>580.09293148013398</v>
      </c>
      <c r="J69">
        <v>126398.5</v>
      </c>
      <c r="K69">
        <v>37204.89</v>
      </c>
      <c r="L69">
        <v>0.34163928452933101</v>
      </c>
      <c r="M69">
        <v>0.25333032299529201</v>
      </c>
      <c r="N69">
        <v>0.24467150113545599</v>
      </c>
      <c r="O69">
        <v>1.8136425667964999</v>
      </c>
      <c r="P69" s="37">
        <v>3.4970924907850782</v>
      </c>
      <c r="Q69" s="41">
        <v>3.0751509007145881E-2</v>
      </c>
      <c r="R69" s="37">
        <v>1096.96478073399</v>
      </c>
      <c r="S69" s="39">
        <v>327.15935107796537</v>
      </c>
      <c r="T69" s="37">
        <v>0.52750548499631744</v>
      </c>
      <c r="U69" s="38">
        <v>0.10348123485249024</v>
      </c>
      <c r="V69" s="37">
        <v>1.9005575489205152E-2</v>
      </c>
      <c r="W69" s="37">
        <v>693.33590497459636</v>
      </c>
      <c r="X69" s="37">
        <v>820.82811709580335</v>
      </c>
      <c r="Y69" s="39">
        <v>1505.7022590306008</v>
      </c>
    </row>
    <row r="70" spans="1:25" ht="15.75" customHeight="1" x14ac:dyDescent="0.25">
      <c r="A70" s="40" t="s">
        <v>1020</v>
      </c>
      <c r="B70">
        <v>0</v>
      </c>
      <c r="C70">
        <v>0.68404338827885014</v>
      </c>
      <c r="D70">
        <v>146.92656483539099</v>
      </c>
      <c r="E70">
        <v>214.791294460252</v>
      </c>
      <c r="F70">
        <v>43430.037626655299</v>
      </c>
      <c r="G70">
        <v>51.505135493780898</v>
      </c>
      <c r="H70">
        <v>86.508337570255506</v>
      </c>
      <c r="I70">
        <v>902.01803234300905</v>
      </c>
      <c r="J70">
        <v>313635.03000000003</v>
      </c>
      <c r="K70">
        <v>513510.95</v>
      </c>
      <c r="L70">
        <v>0.30372390247627601</v>
      </c>
      <c r="M70">
        <v>0.160418309282511</v>
      </c>
      <c r="N70">
        <v>1.2968867854387001</v>
      </c>
      <c r="O70">
        <v>3.9275547113563398</v>
      </c>
      <c r="P70" s="37">
        <v>0.72665253764879612</v>
      </c>
      <c r="Q70" s="41">
        <v>4.9456852031006136E-3</v>
      </c>
      <c r="R70" s="37">
        <v>2134.6380101609311</v>
      </c>
      <c r="S70" s="39">
        <v>2390.7437742781858</v>
      </c>
      <c r="T70" s="37">
        <v>0.256770511779294</v>
      </c>
      <c r="U70" s="38">
        <v>0.1274443632793929</v>
      </c>
      <c r="V70" s="37">
        <v>1.2222593789352915E-2</v>
      </c>
      <c r="W70" s="37">
        <v>884.08654310262091</v>
      </c>
      <c r="X70" s="37">
        <v>1550.3445009730588</v>
      </c>
      <c r="Y70" s="39">
        <v>2378.8919550214987</v>
      </c>
    </row>
    <row r="71" spans="1:25" x14ac:dyDescent="0.25">
      <c r="A71" s="40" t="s">
        <v>1021</v>
      </c>
      <c r="B71">
        <v>0</v>
      </c>
      <c r="C71">
        <v>0.54862006066152824</v>
      </c>
      <c r="D71">
        <v>81.474100107386903</v>
      </c>
      <c r="E71">
        <v>148.507329478884</v>
      </c>
      <c r="F71">
        <v>55781.397632994798</v>
      </c>
      <c r="G71">
        <v>109.72331628158101</v>
      </c>
      <c r="H71">
        <v>95.399650964779397</v>
      </c>
      <c r="I71">
        <v>1393.26420404283</v>
      </c>
      <c r="J71">
        <v>247464.3</v>
      </c>
      <c r="K71">
        <v>445497.43</v>
      </c>
      <c r="L71">
        <v>0.26457388847770702</v>
      </c>
      <c r="M71">
        <v>0.13167255712478801</v>
      </c>
      <c r="N71">
        <v>1.13032490991965</v>
      </c>
      <c r="O71">
        <v>2.5289100748186</v>
      </c>
      <c r="P71" s="37">
        <v>0.21690924828112249</v>
      </c>
      <c r="Q71" s="41">
        <v>2.6623092245907022E-3</v>
      </c>
      <c r="R71" s="37">
        <v>3037.3370147547475</v>
      </c>
      <c r="S71" s="39">
        <v>2999.8346314842629</v>
      </c>
      <c r="T71" s="37">
        <v>0.12053044373960514</v>
      </c>
      <c r="U71" s="38">
        <v>0.11556646055309279</v>
      </c>
      <c r="V71" s="37">
        <v>7.9130720275514092E-3</v>
      </c>
      <c r="W71" s="37">
        <v>490.24596469015296</v>
      </c>
      <c r="X71" s="37">
        <v>1071.912724351072</v>
      </c>
      <c r="Y71" s="39">
        <v>1512.5074933056067</v>
      </c>
    </row>
    <row r="72" spans="1:25" x14ac:dyDescent="0.25">
      <c r="A72" s="40" t="s">
        <v>1022</v>
      </c>
      <c r="B72">
        <v>0</v>
      </c>
      <c r="C72">
        <v>1.0575277591301764</v>
      </c>
      <c r="D72">
        <v>252.195487949631</v>
      </c>
      <c r="E72">
        <v>238.47647096948401</v>
      </c>
      <c r="F72">
        <v>44124.936115342898</v>
      </c>
      <c r="G72">
        <v>34.815766431443798</v>
      </c>
      <c r="H72">
        <v>69.464489062670594</v>
      </c>
      <c r="I72">
        <v>603.94848044486298</v>
      </c>
      <c r="J72">
        <v>396886</v>
      </c>
      <c r="K72">
        <v>345304.98</v>
      </c>
      <c r="L72">
        <v>0.55231989187031105</v>
      </c>
      <c r="M72">
        <v>0.24698252947296001</v>
      </c>
      <c r="N72">
        <v>0.49354179934317999</v>
      </c>
      <c r="O72">
        <v>0.75815625272303699</v>
      </c>
      <c r="P72" s="37">
        <v>1.3630091112980112</v>
      </c>
      <c r="Q72" s="41">
        <v>5.7154867553890669E-3</v>
      </c>
      <c r="R72" s="37">
        <v>1573.7236348941615</v>
      </c>
      <c r="S72" s="39">
        <v>1447.9624702438086</v>
      </c>
      <c r="T72" s="37">
        <v>0.37985663840092476</v>
      </c>
      <c r="U72" s="38">
        <v>0.15871418833950229</v>
      </c>
      <c r="V72" s="37">
        <v>1.8254868348835121E-2</v>
      </c>
      <c r="W72" s="37">
        <v>1517.5107195711266</v>
      </c>
      <c r="X72" s="37">
        <v>1721.3020029888553</v>
      </c>
      <c r="Y72" s="39">
        <v>3226.9780040727505</v>
      </c>
    </row>
    <row r="73" spans="1:25" x14ac:dyDescent="0.25">
      <c r="A73" s="40" t="s">
        <v>1023</v>
      </c>
      <c r="B73">
        <v>0</v>
      </c>
      <c r="C73">
        <v>1.9752225823126603</v>
      </c>
      <c r="D73">
        <v>335.148551338201</v>
      </c>
      <c r="E73">
        <v>169.676346523842</v>
      </c>
      <c r="F73">
        <v>15916.6687939682</v>
      </c>
      <c r="G73">
        <v>97.374915680841198</v>
      </c>
      <c r="H73">
        <v>35.916851416898297</v>
      </c>
      <c r="I73">
        <v>1310.94777763659</v>
      </c>
      <c r="J73">
        <v>357952.27</v>
      </c>
      <c r="K73">
        <v>305787.86</v>
      </c>
      <c r="L73">
        <v>0.329248891356405</v>
      </c>
      <c r="M73">
        <v>0.115590293137997</v>
      </c>
      <c r="N73">
        <v>1.55099474524624</v>
      </c>
      <c r="O73">
        <v>0.82464737716518499</v>
      </c>
      <c r="P73" s="37">
        <v>3.5727816209491365</v>
      </c>
      <c r="Q73" s="41">
        <v>2.1056450672970548E-2</v>
      </c>
      <c r="R73" s="37">
        <v>1068.0406302540978</v>
      </c>
      <c r="S73" s="39">
        <v>1802.1831932657292</v>
      </c>
      <c r="T73" s="37">
        <v>0.13581526523059223</v>
      </c>
      <c r="U73" s="38">
        <v>0.3069589778911665</v>
      </c>
      <c r="V73" s="37">
        <v>8.4099459857021521E-3</v>
      </c>
      <c r="W73" s="37">
        <v>2016.655902289699</v>
      </c>
      <c r="X73" s="37">
        <v>1224.708810659537</v>
      </c>
      <c r="Y73" s="39">
        <v>3320.0569376283197</v>
      </c>
    </row>
    <row r="74" spans="1:25" x14ac:dyDescent="0.25">
      <c r="A74" s="40" t="s">
        <v>1024</v>
      </c>
      <c r="B74">
        <v>0</v>
      </c>
      <c r="C74">
        <v>6.6735842879485103</v>
      </c>
      <c r="D74">
        <v>248.170463608831</v>
      </c>
      <c r="E74">
        <v>37.186982721862002</v>
      </c>
      <c r="F74">
        <v>10220.943636284699</v>
      </c>
      <c r="G74">
        <v>191.76054952342901</v>
      </c>
      <c r="H74">
        <v>199.999999999453</v>
      </c>
      <c r="I74">
        <v>25.764497697403598</v>
      </c>
      <c r="J74">
        <v>85934.672999999995</v>
      </c>
      <c r="K74">
        <v>61814.281999999999</v>
      </c>
      <c r="L74">
        <v>0.16707872863732701</v>
      </c>
      <c r="M74">
        <v>0.408333174126425</v>
      </c>
      <c r="N74">
        <v>4.9999999184673696</v>
      </c>
      <c r="O74">
        <v>3.8314442118423997E-2</v>
      </c>
      <c r="P74" s="37">
        <v>0.90292159615633161</v>
      </c>
      <c r="Q74" s="41">
        <v>2.4280582345432115E-2</v>
      </c>
      <c r="R74" s="37">
        <v>346.2727665104062</v>
      </c>
      <c r="S74" s="39">
        <v>1662.2559152576732</v>
      </c>
      <c r="T74" s="37">
        <v>6.896621871843453E-2</v>
      </c>
      <c r="U74" s="38">
        <v>5.5125000000150755E-2</v>
      </c>
      <c r="V74" s="37">
        <v>0.42791441655433615</v>
      </c>
      <c r="W74" s="37">
        <v>1493.291342637156</v>
      </c>
      <c r="X74" s="37">
        <v>268.41234099125819</v>
      </c>
      <c r="Y74" s="39">
        <v>1876.696203785538</v>
      </c>
    </row>
    <row r="75" spans="1:25" x14ac:dyDescent="0.25">
      <c r="A75" s="40" t="s">
        <v>1025</v>
      </c>
      <c r="B75">
        <v>0</v>
      </c>
      <c r="C75">
        <v>0.32457718509817085</v>
      </c>
      <c r="D75">
        <v>70.629399011516796</v>
      </c>
      <c r="E75">
        <v>217.60432419227001</v>
      </c>
      <c r="F75">
        <v>50000.000000499997</v>
      </c>
      <c r="G75">
        <v>55.944072293926503</v>
      </c>
      <c r="H75">
        <v>37.886763889086701</v>
      </c>
      <c r="I75">
        <v>1000.5</v>
      </c>
      <c r="J75">
        <v>42553.8</v>
      </c>
      <c r="K75">
        <v>108014.2</v>
      </c>
      <c r="L75">
        <v>0.356127978545076</v>
      </c>
      <c r="M75">
        <v>0.57542839660998102</v>
      </c>
      <c r="N75">
        <v>0.16418698510590801</v>
      </c>
      <c r="O75">
        <v>1.6727845049921801E-2</v>
      </c>
      <c r="P75" s="37">
        <v>0.30738525279707213</v>
      </c>
      <c r="Q75" s="41">
        <v>4.3520864838018803E-3</v>
      </c>
      <c r="R75" s="37">
        <v>602.49415392960088</v>
      </c>
      <c r="S75" s="39">
        <v>496.37892261994398</v>
      </c>
      <c r="T75" s="37">
        <v>0.23639680591210296</v>
      </c>
      <c r="U75" s="38">
        <v>0.29099872536687554</v>
      </c>
      <c r="V75" s="37">
        <v>1.1019490254872562E-2</v>
      </c>
      <c r="W75" s="37">
        <v>424.99122798838278</v>
      </c>
      <c r="X75" s="37">
        <v>1570.648699926126</v>
      </c>
      <c r="Y75" s="39">
        <v>1895.612471639</v>
      </c>
    </row>
    <row r="76" spans="1:25" x14ac:dyDescent="0.25">
      <c r="A76" s="40" t="s">
        <v>977</v>
      </c>
      <c r="B76">
        <v>2</v>
      </c>
      <c r="C76">
        <v>1.3855287110922483</v>
      </c>
      <c r="D76">
        <v>513.87577165813605</v>
      </c>
      <c r="E76">
        <v>370.88785497128703</v>
      </c>
      <c r="F76">
        <v>1005.45814786913</v>
      </c>
      <c r="G76">
        <v>107.065289331434</v>
      </c>
      <c r="H76">
        <v>81.722218496524405</v>
      </c>
      <c r="I76">
        <v>809.54667378563204</v>
      </c>
      <c r="J76">
        <v>324299.33</v>
      </c>
      <c r="K76">
        <v>203953.33</v>
      </c>
      <c r="L76">
        <v>0.69470315551889406</v>
      </c>
      <c r="M76">
        <v>0.33869485747192202</v>
      </c>
      <c r="N76">
        <v>0.59602113885597996</v>
      </c>
      <c r="O76">
        <v>2.2516000321973801</v>
      </c>
      <c r="P76" s="37">
        <v>189.55565985110312</v>
      </c>
      <c r="Q76" s="41">
        <v>0.51108618767195257</v>
      </c>
      <c r="R76" s="37">
        <v>631.08507519935233</v>
      </c>
      <c r="S76" s="39">
        <v>549.90565818282028</v>
      </c>
      <c r="T76" s="37">
        <v>0.12352275964117893</v>
      </c>
      <c r="U76" s="38">
        <v>0.13490823184724096</v>
      </c>
      <c r="V76" s="37">
        <v>1.3618732998363746E-2</v>
      </c>
      <c r="W76" s="37">
        <v>3092.0933532912832</v>
      </c>
      <c r="X76" s="37">
        <v>2677.0356213800601</v>
      </c>
      <c r="Y76" s="39">
        <v>5818.7811837183781</v>
      </c>
    </row>
    <row r="77" spans="1:25" x14ac:dyDescent="0.25">
      <c r="A77" s="40" t="s">
        <v>978</v>
      </c>
      <c r="B77">
        <v>2</v>
      </c>
      <c r="C77">
        <v>0.3606535450530009</v>
      </c>
      <c r="D77">
        <v>114.71271116081</v>
      </c>
      <c r="E77">
        <v>318.06899650453198</v>
      </c>
      <c r="F77">
        <v>687.34297701820003</v>
      </c>
      <c r="G77">
        <v>38.816245268992098</v>
      </c>
      <c r="H77">
        <v>136.130380297958</v>
      </c>
      <c r="I77">
        <v>108.873834978662</v>
      </c>
      <c r="J77">
        <v>87978.5</v>
      </c>
      <c r="K77">
        <v>50096.5</v>
      </c>
      <c r="L77">
        <v>0.33425900669192699</v>
      </c>
      <c r="M77">
        <v>0.80674796387690495</v>
      </c>
      <c r="N77">
        <v>0.85910393855901901</v>
      </c>
      <c r="O77">
        <v>4.9700099246631803E-2</v>
      </c>
      <c r="P77" s="37">
        <v>53.08347963853123</v>
      </c>
      <c r="Q77" s="41">
        <v>0.46275150418261984</v>
      </c>
      <c r="R77" s="37">
        <v>766.94639251152694</v>
      </c>
      <c r="S77" s="39">
        <v>157.50199029312247</v>
      </c>
      <c r="T77" s="37">
        <v>0.34070786363679118</v>
      </c>
      <c r="U77" s="38">
        <v>8.0988534490749345E-2</v>
      </c>
      <c r="V77" s="37">
        <v>0.1012639997678117</v>
      </c>
      <c r="W77" s="37">
        <v>690.24933900626627</v>
      </c>
      <c r="X77" s="37">
        <v>2295.7937885702968</v>
      </c>
      <c r="Y77" s="39">
        <v>2846.2540518467267</v>
      </c>
    </row>
    <row r="78" spans="1:25" x14ac:dyDescent="0.25">
      <c r="A78" s="40" t="s">
        <v>979</v>
      </c>
      <c r="B78">
        <v>2</v>
      </c>
      <c r="C78">
        <v>1.4998206602713693</v>
      </c>
      <c r="D78">
        <v>294.18608016866699</v>
      </c>
      <c r="E78">
        <v>196.147504805967</v>
      </c>
      <c r="F78">
        <v>477.073813635796</v>
      </c>
      <c r="G78">
        <v>72.734839933155897</v>
      </c>
      <c r="H78">
        <v>151.925544413393</v>
      </c>
      <c r="I78">
        <v>251.00679599463501</v>
      </c>
      <c r="J78">
        <v>202947.49</v>
      </c>
      <c r="K78">
        <v>89309.644</v>
      </c>
      <c r="L78">
        <v>0.42064369916616301</v>
      </c>
      <c r="M78" s="36">
        <v>4.3115120175457002E-9</v>
      </c>
      <c r="N78">
        <v>0.39335395332957201</v>
      </c>
      <c r="O78">
        <v>0.68149735977025905</v>
      </c>
      <c r="P78" s="37">
        <v>120.9537474588451</v>
      </c>
      <c r="Q78" s="41">
        <v>0.61664688306127036</v>
      </c>
      <c r="R78" s="37">
        <v>689.86095427643352</v>
      </c>
      <c r="S78" s="39">
        <v>455.31878719714979</v>
      </c>
      <c r="T78" s="37">
        <v>0.18182483129342031</v>
      </c>
      <c r="U78" s="38">
        <v>7.2568441617696045E-2</v>
      </c>
      <c r="V78" s="37">
        <v>4.3923113540860641E-2</v>
      </c>
      <c r="W78" s="37">
        <v>1770.1765159800361</v>
      </c>
      <c r="X78" s="37">
        <v>1415.775281859907</v>
      </c>
      <c r="Y78" s="39">
        <v>3224.7526368877234</v>
      </c>
    </row>
    <row r="79" spans="1:25" x14ac:dyDescent="0.25">
      <c r="A79" s="40" t="s">
        <v>980</v>
      </c>
      <c r="B79">
        <v>2</v>
      </c>
      <c r="C79">
        <v>1.0531097478661628</v>
      </c>
      <c r="D79">
        <v>327.30230653343398</v>
      </c>
      <c r="E79">
        <v>310.79600886481398</v>
      </c>
      <c r="F79">
        <v>509.97528299167402</v>
      </c>
      <c r="G79">
        <v>166.61889198019401</v>
      </c>
      <c r="H79">
        <v>166.749146096115</v>
      </c>
      <c r="I79">
        <v>719.48721311371401</v>
      </c>
      <c r="J79">
        <v>234185</v>
      </c>
      <c r="K79">
        <v>113545.33</v>
      </c>
      <c r="L79">
        <v>0.33792773522796099</v>
      </c>
      <c r="M79">
        <v>0.53319480829846799</v>
      </c>
      <c r="N79">
        <v>2.70358934231656</v>
      </c>
      <c r="O79">
        <v>7.1573747990238606E-2</v>
      </c>
      <c r="P79" s="37">
        <v>199.46898203790002</v>
      </c>
      <c r="Q79" s="41">
        <v>0.64180033317178942</v>
      </c>
      <c r="R79" s="37">
        <v>715.50061006391957</v>
      </c>
      <c r="S79" s="39">
        <v>365.33715608101159</v>
      </c>
      <c r="T79" s="37">
        <v>7.9372752050061987E-2</v>
      </c>
      <c r="U79" s="38">
        <v>6.6117280106760712E-2</v>
      </c>
      <c r="V79" s="37">
        <v>1.5323413396448384E-2</v>
      </c>
      <c r="W79" s="37">
        <v>1969.4434771332615</v>
      </c>
      <c r="X79" s="37">
        <v>2243.2980092547696</v>
      </c>
      <c r="Y79" s="39">
        <v>4196.5496311670422</v>
      </c>
    </row>
    <row r="80" spans="1:25" x14ac:dyDescent="0.25">
      <c r="A80" s="40" t="s">
        <v>981</v>
      </c>
      <c r="B80">
        <v>2</v>
      </c>
      <c r="C80">
        <v>2.2758131747153252</v>
      </c>
      <c r="D80">
        <v>604.19842824514899</v>
      </c>
      <c r="E80">
        <v>265.48683123812498</v>
      </c>
      <c r="F80">
        <v>1072.7917362098799</v>
      </c>
      <c r="G80">
        <v>158.56393106674901</v>
      </c>
      <c r="H80">
        <v>180.23112453020701</v>
      </c>
      <c r="I80">
        <v>572.81901738806403</v>
      </c>
      <c r="J80">
        <v>244917.23</v>
      </c>
      <c r="K80">
        <v>97633.956999999995</v>
      </c>
      <c r="L80">
        <v>0.47959847019921897</v>
      </c>
      <c r="M80">
        <v>1.17356355186094E-4</v>
      </c>
      <c r="N80">
        <v>0.201817047465053</v>
      </c>
      <c r="O80">
        <v>2.5931380101046298E-4</v>
      </c>
      <c r="P80" s="37">
        <v>149.52270859260091</v>
      </c>
      <c r="Q80" s="41">
        <v>0.56320197840053488</v>
      </c>
      <c r="R80" s="37">
        <v>405.35893267935921</v>
      </c>
      <c r="S80" s="39">
        <v>367.75442512411655</v>
      </c>
      <c r="T80" s="37">
        <v>8.34048444121432E-2</v>
      </c>
      <c r="U80" s="38">
        <v>6.117145431311001E-2</v>
      </c>
      <c r="V80" s="37">
        <v>1.9246916853898656E-2</v>
      </c>
      <c r="W80" s="37">
        <v>3635.5828530650015</v>
      </c>
      <c r="X80" s="37">
        <v>1916.2603862744402</v>
      </c>
      <c r="Y80" s="39">
        <v>5719.6160322694504</v>
      </c>
    </row>
    <row r="81" spans="1:25" x14ac:dyDescent="0.25">
      <c r="A81" s="40" t="s">
        <v>982</v>
      </c>
      <c r="B81">
        <v>2</v>
      </c>
      <c r="C81">
        <v>0.20238334654477103</v>
      </c>
      <c r="D81">
        <v>51.081019181592303</v>
      </c>
      <c r="E81">
        <v>252.39734421672</v>
      </c>
      <c r="F81">
        <v>352.63540458559697</v>
      </c>
      <c r="G81">
        <v>44.798496709634399</v>
      </c>
      <c r="H81">
        <v>200</v>
      </c>
      <c r="I81">
        <v>1124.0986277733</v>
      </c>
      <c r="J81">
        <v>50963.326999999997</v>
      </c>
      <c r="K81">
        <v>55952.976999999999</v>
      </c>
      <c r="L81">
        <v>0.54199630810280697</v>
      </c>
      <c r="M81">
        <v>0.55472289092576998</v>
      </c>
      <c r="N81">
        <v>0.72924827081028698</v>
      </c>
      <c r="O81">
        <v>0.18645759965209199</v>
      </c>
      <c r="P81" s="37">
        <v>36.56102992967547</v>
      </c>
      <c r="Q81" s="41">
        <v>0.71574589770226638</v>
      </c>
      <c r="R81" s="37">
        <v>997.69597037259746</v>
      </c>
      <c r="S81" s="39">
        <v>221.68607666472192</v>
      </c>
      <c r="T81" s="37">
        <v>0.2952107988292344</v>
      </c>
      <c r="U81" s="38">
        <v>5.5124999999999987E-2</v>
      </c>
      <c r="V81" s="37">
        <v>9.8078582498042511E-3</v>
      </c>
      <c r="W81" s="37">
        <v>307.36471459063654</v>
      </c>
      <c r="X81" s="37">
        <v>1821.7816306284624</v>
      </c>
      <c r="Y81" s="39">
        <v>1995.8711428214847</v>
      </c>
    </row>
    <row r="82" spans="1:25" x14ac:dyDescent="0.25">
      <c r="A82" s="40" t="s">
        <v>983</v>
      </c>
      <c r="B82">
        <v>2</v>
      </c>
      <c r="C82">
        <v>0.5333337883142526</v>
      </c>
      <c r="D82">
        <v>110.686748438156</v>
      </c>
      <c r="E82">
        <v>207.53747627355801</v>
      </c>
      <c r="F82">
        <v>350.90121786980399</v>
      </c>
      <c r="G82">
        <v>132.93765858332301</v>
      </c>
      <c r="H82">
        <v>199.99999999783199</v>
      </c>
      <c r="I82">
        <v>516.482205454471</v>
      </c>
      <c r="J82">
        <v>78952.5</v>
      </c>
      <c r="K82">
        <v>111581.75</v>
      </c>
      <c r="L82">
        <v>0.21187663673054899</v>
      </c>
      <c r="M82">
        <v>0.221144498741639</v>
      </c>
      <c r="N82">
        <v>1.67544258856025</v>
      </c>
      <c r="O82">
        <v>0.90247121918432305</v>
      </c>
      <c r="P82" s="37">
        <v>65.464715589286811</v>
      </c>
      <c r="Q82" s="41">
        <v>0.59144131084367257</v>
      </c>
      <c r="R82" s="37">
        <v>713.29676871042182</v>
      </c>
      <c r="S82" s="39">
        <v>537.64626998221058</v>
      </c>
      <c r="T82" s="37">
        <v>9.9482721005732175E-2</v>
      </c>
      <c r="U82" s="38">
        <v>5.512500000059755E-2</v>
      </c>
      <c r="V82" s="37">
        <v>2.1346330780745312E-2</v>
      </c>
      <c r="W82" s="37">
        <v>666.0243156408942</v>
      </c>
      <c r="X82" s="37">
        <v>1497.9870850681953</v>
      </c>
      <c r="Y82" s="39">
        <v>2092.8495196055933</v>
      </c>
    </row>
    <row r="83" spans="1:25" x14ac:dyDescent="0.25">
      <c r="A83" s="40" t="s">
        <v>984</v>
      </c>
      <c r="B83">
        <v>2</v>
      </c>
      <c r="C83">
        <v>0.67696817989699853</v>
      </c>
      <c r="D83">
        <v>225.954542726677</v>
      </c>
      <c r="E83">
        <v>333.77424439809897</v>
      </c>
      <c r="F83">
        <v>1793.8396343844099</v>
      </c>
      <c r="G83">
        <v>199.28936874661801</v>
      </c>
      <c r="H83">
        <v>84.926865217768395</v>
      </c>
      <c r="I83">
        <v>59.89847532233</v>
      </c>
      <c r="J83">
        <v>168016.25</v>
      </c>
      <c r="K83">
        <v>52717.5</v>
      </c>
      <c r="L83">
        <v>0.311167266181681</v>
      </c>
      <c r="M83" s="36">
        <v>2.8528593329986598E-5</v>
      </c>
      <c r="N83">
        <v>4.9790893598503096</v>
      </c>
      <c r="O83">
        <v>4.9999999983291703</v>
      </c>
      <c r="P83" s="37">
        <v>42.042669434492474</v>
      </c>
      <c r="Q83" s="41">
        <v>0.18606693597370533</v>
      </c>
      <c r="R83" s="37">
        <v>743.58429785250519</v>
      </c>
      <c r="S83" s="39">
        <v>157.9435827802304</v>
      </c>
      <c r="T83" s="37">
        <v>6.6360790257781535E-2</v>
      </c>
      <c r="U83" s="38">
        <v>0.12981757859223736</v>
      </c>
      <c r="V83" s="37">
        <v>0.18406144631681309</v>
      </c>
      <c r="W83" s="37">
        <v>1359.6137009081101</v>
      </c>
      <c r="X83" s="37">
        <v>2409.15287404625</v>
      </c>
      <c r="Y83" s="39">
        <v>3681.140630650385</v>
      </c>
    </row>
    <row r="84" spans="1:25" x14ac:dyDescent="0.25">
      <c r="A84" s="40" t="s">
        <v>985</v>
      </c>
      <c r="B84">
        <v>2</v>
      </c>
      <c r="C84">
        <v>2.6078312515645967</v>
      </c>
      <c r="D84">
        <v>41.5961858942756</v>
      </c>
      <c r="E84">
        <v>15.9504898445095</v>
      </c>
      <c r="F84">
        <v>31.000677504286799</v>
      </c>
      <c r="G84">
        <v>199.99998103414799</v>
      </c>
      <c r="H84">
        <v>199.99999741636901</v>
      </c>
      <c r="I84">
        <v>1751.95590443679</v>
      </c>
      <c r="J84">
        <v>219466.33</v>
      </c>
      <c r="K84">
        <v>114154.43</v>
      </c>
      <c r="L84">
        <v>5.4171845156568497E-4</v>
      </c>
      <c r="M84">
        <v>7.8462559296677405E-4</v>
      </c>
      <c r="N84">
        <v>2.4211440512247602E-3</v>
      </c>
      <c r="O84">
        <v>2.3118493723969501E-4</v>
      </c>
      <c r="P84" s="37">
        <v>21.402098085928149</v>
      </c>
      <c r="Q84" s="41">
        <v>1.341783123563143</v>
      </c>
      <c r="R84" s="37">
        <v>5276.1166746829686</v>
      </c>
      <c r="S84" s="39">
        <v>7156.7977606214017</v>
      </c>
      <c r="T84" s="37">
        <v>6.6125006270585415E-2</v>
      </c>
      <c r="U84" s="38">
        <v>5.5125000712113292E-2</v>
      </c>
      <c r="V84" s="37">
        <v>6.292966604969581E-3</v>
      </c>
      <c r="W84" s="37">
        <v>250.29257462545681</v>
      </c>
      <c r="X84" s="37">
        <v>115.12922011295983</v>
      </c>
      <c r="Y84" s="39">
        <v>378.46437612950814</v>
      </c>
    </row>
    <row r="85" spans="1:25" x14ac:dyDescent="0.25">
      <c r="A85" s="40" t="s">
        <v>986</v>
      </c>
      <c r="B85">
        <v>2</v>
      </c>
      <c r="C85">
        <v>1.0943002146611855</v>
      </c>
      <c r="D85">
        <v>274.630287811372</v>
      </c>
      <c r="E85">
        <v>250.964300410379</v>
      </c>
      <c r="F85">
        <v>370.63014742418198</v>
      </c>
      <c r="G85">
        <v>199.99999999999901</v>
      </c>
      <c r="H85">
        <v>200</v>
      </c>
      <c r="I85">
        <v>1336.6628717195899</v>
      </c>
      <c r="J85">
        <v>104106.17</v>
      </c>
      <c r="K85">
        <v>106651.56</v>
      </c>
      <c r="L85">
        <v>0.98964048068501698</v>
      </c>
      <c r="M85">
        <v>0.97612116444269004</v>
      </c>
      <c r="N85">
        <v>4.7995460605097804E-3</v>
      </c>
      <c r="O85">
        <v>6.60403880645603E-3</v>
      </c>
      <c r="P85" s="37">
        <v>185.96004273014819</v>
      </c>
      <c r="Q85" s="41">
        <v>0.74098205372662451</v>
      </c>
      <c r="R85" s="37">
        <v>379.07752575165574</v>
      </c>
      <c r="S85" s="39">
        <v>424.96705637256952</v>
      </c>
      <c r="T85" s="37">
        <v>6.6125000000000336E-2</v>
      </c>
      <c r="U85" s="38">
        <v>5.5124999999999987E-2</v>
      </c>
      <c r="V85" s="37">
        <v>8.248153093245239E-3</v>
      </c>
      <c r="W85" s="37">
        <v>1652.5053999217296</v>
      </c>
      <c r="X85" s="37">
        <v>1811.4380476150204</v>
      </c>
      <c r="Y85" s="39">
        <v>3456.6519329686339</v>
      </c>
    </row>
    <row r="86" spans="1:25" x14ac:dyDescent="0.25">
      <c r="A86" s="40" t="s">
        <v>987</v>
      </c>
      <c r="B86">
        <v>2</v>
      </c>
      <c r="C86">
        <v>0.19679718482729175</v>
      </c>
      <c r="D86">
        <v>99.533925038168803</v>
      </c>
      <c r="E86">
        <v>505.76904911276699</v>
      </c>
      <c r="F86">
        <v>747.35749485724102</v>
      </c>
      <c r="G86">
        <v>86.945161616955403</v>
      </c>
      <c r="H86">
        <v>144.415450489916</v>
      </c>
      <c r="I86">
        <v>612.46524546098703</v>
      </c>
      <c r="J86">
        <v>78038.8</v>
      </c>
      <c r="K86">
        <v>145267.4</v>
      </c>
      <c r="L86">
        <v>0.24530976679229999</v>
      </c>
      <c r="M86">
        <v>0.63934533783306102</v>
      </c>
      <c r="N86">
        <v>0.62813909955635805</v>
      </c>
      <c r="O86">
        <v>0.34357597871298901</v>
      </c>
      <c r="P86" s="37">
        <v>67.358899813578716</v>
      </c>
      <c r="Q86" s="41">
        <v>0.67674312841323436</v>
      </c>
      <c r="R86" s="37">
        <v>784.04222449857218</v>
      </c>
      <c r="S86" s="39">
        <v>287.22081798961756</v>
      </c>
      <c r="T86" s="37">
        <v>0.15210737152072829</v>
      </c>
      <c r="U86" s="38">
        <v>7.6342247055967427E-2</v>
      </c>
      <c r="V86" s="37">
        <v>1.8001021415838481E-2</v>
      </c>
      <c r="W86" s="37">
        <v>598.91554537477248</v>
      </c>
      <c r="X86" s="37">
        <v>3650.5961101670955</v>
      </c>
      <c r="Y86" s="39">
        <v>3980.8661324110408</v>
      </c>
    </row>
    <row r="87" spans="1:25" x14ac:dyDescent="0.25">
      <c r="A87" s="40" t="s">
        <v>988</v>
      </c>
      <c r="B87">
        <v>2</v>
      </c>
      <c r="C87">
        <v>2.2201458456985961</v>
      </c>
      <c r="D87">
        <v>614.36879096947803</v>
      </c>
      <c r="E87">
        <v>276.72451886878599</v>
      </c>
      <c r="F87">
        <v>813.33469981396604</v>
      </c>
      <c r="G87">
        <v>113.538191390972</v>
      </c>
      <c r="H87">
        <v>38.2961284223463</v>
      </c>
      <c r="I87">
        <v>352.27022187313401</v>
      </c>
      <c r="J87">
        <v>397675.73</v>
      </c>
      <c r="K87">
        <v>187613.62</v>
      </c>
      <c r="L87">
        <v>0.75130026131118</v>
      </c>
      <c r="M87">
        <v>0.60178775497589598</v>
      </c>
      <c r="N87">
        <v>0.42319768048482298</v>
      </c>
      <c r="O87">
        <v>0.23725808235412801</v>
      </c>
      <c r="P87" s="37">
        <v>209.02945383728633</v>
      </c>
      <c r="Q87" s="41">
        <v>0.75537019520992099</v>
      </c>
      <c r="R87" s="37">
        <v>647.29155491844733</v>
      </c>
      <c r="S87" s="39">
        <v>677.97974956082749</v>
      </c>
      <c r="T87" s="37">
        <v>0.11648062945145335</v>
      </c>
      <c r="U87" s="38">
        <v>0.28788810916893531</v>
      </c>
      <c r="V87" s="37">
        <v>3.1296996780984014E-2</v>
      </c>
      <c r="W87" s="37">
        <v>3696.7799608387077</v>
      </c>
      <c r="X87" s="37">
        <v>1997.3730182627553</v>
      </c>
      <c r="Y87" s="39">
        <v>5860.4092982180819</v>
      </c>
    </row>
    <row r="88" spans="1:25" x14ac:dyDescent="0.25">
      <c r="A88" s="40" t="s">
        <v>989</v>
      </c>
      <c r="B88">
        <v>2</v>
      </c>
      <c r="C88">
        <v>0.83069020690000606</v>
      </c>
      <c r="D88">
        <v>643.81035205861303</v>
      </c>
      <c r="E88">
        <v>775.03062719518903</v>
      </c>
      <c r="F88">
        <v>37621.199296483603</v>
      </c>
      <c r="G88">
        <v>6.7503889443481802</v>
      </c>
      <c r="H88">
        <v>199.95542119310301</v>
      </c>
      <c r="I88">
        <v>253.17497716499</v>
      </c>
      <c r="J88">
        <v>233212.15</v>
      </c>
      <c r="K88">
        <v>129799.1</v>
      </c>
      <c r="L88">
        <v>0.74974177233657702</v>
      </c>
      <c r="M88">
        <v>0.743304688357451</v>
      </c>
      <c r="N88">
        <v>0.45092454808101901</v>
      </c>
      <c r="O88">
        <v>0.72143419105484297</v>
      </c>
      <c r="P88" s="37">
        <v>13.263073753137386</v>
      </c>
      <c r="Q88" s="41">
        <v>2.0600901664175018E-2</v>
      </c>
      <c r="R88" s="37">
        <v>362.23734094099837</v>
      </c>
      <c r="S88" s="39">
        <v>167.47609119621347</v>
      </c>
      <c r="T88" s="37">
        <v>1.959146370532137</v>
      </c>
      <c r="U88" s="38">
        <v>5.5137289772968057E-2</v>
      </c>
      <c r="V88" s="37">
        <v>4.354695761585943E-2</v>
      </c>
      <c r="W88" s="37">
        <v>3873.9357256658473</v>
      </c>
      <c r="X88" s="37">
        <v>5594.1022841599215</v>
      </c>
      <c r="Y88" s="39">
        <v>9331.2212937846252</v>
      </c>
    </row>
    <row r="89" spans="1:25" x14ac:dyDescent="0.25">
      <c r="A89" s="40" t="s">
        <v>990</v>
      </c>
      <c r="B89">
        <v>2</v>
      </c>
      <c r="C89">
        <v>1.3506138671956809</v>
      </c>
      <c r="D89">
        <v>838.42034107146605</v>
      </c>
      <c r="E89">
        <v>620.76983024933895</v>
      </c>
      <c r="F89">
        <v>1158.1770969786</v>
      </c>
      <c r="G89">
        <v>48.547106802705699</v>
      </c>
      <c r="H89">
        <v>100.478447721945</v>
      </c>
      <c r="I89">
        <v>236.41509203989301</v>
      </c>
      <c r="J89">
        <v>183523.20000000001</v>
      </c>
      <c r="K89">
        <v>112708.8</v>
      </c>
      <c r="L89">
        <v>0.87091014986445403</v>
      </c>
      <c r="M89">
        <v>0.79775599010866305</v>
      </c>
      <c r="N89">
        <v>0.40920133152507199</v>
      </c>
      <c r="O89">
        <v>0.40268072605785299</v>
      </c>
      <c r="P89" s="37">
        <v>449.38382408208133</v>
      </c>
      <c r="Q89" s="41">
        <v>0.7239137634984314</v>
      </c>
      <c r="R89" s="37">
        <v>218.89163586544794</v>
      </c>
      <c r="S89" s="39">
        <v>181.56294734028759</v>
      </c>
      <c r="T89" s="37">
        <v>0.27241582188916197</v>
      </c>
      <c r="U89" s="38">
        <v>0.10972502312644787</v>
      </c>
      <c r="V89" s="37">
        <v>4.6634078665923846E-2</v>
      </c>
      <c r="W89" s="37">
        <v>5044.9429743030869</v>
      </c>
      <c r="X89" s="37">
        <v>4480.6615422448558</v>
      </c>
      <c r="Y89" s="39">
        <v>9596.5838296204838</v>
      </c>
    </row>
    <row r="90" spans="1:25" x14ac:dyDescent="0.25">
      <c r="A90" s="40" t="s">
        <v>991</v>
      </c>
      <c r="B90">
        <v>2</v>
      </c>
      <c r="C90">
        <v>1.1144412240840882</v>
      </c>
      <c r="D90">
        <v>110.782795886549</v>
      </c>
      <c r="E90">
        <v>99.406584656446697</v>
      </c>
      <c r="F90">
        <v>196.608717636043</v>
      </c>
      <c r="G90">
        <v>199.81521050861599</v>
      </c>
      <c r="H90">
        <v>142.24760046483701</v>
      </c>
      <c r="I90">
        <v>501.96658920849001</v>
      </c>
      <c r="J90">
        <v>171273.39</v>
      </c>
      <c r="K90">
        <v>119257.36</v>
      </c>
      <c r="L90">
        <v>0.38304633815668898</v>
      </c>
      <c r="M90">
        <v>0.22044599866508</v>
      </c>
      <c r="N90">
        <v>1.68996772348325</v>
      </c>
      <c r="O90">
        <v>4.9999999497958303</v>
      </c>
      <c r="P90" s="37">
        <v>56.012467352338966</v>
      </c>
      <c r="Q90" s="41">
        <v>0.56346838135441824</v>
      </c>
      <c r="R90" s="37">
        <v>1546.0287730542432</v>
      </c>
      <c r="S90" s="39">
        <v>1199.6927609187903</v>
      </c>
      <c r="T90" s="37">
        <v>6.6186152527310929E-2</v>
      </c>
      <c r="U90" s="38">
        <v>7.7505701073146263E-2</v>
      </c>
      <c r="V90" s="37">
        <v>2.1963613190639674E-2</v>
      </c>
      <c r="W90" s="37">
        <v>666.60225235859218</v>
      </c>
      <c r="X90" s="37">
        <v>717.50790584836511</v>
      </c>
      <c r="Y90" s="39">
        <v>1382.3421032579015</v>
      </c>
    </row>
    <row r="91" spans="1:25" x14ac:dyDescent="0.25">
      <c r="A91" s="40" t="s">
        <v>992</v>
      </c>
      <c r="B91">
        <v>2</v>
      </c>
      <c r="C91">
        <v>3.4957935948653369</v>
      </c>
      <c r="D91">
        <v>1024.0656172726101</v>
      </c>
      <c r="E91">
        <v>292.94224315096</v>
      </c>
      <c r="F91">
        <v>1741.7616286750199</v>
      </c>
      <c r="G91">
        <v>199.602669123646</v>
      </c>
      <c r="H91">
        <v>91.527078377230296</v>
      </c>
      <c r="I91">
        <v>475.916085564887</v>
      </c>
      <c r="J91">
        <v>288997.44</v>
      </c>
      <c r="K91">
        <v>134796.1</v>
      </c>
      <c r="L91">
        <v>0.59902391494458296</v>
      </c>
      <c r="M91">
        <v>0.486964948626114</v>
      </c>
      <c r="N91">
        <v>1.80302731449612</v>
      </c>
      <c r="O91">
        <v>0.27009630447467797</v>
      </c>
      <c r="P91" s="37">
        <v>172.23486504626851</v>
      </c>
      <c r="Q91" s="41">
        <v>0.58794820164434891</v>
      </c>
      <c r="R91" s="37">
        <v>282.20597891928617</v>
      </c>
      <c r="S91" s="39">
        <v>460.14565379884942</v>
      </c>
      <c r="T91" s="37">
        <v>6.6256629022368604E-2</v>
      </c>
      <c r="U91" s="38">
        <v>0.12045615565876895</v>
      </c>
      <c r="V91" s="37">
        <v>2.3165848632567043E-2</v>
      </c>
      <c r="W91" s="37">
        <v>6162.0077519617744</v>
      </c>
      <c r="X91" s="37">
        <v>2114.4311128300774</v>
      </c>
      <c r="Y91" s="39">
        <v>8661.5004577393447</v>
      </c>
    </row>
    <row r="92" spans="1:25" x14ac:dyDescent="0.25">
      <c r="A92" s="40" t="s">
        <v>993</v>
      </c>
      <c r="B92">
        <v>2</v>
      </c>
      <c r="C92">
        <v>0.51900519568646231</v>
      </c>
      <c r="D92">
        <v>129.05996548628801</v>
      </c>
      <c r="E92">
        <v>248.667964326613</v>
      </c>
      <c r="F92">
        <v>2748.5673134244398</v>
      </c>
      <c r="G92">
        <v>75.744207510718198</v>
      </c>
      <c r="H92">
        <v>98.431545302445301</v>
      </c>
      <c r="I92">
        <v>196.82748436525199</v>
      </c>
      <c r="J92">
        <v>136012.75</v>
      </c>
      <c r="K92">
        <v>47440.925999999999</v>
      </c>
      <c r="L92">
        <v>0.222418194763434</v>
      </c>
      <c r="M92">
        <v>0.57551282894604505</v>
      </c>
      <c r="N92">
        <v>2.5961994267625701</v>
      </c>
      <c r="O92">
        <v>0.32758259332634798</v>
      </c>
      <c r="P92" s="37">
        <v>11.67629358640426</v>
      </c>
      <c r="Q92" s="41">
        <v>9.0471848046827577E-2</v>
      </c>
      <c r="R92" s="37">
        <v>1053.8725118011184</v>
      </c>
      <c r="S92" s="39">
        <v>190.78020817224652</v>
      </c>
      <c r="T92" s="37">
        <v>0.17460081020886772</v>
      </c>
      <c r="U92" s="38">
        <v>0.11200677553241774</v>
      </c>
      <c r="V92" s="37">
        <v>5.6013518821085725E-2</v>
      </c>
      <c r="W92" s="37">
        <v>776.57963941066703</v>
      </c>
      <c r="X92" s="37">
        <v>1794.8632975591636</v>
      </c>
      <c r="Y92" s="39">
        <v>2484.1845939500704</v>
      </c>
    </row>
    <row r="93" spans="1:25" x14ac:dyDescent="0.25">
      <c r="A93" s="40" t="s">
        <v>994</v>
      </c>
      <c r="B93">
        <v>2</v>
      </c>
      <c r="C93">
        <v>1.2869128626299444</v>
      </c>
      <c r="D93">
        <v>221.83604518924699</v>
      </c>
      <c r="E93">
        <v>172.37845050044899</v>
      </c>
      <c r="F93">
        <v>380.25876893760397</v>
      </c>
      <c r="G93">
        <v>200</v>
      </c>
      <c r="H93">
        <v>199.999999949813</v>
      </c>
      <c r="I93">
        <v>806.18935864482103</v>
      </c>
      <c r="J93">
        <v>180089.12</v>
      </c>
      <c r="K93">
        <v>56203.555</v>
      </c>
      <c r="L93">
        <v>0.32815933381294898</v>
      </c>
      <c r="M93">
        <v>0.71153678637425199</v>
      </c>
      <c r="N93">
        <v>0.47535122835298399</v>
      </c>
      <c r="O93">
        <v>3.55773906877569E-2</v>
      </c>
      <c r="P93" s="37">
        <v>100.56245077978642</v>
      </c>
      <c r="Q93" s="41">
        <v>0.58338180026467101</v>
      </c>
      <c r="R93" s="37">
        <v>811.81180383182118</v>
      </c>
      <c r="S93" s="39">
        <v>326.04745452131561</v>
      </c>
      <c r="T93" s="37">
        <v>6.6125000000000003E-2</v>
      </c>
      <c r="U93" s="38">
        <v>5.5125000013832776E-2</v>
      </c>
      <c r="V93" s="37">
        <v>1.3675447190884133E-2</v>
      </c>
      <c r="W93" s="37">
        <v>1334.8318770444509</v>
      </c>
      <c r="X93" s="37">
        <v>1244.2123573545605</v>
      </c>
      <c r="Y93" s="39">
        <v>2592.6109763427185</v>
      </c>
    </row>
    <row r="94" spans="1:25" x14ac:dyDescent="0.25">
      <c r="P94" s="52" t="s">
        <v>1840</v>
      </c>
      <c r="Q94" s="41">
        <f>MEDIAN(Q7:Q75)</f>
        <v>5.0158642680208837E-2</v>
      </c>
      <c r="R94" s="37"/>
      <c r="S94" s="39"/>
      <c r="T94" s="37"/>
      <c r="U94" s="38"/>
      <c r="V94" s="37"/>
      <c r="W94" s="37"/>
      <c r="X94" s="37"/>
      <c r="Y94" s="39"/>
    </row>
    <row r="121" spans="16:25" x14ac:dyDescent="0.25">
      <c r="P121" s="37"/>
      <c r="Q121" s="41"/>
      <c r="R121" s="37"/>
      <c r="S121" s="39"/>
      <c r="T121" s="37"/>
      <c r="U121" s="38"/>
      <c r="V121" s="37"/>
      <c r="W121" s="37"/>
      <c r="X121" s="37"/>
      <c r="Y121" s="39"/>
    </row>
  </sheetData>
  <sortState xmlns:xlrd2="http://schemas.microsoft.com/office/spreadsheetml/2017/richdata2" ref="A7:Z93">
    <sortCondition ref="B7:B9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96">
    <cfRule type="cellIs" dxfId="1051" priority="5" operator="equal">
      <formula>2</formula>
    </cfRule>
    <cfRule type="cellIs" dxfId="1050" priority="6" operator="equal">
      <formula>1</formula>
    </cfRule>
  </conditionalFormatting>
  <conditionalFormatting sqref="B121 B185:B3259">
    <cfRule type="cellIs" dxfId="1049" priority="35" operator="equal">
      <formula>2</formula>
    </cfRule>
    <cfRule type="cellIs" dxfId="1048" priority="36" operator="equal">
      <formula>1</formula>
    </cfRule>
  </conditionalFormatting>
  <conditionalFormatting sqref="C2:C4">
    <cfRule type="cellIs" dxfId="1047" priority="43" operator="between">
      <formula>0.6</formula>
      <formula>1.5</formula>
    </cfRule>
  </conditionalFormatting>
  <conditionalFormatting sqref="C5:C6">
    <cfRule type="cellIs" dxfId="1046" priority="45" operator="between">
      <formula>0.5</formula>
      <formula>1.7</formula>
    </cfRule>
  </conditionalFormatting>
  <conditionalFormatting sqref="R3:S4">
    <cfRule type="cellIs" dxfId="1045" priority="44" operator="lessThan">
      <formula>100</formula>
    </cfRule>
  </conditionalFormatting>
  <conditionalFormatting sqref="R7:S94">
    <cfRule type="cellIs" dxfId="1044" priority="2" operator="lessThan">
      <formula>100</formula>
    </cfRule>
    <cfRule type="cellIs" dxfId="1043" priority="3" operator="lessThan">
      <formula>150</formula>
    </cfRule>
    <cfRule type="cellIs" dxfId="1042" priority="4" operator="lessThan">
      <formula>200</formula>
    </cfRule>
  </conditionalFormatting>
  <conditionalFormatting sqref="R121:S121">
    <cfRule type="cellIs" dxfId="1041" priority="32" operator="lessThan">
      <formula>100</formula>
    </cfRule>
    <cfRule type="cellIs" dxfId="1040" priority="33" operator="lessThan">
      <formula>150</formula>
    </cfRule>
    <cfRule type="cellIs" dxfId="1039" priority="34" operator="lessThan">
      <formula>200</formula>
    </cfRule>
  </conditionalFormatting>
  <conditionalFormatting sqref="Y7:Y94">
    <cfRule type="cellIs" dxfId="1038" priority="1" operator="lessThan">
      <formula>1000</formula>
    </cfRule>
  </conditionalFormatting>
  <conditionalFormatting sqref="Y121">
    <cfRule type="cellIs" dxfId="1037" priority="31" operator="lessThan">
      <formula>1000</formula>
    </cfRule>
  </conditionalFormatting>
  <conditionalFormatting sqref="AD4">
    <cfRule type="cellIs" dxfId="1036" priority="40" operator="greaterThan">
      <formula>2</formula>
    </cfRule>
    <cfRule type="cellIs" dxfId="1035" priority="41" operator="greaterThan">
      <formula>1</formula>
    </cfRule>
    <cfRule type="cellIs" dxfId="1034" priority="42" operator="greaterThan">
      <formula>10</formula>
    </cfRule>
  </conditionalFormatting>
  <conditionalFormatting sqref="AI5:AI6">
    <cfRule type="cellIs" dxfId="1033" priority="3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2DE3-4C56-4EDA-90F0-8A8E03345FB1}">
  <sheetPr codeName="Sheet28"/>
  <dimension ref="A1:AI93"/>
  <sheetViews>
    <sheetView zoomScale="80" zoomScaleNormal="80" workbookViewId="0">
      <selection activeCell="K69" sqref="K6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222.80159590907439</v>
      </c>
      <c r="E5" s="31">
        <f t="shared" si="1"/>
        <v>234.8512417886343</v>
      </c>
      <c r="F5" s="31">
        <f t="shared" si="1"/>
        <v>4264.3205328065078</v>
      </c>
      <c r="G5" s="31">
        <f t="shared" si="1"/>
        <v>94.223408730636066</v>
      </c>
      <c r="H5" s="31">
        <f t="shared" si="1"/>
        <v>116.58178973408441</v>
      </c>
      <c r="I5" s="31">
        <f t="shared" si="1"/>
        <v>733.06702934876648</v>
      </c>
      <c r="J5" s="31">
        <f t="shared" si="1"/>
        <v>227697.62899999999</v>
      </c>
      <c r="K5" s="31">
        <f t="shared" si="1"/>
        <v>184548.44102564102</v>
      </c>
      <c r="L5" s="31">
        <f t="shared" si="1"/>
        <v>0.35192694434728378</v>
      </c>
      <c r="M5" s="31">
        <f t="shared" si="1"/>
        <v>0.36034190128612076</v>
      </c>
      <c r="N5" s="31">
        <f t="shared" si="1"/>
        <v>1.3116949370383999</v>
      </c>
      <c r="O5" s="31">
        <f t="shared" si="1"/>
        <v>1.1478662354525462</v>
      </c>
      <c r="P5" s="31">
        <f t="shared" si="1"/>
        <v>37.571190965296523</v>
      </c>
      <c r="Q5" s="31">
        <f t="shared" si="1"/>
        <v>0.22244150695606096</v>
      </c>
      <c r="R5" s="31">
        <f t="shared" si="1"/>
        <v>1063.8119220381559</v>
      </c>
      <c r="S5" s="31">
        <f t="shared" si="1"/>
        <v>809.2042924078246</v>
      </c>
      <c r="T5" s="31">
        <f t="shared" si="1"/>
        <v>0.19243814437830895</v>
      </c>
      <c r="U5" s="31">
        <f t="shared" si="1"/>
        <v>0.14454636859195505</v>
      </c>
      <c r="V5" s="31">
        <f t="shared" si="1"/>
        <v>0.58326518919605108</v>
      </c>
      <c r="W5" s="31">
        <f t="shared" si="1"/>
        <v>1340.6417889486654</v>
      </c>
      <c r="X5" s="31">
        <f t="shared" si="1"/>
        <v>1695.135420495739</v>
      </c>
      <c r="Y5" s="31">
        <f t="shared" si="1"/>
        <v>3009.8227826290599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224.01753068752362</v>
      </c>
      <c r="E6" s="31">
        <f t="shared" si="2"/>
        <v>128.10354327759751</v>
      </c>
      <c r="F6" s="31">
        <f t="shared" si="2"/>
        <v>10595.76197263147</v>
      </c>
      <c r="G6" s="31">
        <f t="shared" si="2"/>
        <v>60.914056792460194</v>
      </c>
      <c r="H6" s="31">
        <f t="shared" si="2"/>
        <v>60.399129052266851</v>
      </c>
      <c r="I6" s="31">
        <f t="shared" si="2"/>
        <v>492.42924148780628</v>
      </c>
      <c r="J6" s="31">
        <f t="shared" si="2"/>
        <v>158478.0010512372</v>
      </c>
      <c r="K6" s="31">
        <f t="shared" si="2"/>
        <v>151714.73191511733</v>
      </c>
      <c r="L6" s="31">
        <f t="shared" si="2"/>
        <v>0.17310429810818892</v>
      </c>
      <c r="M6" s="31">
        <f t="shared" si="2"/>
        <v>0.29125998741386699</v>
      </c>
      <c r="N6" s="31">
        <f t="shared" si="2"/>
        <v>1.0054020896985814</v>
      </c>
      <c r="O6" s="31">
        <f t="shared" si="2"/>
        <v>1.6664303807320218</v>
      </c>
      <c r="P6" s="31">
        <f t="shared" si="2"/>
        <v>73.687477245729355</v>
      </c>
      <c r="Q6" s="49">
        <f t="shared" si="2"/>
        <v>0.24694512475401106</v>
      </c>
      <c r="R6" s="31">
        <f t="shared" si="2"/>
        <v>721.07488424372889</v>
      </c>
      <c r="S6" s="31">
        <f t="shared" si="2"/>
        <v>1095.3848234866066</v>
      </c>
      <c r="T6" s="31">
        <f t="shared" si="2"/>
        <v>0.25791529547428643</v>
      </c>
      <c r="U6" s="31">
        <f t="shared" si="2"/>
        <v>0.10742716604081468</v>
      </c>
      <c r="V6" s="31">
        <f t="shared" si="2"/>
        <v>2.0216087316563769</v>
      </c>
      <c r="W6" s="31">
        <f t="shared" si="2"/>
        <v>1347.9583118396874</v>
      </c>
      <c r="X6" s="31">
        <f t="shared" si="2"/>
        <v>924.64000635901084</v>
      </c>
      <c r="Y6" s="31">
        <f t="shared" si="2"/>
        <v>2039.8983790393063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939</v>
      </c>
      <c r="B7">
        <v>0</v>
      </c>
      <c r="C7">
        <v>0.95970896348324042</v>
      </c>
      <c r="D7">
        <v>126.967405690077</v>
      </c>
      <c r="E7">
        <v>132.297822070195</v>
      </c>
      <c r="F7">
        <v>597.06851476390705</v>
      </c>
      <c r="G7">
        <v>163.61609752736001</v>
      </c>
      <c r="H7">
        <v>199.99977274096599</v>
      </c>
      <c r="I7">
        <v>1501.76301587484</v>
      </c>
      <c r="J7">
        <v>70060.5</v>
      </c>
      <c r="K7">
        <v>113038.25</v>
      </c>
      <c r="L7">
        <v>0.53830073719156502</v>
      </c>
      <c r="M7">
        <v>0.12998385915542399</v>
      </c>
      <c r="N7">
        <v>0.102414668422163</v>
      </c>
      <c r="O7">
        <v>0.26332033838139601</v>
      </c>
      <c r="P7" s="37">
        <v>28.133306029948923</v>
      </c>
      <c r="Q7" s="41">
        <v>0.22157896254587842</v>
      </c>
      <c r="R7" s="37">
        <v>551.79909851048888</v>
      </c>
      <c r="S7" s="39">
        <v>854.42260674573924</v>
      </c>
      <c r="T7" s="37">
        <v>8.0829455046674159E-2</v>
      </c>
      <c r="U7" s="38">
        <v>5.5125062638342416E-2</v>
      </c>
      <c r="V7" s="37">
        <v>7.3413713638283149E-3</v>
      </c>
      <c r="W7" s="37">
        <v>763.98828836029463</v>
      </c>
      <c r="X7" s="37">
        <v>954.91393844732795</v>
      </c>
      <c r="Y7" s="39">
        <v>1705.0968004088172</v>
      </c>
    </row>
    <row r="8" spans="1:35" x14ac:dyDescent="0.25">
      <c r="A8" s="40" t="s">
        <v>940</v>
      </c>
      <c r="B8">
        <v>0</v>
      </c>
      <c r="C8">
        <v>0.53484813586940461</v>
      </c>
      <c r="D8">
        <v>133.92539384237199</v>
      </c>
      <c r="E8">
        <v>250.398916740495</v>
      </c>
      <c r="F8">
        <v>855.60235139629197</v>
      </c>
      <c r="G8">
        <v>81.059851505273201</v>
      </c>
      <c r="H8">
        <v>119.625451555205</v>
      </c>
      <c r="I8">
        <v>436.69670448313502</v>
      </c>
      <c r="J8">
        <v>80578.678</v>
      </c>
      <c r="K8">
        <v>74496.789000000004</v>
      </c>
      <c r="L8">
        <v>0.33615477025546298</v>
      </c>
      <c r="M8">
        <v>0.54249438497016</v>
      </c>
      <c r="N8">
        <v>2.0081584808553399</v>
      </c>
      <c r="O8">
        <v>8.40503373390835E-2</v>
      </c>
      <c r="P8" s="37">
        <v>39.194344764769937</v>
      </c>
      <c r="Q8" s="41">
        <v>0.292658051175127</v>
      </c>
      <c r="R8" s="37">
        <v>601.66840423736062</v>
      </c>
      <c r="S8" s="39">
        <v>297.51242525224649</v>
      </c>
      <c r="T8" s="37">
        <v>0.16315105140723915</v>
      </c>
      <c r="U8" s="38">
        <v>9.2162661512814922E-2</v>
      </c>
      <c r="V8" s="37">
        <v>2.5246354934253409E-2</v>
      </c>
      <c r="W8" s="37">
        <v>805.85589548364396</v>
      </c>
      <c r="X8" s="37">
        <v>1807.3571584628446</v>
      </c>
      <c r="Y8" s="39">
        <v>2527.5666851094256</v>
      </c>
    </row>
    <row r="9" spans="1:35" x14ac:dyDescent="0.25">
      <c r="A9" s="40" t="s">
        <v>941</v>
      </c>
      <c r="B9">
        <v>0</v>
      </c>
      <c r="C9">
        <v>0.75107815051564297</v>
      </c>
      <c r="D9">
        <v>196.242857869971</v>
      </c>
      <c r="E9">
        <v>261.281542719946</v>
      </c>
      <c r="F9">
        <v>739.680793621872</v>
      </c>
      <c r="G9">
        <v>118.39811298069399</v>
      </c>
      <c r="H9">
        <v>200</v>
      </c>
      <c r="I9">
        <v>1067.40188832998</v>
      </c>
      <c r="J9">
        <v>114317.46</v>
      </c>
      <c r="K9">
        <v>108418.99</v>
      </c>
      <c r="L9">
        <v>0.47627336782509699</v>
      </c>
      <c r="M9">
        <v>0.18738169291353399</v>
      </c>
      <c r="N9">
        <v>0.80988767007637996</v>
      </c>
      <c r="O9">
        <v>1.48419424685941</v>
      </c>
      <c r="P9" s="37">
        <v>69.319951381959143</v>
      </c>
      <c r="Q9" s="41">
        <v>0.35323553750878417</v>
      </c>
      <c r="R9" s="37">
        <v>582.53055036400804</v>
      </c>
      <c r="S9" s="39">
        <v>414.95081845949079</v>
      </c>
      <c r="T9" s="37">
        <v>0.11169941536278091</v>
      </c>
      <c r="U9" s="38">
        <v>5.5124999999999987E-2</v>
      </c>
      <c r="V9" s="37">
        <v>1.0328818152316866E-2</v>
      </c>
      <c r="W9" s="37">
        <v>1180.832547315166</v>
      </c>
      <c r="X9" s="37">
        <v>1885.9069869639741</v>
      </c>
      <c r="Y9" s="39">
        <v>3008.9780966546186</v>
      </c>
    </row>
    <row r="10" spans="1:35" x14ac:dyDescent="0.25">
      <c r="A10" s="40" t="s">
        <v>942</v>
      </c>
      <c r="B10">
        <v>0</v>
      </c>
      <c r="C10">
        <v>0.40530788086789959</v>
      </c>
      <c r="D10">
        <v>124.960826658941</v>
      </c>
      <c r="E10">
        <v>308.31087318449897</v>
      </c>
      <c r="F10">
        <v>916.64738762326795</v>
      </c>
      <c r="G10">
        <v>67.394947991314297</v>
      </c>
      <c r="H10">
        <v>199.976859559605</v>
      </c>
      <c r="I10">
        <v>68.102140367065203</v>
      </c>
      <c r="J10">
        <v>140652.67000000001</v>
      </c>
      <c r="K10">
        <v>176333.67</v>
      </c>
      <c r="L10">
        <v>0.17431010009074899</v>
      </c>
      <c r="M10">
        <v>0.134837022458315</v>
      </c>
      <c r="N10">
        <v>3.8139135800218402</v>
      </c>
      <c r="O10">
        <v>0.57151809668201103</v>
      </c>
      <c r="P10" s="37">
        <v>42.030100234037867</v>
      </c>
      <c r="Q10" s="41">
        <v>0.33634620831015921</v>
      </c>
      <c r="R10" s="37">
        <v>1125.5740999848472</v>
      </c>
      <c r="S10" s="39">
        <v>571.93464563437135</v>
      </c>
      <c r="T10" s="37">
        <v>0.19623132585107728</v>
      </c>
      <c r="U10" s="38">
        <v>5.5131378821927604E-2</v>
      </c>
      <c r="V10" s="37">
        <v>0.16188918498854973</v>
      </c>
      <c r="W10" s="37">
        <v>751.91430077958228</v>
      </c>
      <c r="X10" s="37">
        <v>2225.3605204667347</v>
      </c>
      <c r="Y10" s="39">
        <v>2849.4765591698947</v>
      </c>
    </row>
    <row r="11" spans="1:35" x14ac:dyDescent="0.25">
      <c r="A11" s="40" t="s">
        <v>943</v>
      </c>
      <c r="B11">
        <v>0</v>
      </c>
      <c r="C11">
        <v>0.581282381032587</v>
      </c>
      <c r="D11">
        <v>96.031906044458395</v>
      </c>
      <c r="E11">
        <v>165.206978876373</v>
      </c>
      <c r="F11">
        <v>579.45323734373596</v>
      </c>
      <c r="G11">
        <v>31.069005028968899</v>
      </c>
      <c r="H11">
        <v>112.645585431245</v>
      </c>
      <c r="I11">
        <v>1.0034824001918199</v>
      </c>
      <c r="J11">
        <v>171012.64</v>
      </c>
      <c r="K11">
        <v>88210.769</v>
      </c>
      <c r="L11">
        <v>0.40062367880569899</v>
      </c>
      <c r="M11">
        <v>0.36242316152037002</v>
      </c>
      <c r="N11">
        <v>0.85878908046629299</v>
      </c>
      <c r="O11">
        <v>9.9999125823285406E-2</v>
      </c>
      <c r="P11" s="37">
        <v>27.379502004461763</v>
      </c>
      <c r="Q11" s="41">
        <v>0.28510838878680905</v>
      </c>
      <c r="R11" s="37">
        <v>1780.7898129276841</v>
      </c>
      <c r="S11" s="39">
        <v>533.9409363935498</v>
      </c>
      <c r="T11" s="37">
        <v>0.42566538541124643</v>
      </c>
      <c r="U11" s="38">
        <v>9.7873342819362233E-2</v>
      </c>
      <c r="V11" s="37">
        <v>10.986739775299021</v>
      </c>
      <c r="W11" s="37">
        <v>577.84319627644675</v>
      </c>
      <c r="X11" s="37">
        <v>1192.4493116305262</v>
      </c>
      <c r="Y11" s="39">
        <v>1718.0768538415339</v>
      </c>
    </row>
    <row r="12" spans="1:35" x14ac:dyDescent="0.25">
      <c r="A12" s="40" t="s">
        <v>944</v>
      </c>
      <c r="B12">
        <v>0</v>
      </c>
      <c r="C12">
        <v>0.57733234744700823</v>
      </c>
      <c r="D12">
        <v>183.98478710168001</v>
      </c>
      <c r="E12">
        <v>318.68089137092301</v>
      </c>
      <c r="F12">
        <v>840.80339784624596</v>
      </c>
      <c r="G12">
        <v>68.834094117632802</v>
      </c>
      <c r="H12">
        <v>199.99999999998801</v>
      </c>
      <c r="I12">
        <v>418.45663429366101</v>
      </c>
      <c r="J12">
        <v>156267.96</v>
      </c>
      <c r="K12">
        <v>107642.13</v>
      </c>
      <c r="L12">
        <v>0.29758781753014402</v>
      </c>
      <c r="M12">
        <v>0.50036933155046404</v>
      </c>
      <c r="N12">
        <v>0.58034459726808796</v>
      </c>
      <c r="O12">
        <v>0.21593767495645999</v>
      </c>
      <c r="P12" s="37">
        <v>69.733823748146577</v>
      </c>
      <c r="Q12" s="41">
        <v>0.37901950942067764</v>
      </c>
      <c r="R12" s="37">
        <v>849.35261475525044</v>
      </c>
      <c r="S12" s="39">
        <v>337.77403325608202</v>
      </c>
      <c r="T12" s="37">
        <v>0.19212862709283821</v>
      </c>
      <c r="U12" s="38">
        <v>5.5125000000003296E-2</v>
      </c>
      <c r="V12" s="37">
        <v>2.634681612494872E-2</v>
      </c>
      <c r="W12" s="37">
        <v>1107.0732824552877</v>
      </c>
      <c r="X12" s="37">
        <v>2300.2103914110539</v>
      </c>
      <c r="Y12" s="39">
        <v>3305.8565062626485</v>
      </c>
    </row>
    <row r="13" spans="1:35" x14ac:dyDescent="0.25">
      <c r="A13" s="40" t="s">
        <v>945</v>
      </c>
      <c r="B13">
        <v>0</v>
      </c>
      <c r="C13">
        <v>0.79650019685962581</v>
      </c>
      <c r="D13">
        <v>347.08497292321101</v>
      </c>
      <c r="E13">
        <v>435.76257016842999</v>
      </c>
      <c r="F13">
        <v>1786.02391140449</v>
      </c>
      <c r="G13">
        <v>199.66023699381299</v>
      </c>
      <c r="H13">
        <v>199.999999999984</v>
      </c>
      <c r="I13">
        <v>193.337150139752</v>
      </c>
      <c r="J13">
        <v>758576.33</v>
      </c>
      <c r="K13">
        <v>268889.33</v>
      </c>
      <c r="L13">
        <v>0.3655037848223</v>
      </c>
      <c r="M13">
        <v>0.72907367277666602</v>
      </c>
      <c r="N13">
        <v>0.83621301625116995</v>
      </c>
      <c r="O13">
        <v>1.9434414214646398E-2</v>
      </c>
      <c r="P13" s="37">
        <v>84.683435032469021</v>
      </c>
      <c r="Q13" s="41">
        <v>0.24398473468686979</v>
      </c>
      <c r="R13" s="37">
        <v>2185.5637356210959</v>
      </c>
      <c r="S13" s="39">
        <v>617.05467244712986</v>
      </c>
      <c r="T13" s="37">
        <v>6.6237525303597694E-2</v>
      </c>
      <c r="U13" s="38">
        <v>5.51250000000044E-2</v>
      </c>
      <c r="V13" s="37">
        <v>5.7024736280795893E-2</v>
      </c>
      <c r="W13" s="37">
        <v>2088.4797396463396</v>
      </c>
      <c r="X13" s="37">
        <v>3145.2955581285501</v>
      </c>
      <c r="Y13" s="39">
        <v>5148.5147177843064</v>
      </c>
    </row>
    <row r="14" spans="1:35" x14ac:dyDescent="0.25">
      <c r="A14" s="40" t="s">
        <v>946</v>
      </c>
      <c r="B14">
        <v>0</v>
      </c>
      <c r="C14">
        <v>0.23399395030394041</v>
      </c>
      <c r="D14">
        <v>63.497447875615698</v>
      </c>
      <c r="E14">
        <v>271.36363052607697</v>
      </c>
      <c r="F14">
        <v>888.49915689574505</v>
      </c>
      <c r="G14">
        <v>63.272827421442997</v>
      </c>
      <c r="H14">
        <v>199.99687721925599</v>
      </c>
      <c r="I14">
        <v>266.65940306456997</v>
      </c>
      <c r="J14">
        <v>91300.75</v>
      </c>
      <c r="K14">
        <v>71618.75</v>
      </c>
      <c r="L14">
        <v>0.42279101799596602</v>
      </c>
      <c r="M14" s="36">
        <v>2.80663962911874E-8</v>
      </c>
      <c r="N14">
        <v>0.55486351060902195</v>
      </c>
      <c r="O14">
        <v>4.9999999792227099</v>
      </c>
      <c r="P14" s="37">
        <v>19.39326317975252</v>
      </c>
      <c r="Q14" s="41">
        <v>0.30541799440099898</v>
      </c>
      <c r="R14" s="37">
        <v>1437.8648757482003</v>
      </c>
      <c r="S14" s="39">
        <v>263.92169746976361</v>
      </c>
      <c r="T14" s="37">
        <v>0.2090154737658852</v>
      </c>
      <c r="U14" s="38">
        <v>5.5125860729881911E-2</v>
      </c>
      <c r="V14" s="37">
        <v>4.1344876172734704E-2</v>
      </c>
      <c r="W14" s="37">
        <v>382.07685077974315</v>
      </c>
      <c r="X14" s="37">
        <v>1958.6786019767753</v>
      </c>
      <c r="Y14" s="39">
        <v>2202.2642924261199</v>
      </c>
    </row>
    <row r="15" spans="1:35" x14ac:dyDescent="0.25">
      <c r="A15" s="40" t="s">
        <v>947</v>
      </c>
      <c r="B15">
        <v>0</v>
      </c>
      <c r="C15">
        <v>0.49854855129365305</v>
      </c>
      <c r="D15">
        <v>178.98689098791601</v>
      </c>
      <c r="E15">
        <v>359.01596850191203</v>
      </c>
      <c r="F15">
        <v>1204.99126471626</v>
      </c>
      <c r="G15">
        <v>86.923964696572199</v>
      </c>
      <c r="H15">
        <v>199.993214397831</v>
      </c>
      <c r="I15">
        <v>355.00344769825398</v>
      </c>
      <c r="J15">
        <v>197666.33</v>
      </c>
      <c r="K15">
        <v>195133.67</v>
      </c>
      <c r="L15">
        <v>0.408508726760894</v>
      </c>
      <c r="M15">
        <v>0.40216698031210402</v>
      </c>
      <c r="N15">
        <v>0.82165209962813002</v>
      </c>
      <c r="O15">
        <v>1.4806143447618401</v>
      </c>
      <c r="P15" s="37">
        <v>53.32748369118174</v>
      </c>
      <c r="Q15" s="41">
        <v>0.29794072290345586</v>
      </c>
      <c r="R15" s="37">
        <v>1104.3620508126771</v>
      </c>
      <c r="S15" s="39">
        <v>543.52365109063601</v>
      </c>
      <c r="T15" s="37">
        <v>0.15214446379850322</v>
      </c>
      <c r="U15" s="38">
        <v>5.512687034505491E-2</v>
      </c>
      <c r="V15" s="37">
        <v>3.1056036417344977E-2</v>
      </c>
      <c r="W15" s="37">
        <v>1076.9999413753137</v>
      </c>
      <c r="X15" s="37">
        <v>2591.3453984582088</v>
      </c>
      <c r="Y15" s="39">
        <v>3538.256796916552</v>
      </c>
    </row>
    <row r="16" spans="1:35" x14ac:dyDescent="0.25">
      <c r="A16" s="40" t="s">
        <v>948</v>
      </c>
      <c r="B16">
        <v>0</v>
      </c>
      <c r="C16">
        <v>0.95418250701549945</v>
      </c>
      <c r="D16">
        <v>347.53342532107598</v>
      </c>
      <c r="E16">
        <v>364.22112412026303</v>
      </c>
      <c r="F16">
        <v>5254.6913473371296</v>
      </c>
      <c r="G16">
        <v>87.308785233573602</v>
      </c>
      <c r="H16">
        <v>51.913197711350399</v>
      </c>
      <c r="I16">
        <v>436.15509902856201</v>
      </c>
      <c r="J16">
        <v>165664.75</v>
      </c>
      <c r="K16">
        <v>244165.02</v>
      </c>
      <c r="L16">
        <v>0.454564447323903</v>
      </c>
      <c r="M16">
        <v>0.14832214541123101</v>
      </c>
      <c r="N16">
        <v>0.75408219409511601</v>
      </c>
      <c r="O16">
        <v>1.0032980912476299E-4</v>
      </c>
      <c r="P16" s="37">
        <v>24.088763063876822</v>
      </c>
      <c r="Q16" s="41">
        <v>6.9313514352243727E-2</v>
      </c>
      <c r="R16" s="37">
        <v>476.68724194499327</v>
      </c>
      <c r="S16" s="39">
        <v>670.375779520626</v>
      </c>
      <c r="T16" s="37">
        <v>0.15147387476093846</v>
      </c>
      <c r="U16" s="38">
        <v>0.21237374089921396</v>
      </c>
      <c r="V16" s="37">
        <v>2.5277705166248707E-2</v>
      </c>
      <c r="W16" s="37">
        <v>2091.1781674671947</v>
      </c>
      <c r="X16" s="37">
        <v>2628.9157497608444</v>
      </c>
      <c r="Y16" s="39">
        <v>4680.9609426336328</v>
      </c>
    </row>
    <row r="17" spans="1:25" x14ac:dyDescent="0.25">
      <c r="A17" s="40" t="s">
        <v>949</v>
      </c>
      <c r="B17">
        <v>0</v>
      </c>
      <c r="C17">
        <v>0.67358661300591549</v>
      </c>
      <c r="D17">
        <v>135.886636251336</v>
      </c>
      <c r="E17">
        <v>201.73595143902099</v>
      </c>
      <c r="F17">
        <v>595.270833252133</v>
      </c>
      <c r="G17">
        <v>67.582573873070203</v>
      </c>
      <c r="H17">
        <v>170.36501430858101</v>
      </c>
      <c r="I17">
        <v>514.96008834558302</v>
      </c>
      <c r="J17">
        <v>116295.48</v>
      </c>
      <c r="K17">
        <v>52027.275000000001</v>
      </c>
      <c r="L17">
        <v>0.30634847693046902</v>
      </c>
      <c r="M17">
        <v>3.4888889274763998E-3</v>
      </c>
      <c r="N17">
        <v>0.72954567394203595</v>
      </c>
      <c r="O17">
        <v>4.9999999999961897</v>
      </c>
      <c r="P17" s="37">
        <v>46.05167651545306</v>
      </c>
      <c r="Q17" s="41">
        <v>0.33889775908703673</v>
      </c>
      <c r="R17" s="37">
        <v>855.82720426532455</v>
      </c>
      <c r="S17" s="39">
        <v>257.89788398587132</v>
      </c>
      <c r="T17" s="37">
        <v>0.19568653932652008</v>
      </c>
      <c r="U17" s="38">
        <v>6.471399098426682E-2</v>
      </c>
      <c r="V17" s="37">
        <v>2.1409426185668323E-2</v>
      </c>
      <c r="W17" s="37">
        <v>817.65708353612331</v>
      </c>
      <c r="X17" s="37">
        <v>1456.112193690102</v>
      </c>
      <c r="Y17" s="39">
        <v>2220.4257739833561</v>
      </c>
    </row>
    <row r="18" spans="1:25" x14ac:dyDescent="0.25">
      <c r="A18" s="40" t="s">
        <v>950</v>
      </c>
      <c r="B18">
        <v>0</v>
      </c>
      <c r="C18">
        <v>0.57516660777663009</v>
      </c>
      <c r="D18">
        <v>124.358175162929</v>
      </c>
      <c r="E18">
        <v>216.212439111598</v>
      </c>
      <c r="F18">
        <v>881.34805824615501</v>
      </c>
      <c r="G18">
        <v>81.049088623876003</v>
      </c>
      <c r="H18">
        <v>199.318914319409</v>
      </c>
      <c r="I18">
        <v>539.29760866282004</v>
      </c>
      <c r="J18">
        <v>113815.96</v>
      </c>
      <c r="K18">
        <v>81654.733999999997</v>
      </c>
      <c r="L18">
        <v>0.30534322172217998</v>
      </c>
      <c r="M18">
        <v>0.72543773526228095</v>
      </c>
      <c r="N18">
        <v>0.68711521511039098</v>
      </c>
      <c r="O18">
        <v>3.8256615854544998E-2</v>
      </c>
      <c r="P18" s="37">
        <v>30.507566362544406</v>
      </c>
      <c r="Q18" s="41">
        <v>0.24532015143013025</v>
      </c>
      <c r="R18" s="37">
        <v>915.2270033786117</v>
      </c>
      <c r="S18" s="39">
        <v>377.65974212914699</v>
      </c>
      <c r="T18" s="37">
        <v>0.16317271698603764</v>
      </c>
      <c r="U18" s="38">
        <v>5.5313365706640416E-2</v>
      </c>
      <c r="V18" s="37">
        <v>2.0443257716896451E-2</v>
      </c>
      <c r="W18" s="37">
        <v>748.28802612733148</v>
      </c>
      <c r="X18" s="37">
        <v>1560.6021969417809</v>
      </c>
      <c r="Y18" s="39">
        <v>2239.8139146129824</v>
      </c>
    </row>
    <row r="19" spans="1:25" x14ac:dyDescent="0.25">
      <c r="A19" s="40" t="s">
        <v>951</v>
      </c>
      <c r="B19">
        <v>0</v>
      </c>
      <c r="C19">
        <v>1.4691857889279767</v>
      </c>
      <c r="D19">
        <v>185.078600591998</v>
      </c>
      <c r="E19">
        <v>125.97358481601201</v>
      </c>
      <c r="F19">
        <v>698.72505837747804</v>
      </c>
      <c r="G19">
        <v>62.430424755043298</v>
      </c>
      <c r="H19">
        <v>110.466060078705</v>
      </c>
      <c r="I19">
        <v>1510.5670884619501</v>
      </c>
      <c r="J19">
        <v>124172.81</v>
      </c>
      <c r="K19">
        <v>47884.686999999998</v>
      </c>
      <c r="L19">
        <v>0.25760406453403001</v>
      </c>
      <c r="M19">
        <v>0.54912848008739001</v>
      </c>
      <c r="N19">
        <v>1.5365010749536601</v>
      </c>
      <c r="O19">
        <v>5.5360475167255299E-2</v>
      </c>
      <c r="P19" s="37">
        <v>33.367938518542736</v>
      </c>
      <c r="Q19" s="41">
        <v>0.2648804395562574</v>
      </c>
      <c r="R19" s="37">
        <v>670.91932618259</v>
      </c>
      <c r="S19" s="39">
        <v>380.11688775815139</v>
      </c>
      <c r="T19" s="37">
        <v>0.2118358164611342</v>
      </c>
      <c r="U19" s="38">
        <v>9.9804410441948335E-2</v>
      </c>
      <c r="V19" s="37">
        <v>7.298583481800589E-3</v>
      </c>
      <c r="W19" s="37">
        <v>1113.6549771170914</v>
      </c>
      <c r="X19" s="37">
        <v>909.26615521426049</v>
      </c>
      <c r="Y19" s="39">
        <v>2045.6815234389055</v>
      </c>
    </row>
    <row r="20" spans="1:25" x14ac:dyDescent="0.25">
      <c r="A20" s="40" t="s">
        <v>952</v>
      </c>
      <c r="B20">
        <v>0</v>
      </c>
      <c r="C20">
        <v>0.91800582435327482</v>
      </c>
      <c r="D20">
        <v>383.28092591732002</v>
      </c>
      <c r="E20">
        <v>417.51469952528601</v>
      </c>
      <c r="F20">
        <v>1228.13447780449</v>
      </c>
      <c r="G20">
        <v>39.142793470035699</v>
      </c>
      <c r="H20">
        <v>122.295598213809</v>
      </c>
      <c r="I20">
        <v>882.43444879667595</v>
      </c>
      <c r="J20">
        <v>253810.92</v>
      </c>
      <c r="K20">
        <v>91450.812999999995</v>
      </c>
      <c r="L20">
        <v>0.66284820893363305</v>
      </c>
      <c r="M20">
        <v>0.90166005100864</v>
      </c>
      <c r="N20">
        <v>0.110345565899219</v>
      </c>
      <c r="O20">
        <v>7.4990036638733198E-3</v>
      </c>
      <c r="P20" s="37">
        <v>130.29959138043037</v>
      </c>
      <c r="Q20" s="41">
        <v>0.33995845493375304</v>
      </c>
      <c r="R20" s="37">
        <v>662.20597696727327</v>
      </c>
      <c r="S20" s="39">
        <v>219.03615155102207</v>
      </c>
      <c r="T20" s="37">
        <v>0.33786551310201979</v>
      </c>
      <c r="U20" s="38">
        <v>9.0150423735816124E-2</v>
      </c>
      <c r="V20" s="37">
        <v>1.2493845877202713E-2</v>
      </c>
      <c r="W20" s="37">
        <v>2306.2780322336489</v>
      </c>
      <c r="X20" s="37">
        <v>3013.5840473005296</v>
      </c>
      <c r="Y20" s="39">
        <v>5266.5529832874672</v>
      </c>
    </row>
    <row r="21" spans="1:25" x14ac:dyDescent="0.25">
      <c r="A21" s="40" t="s">
        <v>953</v>
      </c>
      <c r="B21">
        <v>0</v>
      </c>
      <c r="C21">
        <v>1.1034606107890526</v>
      </c>
      <c r="D21">
        <v>314.79365207077899</v>
      </c>
      <c r="E21">
        <v>285.27855819491299</v>
      </c>
      <c r="F21">
        <v>1462.0037142549299</v>
      </c>
      <c r="G21">
        <v>199.99999933244601</v>
      </c>
      <c r="H21">
        <v>199.999999999447</v>
      </c>
      <c r="I21">
        <v>791.364598639772</v>
      </c>
      <c r="J21">
        <v>197838.5</v>
      </c>
      <c r="K21">
        <v>101698.5</v>
      </c>
      <c r="L21">
        <v>0.357460757682805</v>
      </c>
      <c r="M21">
        <v>7.7369201007770602E-2</v>
      </c>
      <c r="N21">
        <v>2.5751350875410601</v>
      </c>
      <c r="O21">
        <v>4.9999999999811697</v>
      </c>
      <c r="P21" s="37">
        <v>61.425205911620402</v>
      </c>
      <c r="Q21" s="41">
        <v>0.21531658846106619</v>
      </c>
      <c r="R21" s="37">
        <v>628.47042403357455</v>
      </c>
      <c r="S21" s="39">
        <v>356.48841133905262</v>
      </c>
      <c r="T21" s="37">
        <v>6.6125000220710037E-2</v>
      </c>
      <c r="U21" s="38">
        <v>5.5125000000152413E-2</v>
      </c>
      <c r="V21" s="37">
        <v>1.3931631537410434E-2</v>
      </c>
      <c r="W21" s="37">
        <v>1894.1764000383641</v>
      </c>
      <c r="X21" s="37">
        <v>2059.1153149591532</v>
      </c>
      <c r="Y21" s="39">
        <v>3946.4652262753743</v>
      </c>
    </row>
    <row r="22" spans="1:25" x14ac:dyDescent="0.25">
      <c r="A22" s="40" t="s">
        <v>954</v>
      </c>
      <c r="B22">
        <v>0</v>
      </c>
      <c r="C22">
        <v>0.7494634961509824</v>
      </c>
      <c r="D22">
        <v>161.34901502411699</v>
      </c>
      <c r="E22">
        <v>215.28602240503599</v>
      </c>
      <c r="F22">
        <v>938.61731049356001</v>
      </c>
      <c r="G22">
        <v>62.435781287521799</v>
      </c>
      <c r="H22">
        <v>199.01012304960801</v>
      </c>
      <c r="I22">
        <v>905.79908300460795</v>
      </c>
      <c r="J22">
        <v>178190.15</v>
      </c>
      <c r="K22">
        <v>293622.39</v>
      </c>
      <c r="L22">
        <v>0.40644170453950801</v>
      </c>
      <c r="M22">
        <v>0.23085391694590299</v>
      </c>
      <c r="N22">
        <v>1.7663458934674301</v>
      </c>
      <c r="O22">
        <v>0.327772301920294</v>
      </c>
      <c r="P22" s="37">
        <v>37.007827657948212</v>
      </c>
      <c r="Q22" s="41">
        <v>0.22936506710261984</v>
      </c>
      <c r="R22" s="37">
        <v>1104.3770547552815</v>
      </c>
      <c r="S22" s="39">
        <v>1363.8711269772225</v>
      </c>
      <c r="T22" s="37">
        <v>0.2118176425005048</v>
      </c>
      <c r="U22" s="38">
        <v>5.5399191915738645E-2</v>
      </c>
      <c r="V22" s="37">
        <v>1.2171573373014678E-2</v>
      </c>
      <c r="W22" s="37">
        <v>970.86931206414761</v>
      </c>
      <c r="X22" s="37">
        <v>1553.915403372064</v>
      </c>
      <c r="Y22" s="39">
        <v>2476.9970226632527</v>
      </c>
    </row>
    <row r="23" spans="1:25" x14ac:dyDescent="0.25">
      <c r="A23" s="40" t="s">
        <v>955</v>
      </c>
      <c r="B23">
        <v>0</v>
      </c>
      <c r="C23">
        <v>0.69047716860495101</v>
      </c>
      <c r="D23">
        <v>109.859311646892</v>
      </c>
      <c r="E23">
        <v>159.10636389158699</v>
      </c>
      <c r="F23">
        <v>491.78461191841302</v>
      </c>
      <c r="G23">
        <v>42.902581420510799</v>
      </c>
      <c r="H23">
        <v>109.739287626253</v>
      </c>
      <c r="I23">
        <v>674.07209396316705</v>
      </c>
      <c r="J23">
        <v>174548.8</v>
      </c>
      <c r="K23">
        <v>227345.53</v>
      </c>
      <c r="L23">
        <v>0.3754736324022</v>
      </c>
      <c r="M23">
        <v>0.22367819323816901</v>
      </c>
      <c r="N23">
        <v>1.0481840329796801</v>
      </c>
      <c r="O23">
        <v>0.18366697849423799</v>
      </c>
      <c r="P23" s="37">
        <v>35.542624132919137</v>
      </c>
      <c r="Q23" s="41">
        <v>0.32352855302024519</v>
      </c>
      <c r="R23" s="37">
        <v>1588.839374499559</v>
      </c>
      <c r="S23" s="39">
        <v>1428.8902369418126</v>
      </c>
      <c r="T23" s="37">
        <v>0.30825650956465322</v>
      </c>
      <c r="U23" s="38">
        <v>0.10046538699566408</v>
      </c>
      <c r="V23" s="37">
        <v>1.6355817276426862E-2</v>
      </c>
      <c r="W23" s="37">
        <v>661.04546288377651</v>
      </c>
      <c r="X23" s="37">
        <v>1148.4156140917878</v>
      </c>
      <c r="Y23" s="39">
        <v>1768.8932555371823</v>
      </c>
    </row>
    <row r="24" spans="1:25" x14ac:dyDescent="0.25">
      <c r="A24" s="40" t="s">
        <v>956</v>
      </c>
      <c r="B24">
        <v>0</v>
      </c>
      <c r="C24">
        <v>0.59519524443047467</v>
      </c>
      <c r="D24">
        <v>110.189916366086</v>
      </c>
      <c r="E24">
        <v>185.13238705649201</v>
      </c>
      <c r="F24">
        <v>735.020756602706</v>
      </c>
      <c r="G24">
        <v>137.983766052638</v>
      </c>
      <c r="H24">
        <v>110.430689711307</v>
      </c>
      <c r="I24">
        <v>223.70244303239801</v>
      </c>
      <c r="J24">
        <v>182608</v>
      </c>
      <c r="K24">
        <v>239857.5</v>
      </c>
      <c r="L24">
        <v>0.37073785414794103</v>
      </c>
      <c r="M24">
        <v>0.20754236039717</v>
      </c>
      <c r="N24">
        <v>1.19961533071269</v>
      </c>
      <c r="O24">
        <v>1.39788392282605</v>
      </c>
      <c r="P24" s="37">
        <v>27.753940365843562</v>
      </c>
      <c r="Q24" s="41">
        <v>0.25187368573396618</v>
      </c>
      <c r="R24" s="37">
        <v>1657.2115309836342</v>
      </c>
      <c r="S24" s="39">
        <v>1295.5998883480552</v>
      </c>
      <c r="T24" s="37">
        <v>9.5844608234239168E-2</v>
      </c>
      <c r="U24" s="38">
        <v>9.9836377268149479E-2</v>
      </c>
      <c r="V24" s="37">
        <v>4.9284218136157271E-2</v>
      </c>
      <c r="W24" s="37">
        <v>663.03477763875696</v>
      </c>
      <c r="X24" s="37">
        <v>1336.2691395212121</v>
      </c>
      <c r="Y24" s="39">
        <v>1942.2315865697458</v>
      </c>
    </row>
    <row r="25" spans="1:25" x14ac:dyDescent="0.25">
      <c r="A25" s="40" t="s">
        <v>957</v>
      </c>
      <c r="B25">
        <v>0</v>
      </c>
      <c r="C25">
        <v>0.81773770482821606</v>
      </c>
      <c r="D25">
        <v>130.29701919667201</v>
      </c>
      <c r="E25">
        <v>159.33840206627599</v>
      </c>
      <c r="F25">
        <v>2766.25590537878</v>
      </c>
      <c r="G25">
        <v>25.200669601812201</v>
      </c>
      <c r="H25">
        <v>51.249317274570799</v>
      </c>
      <c r="I25">
        <v>762.50259282870104</v>
      </c>
      <c r="J25">
        <v>143210.75</v>
      </c>
      <c r="K25">
        <v>33140.567000000003</v>
      </c>
      <c r="L25">
        <v>0.39813846002011799</v>
      </c>
      <c r="M25">
        <v>8.2002491667629906E-2</v>
      </c>
      <c r="N25">
        <v>0.86625726705331396</v>
      </c>
      <c r="O25">
        <v>1.0586509082311E-4</v>
      </c>
      <c r="P25" s="37">
        <v>7.5052054267386312</v>
      </c>
      <c r="Q25" s="41">
        <v>5.7600745381674284E-2</v>
      </c>
      <c r="R25" s="37">
        <v>1099.1099480475132</v>
      </c>
      <c r="S25" s="39">
        <v>207.98857381672093</v>
      </c>
      <c r="T25" s="37">
        <v>0.52478764290647972</v>
      </c>
      <c r="U25" s="38">
        <v>0.21512481699869299</v>
      </c>
      <c r="V25" s="37">
        <v>1.445896722672103E-2</v>
      </c>
      <c r="W25" s="37">
        <v>784.02323914139618</v>
      </c>
      <c r="X25" s="37">
        <v>1150.0904450436144</v>
      </c>
      <c r="Y25" s="39">
        <v>1904.8309499380837</v>
      </c>
    </row>
    <row r="26" spans="1:25" x14ac:dyDescent="0.25">
      <c r="A26" s="40" t="s">
        <v>958</v>
      </c>
      <c r="B26">
        <v>0</v>
      </c>
      <c r="C26">
        <v>1.38896981105269</v>
      </c>
      <c r="D26">
        <v>258.10547877112998</v>
      </c>
      <c r="E26">
        <v>185.825117808366</v>
      </c>
      <c r="F26">
        <v>2655.4408203498401</v>
      </c>
      <c r="G26">
        <v>77.712702949995005</v>
      </c>
      <c r="H26">
        <v>126.03097831864</v>
      </c>
      <c r="I26">
        <v>283.28407038265402</v>
      </c>
      <c r="J26">
        <v>205257.04</v>
      </c>
      <c r="K26">
        <v>60694.351000000002</v>
      </c>
      <c r="L26">
        <v>0.31706057546608202</v>
      </c>
      <c r="M26">
        <v>0.42896751195035299</v>
      </c>
      <c r="N26">
        <v>1.62276367656388</v>
      </c>
      <c r="O26">
        <v>4.9999998512347901</v>
      </c>
      <c r="P26" s="37">
        <v>18.061965694009004</v>
      </c>
      <c r="Q26" s="41">
        <v>9.7198731296570931E-2</v>
      </c>
      <c r="R26" s="37">
        <v>795.24480060342967</v>
      </c>
      <c r="S26" s="39">
        <v>326.62081270730931</v>
      </c>
      <c r="T26" s="37">
        <v>0.17017809827705715</v>
      </c>
      <c r="U26" s="38">
        <v>8.7478492566532742E-2</v>
      </c>
      <c r="V26" s="37">
        <v>3.8918531441276119E-2</v>
      </c>
      <c r="W26" s="37">
        <v>1553.0723170331037</v>
      </c>
      <c r="X26" s="37">
        <v>1341.269208609308</v>
      </c>
      <c r="Y26" s="39">
        <v>2919.576398155406</v>
      </c>
    </row>
    <row r="27" spans="1:25" x14ac:dyDescent="0.25">
      <c r="A27" s="40" t="s">
        <v>959</v>
      </c>
      <c r="B27">
        <v>0</v>
      </c>
      <c r="C27">
        <v>0.76648209655991617</v>
      </c>
      <c r="D27">
        <v>129.12094653051</v>
      </c>
      <c r="E27">
        <v>168.45918138208799</v>
      </c>
      <c r="F27">
        <v>3358.5275115221002</v>
      </c>
      <c r="G27">
        <v>193.87969280084599</v>
      </c>
      <c r="H27">
        <v>18.657493799070799</v>
      </c>
      <c r="I27">
        <v>337.91367180658699</v>
      </c>
      <c r="J27">
        <v>151243.43</v>
      </c>
      <c r="K27">
        <v>35039.625999999997</v>
      </c>
      <c r="L27">
        <v>0.27643433206033902</v>
      </c>
      <c r="M27">
        <v>0.79779840052323303</v>
      </c>
      <c r="N27">
        <v>2.4277843650327902</v>
      </c>
      <c r="O27">
        <v>2.2107915808355E-2</v>
      </c>
      <c r="P27" s="37">
        <v>6.4765314195542016</v>
      </c>
      <c r="Q27" s="41">
        <v>5.0158642680208837E-2</v>
      </c>
      <c r="R27" s="37">
        <v>1171.3314846577791</v>
      </c>
      <c r="S27" s="39">
        <v>208.00069021186462</v>
      </c>
      <c r="T27" s="37">
        <v>6.8212404346982197E-2</v>
      </c>
      <c r="U27" s="38">
        <v>0.5909153779565548</v>
      </c>
      <c r="V27" s="37">
        <v>3.2626676337352882E-2</v>
      </c>
      <c r="W27" s="37">
        <v>776.94657455708807</v>
      </c>
      <c r="X27" s="37">
        <v>1215.9234206881401</v>
      </c>
      <c r="Y27" s="39">
        <v>1957.0805092234903</v>
      </c>
    </row>
    <row r="28" spans="1:25" x14ac:dyDescent="0.25">
      <c r="A28" s="40" t="s">
        <v>960</v>
      </c>
      <c r="B28">
        <v>0</v>
      </c>
      <c r="C28">
        <v>1.6324498929427389</v>
      </c>
      <c r="D28">
        <v>339.85802560406898</v>
      </c>
      <c r="E28">
        <v>208.188947834364</v>
      </c>
      <c r="F28">
        <v>995.85682160566398</v>
      </c>
      <c r="G28">
        <v>68.909175523679295</v>
      </c>
      <c r="H28">
        <v>70.570296721711898</v>
      </c>
      <c r="I28">
        <v>447.42596532719898</v>
      </c>
      <c r="J28">
        <v>312680.95</v>
      </c>
      <c r="K28">
        <v>62249.591999999997</v>
      </c>
      <c r="L28">
        <v>0.32977029872288499</v>
      </c>
      <c r="M28">
        <v>0.60056637975313598</v>
      </c>
      <c r="N28">
        <v>1.12268390532766</v>
      </c>
      <c r="O28">
        <v>0.12608284915579801</v>
      </c>
      <c r="P28" s="37">
        <v>71.049053667669369</v>
      </c>
      <c r="Q28" s="41">
        <v>0.34127197628279621</v>
      </c>
      <c r="R28" s="37">
        <v>920.03403316498407</v>
      </c>
      <c r="S28" s="39">
        <v>299.00526731863806</v>
      </c>
      <c r="T28" s="37">
        <v>0.19191928940516037</v>
      </c>
      <c r="U28" s="38">
        <v>0.15622720198380585</v>
      </c>
      <c r="V28" s="37">
        <v>2.4640948121858564E-2</v>
      </c>
      <c r="W28" s="37">
        <v>2044.993751392798</v>
      </c>
      <c r="X28" s="37">
        <v>1502.6893489768604</v>
      </c>
      <c r="Y28" s="39">
        <v>3604.3134243503837</v>
      </c>
    </row>
    <row r="29" spans="1:25" x14ac:dyDescent="0.25">
      <c r="A29" s="40" t="s">
        <v>961</v>
      </c>
      <c r="B29">
        <v>0</v>
      </c>
      <c r="C29">
        <v>1.2920168048566818</v>
      </c>
      <c r="D29">
        <v>177.23352564906199</v>
      </c>
      <c r="E29">
        <v>137.17586720454599</v>
      </c>
      <c r="F29">
        <v>1225.2273789617</v>
      </c>
      <c r="G29">
        <v>119.93068039305</v>
      </c>
      <c r="H29">
        <v>64.887906649535594</v>
      </c>
      <c r="I29">
        <v>1791.78587969354</v>
      </c>
      <c r="J29">
        <v>185579</v>
      </c>
      <c r="K29">
        <v>48820.25</v>
      </c>
      <c r="L29">
        <v>0.28671064137721802</v>
      </c>
      <c r="M29">
        <v>0.30705662534101502</v>
      </c>
      <c r="N29">
        <v>1.6151272509460599</v>
      </c>
      <c r="O29">
        <v>0.13552193441621699</v>
      </c>
      <c r="P29" s="37">
        <v>19.842980165226304</v>
      </c>
      <c r="Q29" s="41">
        <v>0.1446535791578995</v>
      </c>
      <c r="R29" s="37">
        <v>1047.0874475942142</v>
      </c>
      <c r="S29" s="39">
        <v>355.89532615968841</v>
      </c>
      <c r="T29" s="37">
        <v>0.11027203345013618</v>
      </c>
      <c r="U29" s="38">
        <v>0.16990839386369547</v>
      </c>
      <c r="V29" s="37">
        <v>6.1530789615808733E-3</v>
      </c>
      <c r="W29" s="37">
        <v>1066.4495912534001</v>
      </c>
      <c r="X29" s="37">
        <v>990.12323530707079</v>
      </c>
      <c r="Y29" s="39">
        <v>2067.7607036022041</v>
      </c>
    </row>
    <row r="30" spans="1:25" x14ac:dyDescent="0.25">
      <c r="A30" s="40" t="s">
        <v>962</v>
      </c>
      <c r="B30">
        <v>0</v>
      </c>
      <c r="C30">
        <v>1.0225482683346536</v>
      </c>
      <c r="D30">
        <v>482.35444592803498</v>
      </c>
      <c r="E30">
        <v>471.71802140314497</v>
      </c>
      <c r="F30">
        <v>47933.364085120898</v>
      </c>
      <c r="G30">
        <v>68.430314755008794</v>
      </c>
      <c r="H30">
        <v>115.913268241404</v>
      </c>
      <c r="I30">
        <v>879.78119707062604</v>
      </c>
      <c r="J30">
        <v>388779.67</v>
      </c>
      <c r="K30">
        <v>123141</v>
      </c>
      <c r="L30">
        <v>0.16972609520926199</v>
      </c>
      <c r="M30">
        <v>0.379322288728554</v>
      </c>
      <c r="N30">
        <v>2.1077953391346602</v>
      </c>
      <c r="O30">
        <v>0.86301554719820495</v>
      </c>
      <c r="P30" s="37">
        <v>4.7469083213963836</v>
      </c>
      <c r="Q30" s="41">
        <v>1.006302092779179E-2</v>
      </c>
      <c r="R30" s="37">
        <v>806.00411851081822</v>
      </c>
      <c r="S30" s="39">
        <v>261.04790237547411</v>
      </c>
      <c r="T30" s="37">
        <v>0.19326229971829831</v>
      </c>
      <c r="U30" s="38">
        <v>9.5114219168068365E-2</v>
      </c>
      <c r="V30" s="37">
        <v>1.2531524925412728E-2</v>
      </c>
      <c r="W30" s="37">
        <v>2902.4232284234067</v>
      </c>
      <c r="X30" s="37">
        <v>3404.8188141423589</v>
      </c>
      <c r="Y30" s="39">
        <v>6274.6012084147987</v>
      </c>
    </row>
    <row r="31" spans="1:25" x14ac:dyDescent="0.25">
      <c r="A31" s="40" t="s">
        <v>963</v>
      </c>
      <c r="B31">
        <v>0</v>
      </c>
      <c r="C31">
        <v>0.78297129784097586</v>
      </c>
      <c r="D31">
        <v>117.655228545246</v>
      </c>
      <c r="E31">
        <v>150.26761372949099</v>
      </c>
      <c r="F31">
        <v>565.63244000057705</v>
      </c>
      <c r="G31">
        <v>54.692271029979601</v>
      </c>
      <c r="H31">
        <v>78.038221701515496</v>
      </c>
      <c r="I31">
        <v>1275.8310404605099</v>
      </c>
      <c r="J31">
        <v>131351</v>
      </c>
      <c r="K31">
        <v>46605.4</v>
      </c>
      <c r="L31">
        <v>0.39699525428521398</v>
      </c>
      <c r="M31">
        <v>0.444947093551396</v>
      </c>
      <c r="N31">
        <v>0.51641629184252202</v>
      </c>
      <c r="O31">
        <v>0.126786196097458</v>
      </c>
      <c r="P31" s="37">
        <v>31.256641567930529</v>
      </c>
      <c r="Q31" s="41">
        <v>0.26566300498842971</v>
      </c>
      <c r="R31" s="37">
        <v>1116.4059738279043</v>
      </c>
      <c r="S31" s="39">
        <v>310.14933187065969</v>
      </c>
      <c r="T31" s="37">
        <v>0.24180747573547839</v>
      </c>
      <c r="U31" s="38">
        <v>0.14127692507101161</v>
      </c>
      <c r="V31" s="37">
        <v>8.6414263725865578E-3</v>
      </c>
      <c r="W31" s="37">
        <v>707.95505495586269</v>
      </c>
      <c r="X31" s="37">
        <v>1084.6182998490726</v>
      </c>
      <c r="Y31" s="39">
        <v>1762.0349055890338</v>
      </c>
    </row>
    <row r="32" spans="1:25" x14ac:dyDescent="0.25">
      <c r="A32" s="40" t="s">
        <v>964</v>
      </c>
      <c r="B32">
        <v>0</v>
      </c>
      <c r="C32">
        <v>0.58263090952494934</v>
      </c>
      <c r="D32">
        <v>134.66528005618099</v>
      </c>
      <c r="E32">
        <v>231.13308589477501</v>
      </c>
      <c r="F32">
        <v>4783.2695259490101</v>
      </c>
      <c r="G32">
        <v>44.770554244912503</v>
      </c>
      <c r="H32">
        <v>61.866967512262597</v>
      </c>
      <c r="I32">
        <v>684.72425425591803</v>
      </c>
      <c r="J32">
        <v>77429.928</v>
      </c>
      <c r="K32">
        <v>169342.83</v>
      </c>
      <c r="L32">
        <v>0.43565180281965799</v>
      </c>
      <c r="M32">
        <v>0.84175256996072201</v>
      </c>
      <c r="N32">
        <v>0.21081531914278601</v>
      </c>
      <c r="O32">
        <v>7.4589783852764798E-3</v>
      </c>
      <c r="P32" s="37">
        <v>6.507181243585439</v>
      </c>
      <c r="Q32" s="41">
        <v>4.8321150343063252E-2</v>
      </c>
      <c r="R32" s="37">
        <v>574.98063322407245</v>
      </c>
      <c r="S32" s="39">
        <v>732.66373502707665</v>
      </c>
      <c r="T32" s="37">
        <v>0.29539504754964746</v>
      </c>
      <c r="U32" s="38">
        <v>0.17820495238941109</v>
      </c>
      <c r="V32" s="37">
        <v>1.6101372094640843E-2</v>
      </c>
      <c r="W32" s="37">
        <v>810.30793889586516</v>
      </c>
      <c r="X32" s="37">
        <v>1668.2981012352416</v>
      </c>
      <c r="Y32" s="39">
        <v>2405.7280213236654</v>
      </c>
    </row>
    <row r="33" spans="1:25" x14ac:dyDescent="0.25">
      <c r="A33" s="40" t="s">
        <v>965</v>
      </c>
      <c r="B33">
        <v>0</v>
      </c>
      <c r="C33">
        <v>0.41244849848496307</v>
      </c>
      <c r="D33">
        <v>117.735032899792</v>
      </c>
      <c r="E33">
        <v>285.45390111072101</v>
      </c>
      <c r="F33">
        <v>1524.9643496117501</v>
      </c>
      <c r="G33">
        <v>66.453102510804399</v>
      </c>
      <c r="H33">
        <v>86.773173765105</v>
      </c>
      <c r="I33">
        <v>300.34273014670998</v>
      </c>
      <c r="J33">
        <v>81785.502999999997</v>
      </c>
      <c r="K33">
        <v>107382.01</v>
      </c>
      <c r="L33">
        <v>0.26440665146012599</v>
      </c>
      <c r="M33">
        <v>0.33863930743670501</v>
      </c>
      <c r="N33">
        <v>3.1234912091410898</v>
      </c>
      <c r="O33">
        <v>4.9999999789577201</v>
      </c>
      <c r="P33" s="37">
        <v>22.038498439128205</v>
      </c>
      <c r="Q33" s="41">
        <v>0.18718726190772686</v>
      </c>
      <c r="R33" s="37">
        <v>694.65732488995195</v>
      </c>
      <c r="S33" s="39">
        <v>376.17986505761218</v>
      </c>
      <c r="T33" s="37">
        <v>0.19901252914188303</v>
      </c>
      <c r="U33" s="38">
        <v>0.1270553965197202</v>
      </c>
      <c r="V33" s="37">
        <v>3.6708063466742005E-2</v>
      </c>
      <c r="W33" s="37">
        <v>708.43525372736565</v>
      </c>
      <c r="X33" s="37">
        <v>2060.3809245640055</v>
      </c>
      <c r="Y33" s="39">
        <v>2651.6327209803776</v>
      </c>
    </row>
    <row r="34" spans="1:25" x14ac:dyDescent="0.25">
      <c r="A34" s="40" t="s">
        <v>966</v>
      </c>
      <c r="B34">
        <v>0</v>
      </c>
      <c r="C34">
        <v>2.4276180270175236</v>
      </c>
      <c r="D34">
        <v>579.71117234167195</v>
      </c>
      <c r="E34">
        <v>238.79834714107901</v>
      </c>
      <c r="F34">
        <v>10340.557900741</v>
      </c>
      <c r="G34">
        <v>88.655100606875905</v>
      </c>
      <c r="H34">
        <v>37.532943046858001</v>
      </c>
      <c r="I34">
        <v>1316.37363787205</v>
      </c>
      <c r="J34">
        <v>673832.67</v>
      </c>
      <c r="K34">
        <v>548265.32999999996</v>
      </c>
      <c r="L34">
        <v>0.24870430491670201</v>
      </c>
      <c r="M34">
        <v>0.26540669301001801</v>
      </c>
      <c r="N34">
        <v>2.16201481301702</v>
      </c>
      <c r="O34">
        <v>6.0409824425747903E-2</v>
      </c>
      <c r="P34" s="37">
        <v>13.387485578944277</v>
      </c>
      <c r="Q34" s="41">
        <v>5.606188543271249E-2</v>
      </c>
      <c r="R34" s="37">
        <v>1162.3592957129597</v>
      </c>
      <c r="S34" s="39">
        <v>2295.9343586917366</v>
      </c>
      <c r="T34" s="37">
        <v>0.1491735941809342</v>
      </c>
      <c r="U34" s="38">
        <v>0.29374195320190682</v>
      </c>
      <c r="V34" s="37">
        <v>8.3752816698928877E-3</v>
      </c>
      <c r="W34" s="37">
        <v>3488.2381339801409</v>
      </c>
      <c r="X34" s="37">
        <v>1723.6252766293469</v>
      </c>
      <c r="Y34" s="39">
        <v>5383.0510741095795</v>
      </c>
    </row>
    <row r="35" spans="1:25" x14ac:dyDescent="0.25">
      <c r="A35" s="40" t="s">
        <v>967</v>
      </c>
      <c r="B35">
        <v>0</v>
      </c>
      <c r="C35">
        <v>3.2128558417292248</v>
      </c>
      <c r="D35">
        <v>1055.50511843498</v>
      </c>
      <c r="E35">
        <v>328.52551450515301</v>
      </c>
      <c r="F35">
        <v>56139.995673379097</v>
      </c>
      <c r="G35">
        <v>44.306033241520304</v>
      </c>
      <c r="H35">
        <v>49.729886513592398</v>
      </c>
      <c r="I35">
        <v>1322.8278792383901</v>
      </c>
      <c r="J35">
        <v>840815.64</v>
      </c>
      <c r="K35">
        <v>733120.54</v>
      </c>
      <c r="L35">
        <v>0.400608493266426</v>
      </c>
      <c r="M35">
        <v>0.14089442597705801</v>
      </c>
      <c r="N35">
        <v>1.2367322460296</v>
      </c>
      <c r="O35">
        <v>1.4994280121496699</v>
      </c>
      <c r="P35" s="37">
        <v>6.1767080302983315</v>
      </c>
      <c r="Q35" s="41">
        <v>1.8801303879249987E-2</v>
      </c>
      <c r="R35" s="37">
        <v>796.60024884265397</v>
      </c>
      <c r="S35" s="39">
        <v>2231.548259209867</v>
      </c>
      <c r="T35" s="37">
        <v>0.29849207957544072</v>
      </c>
      <c r="U35" s="38">
        <v>0.22169767061476392</v>
      </c>
      <c r="V35" s="37">
        <v>8.3344176313758771E-3</v>
      </c>
      <c r="W35" s="37">
        <v>6351.1855220311336</v>
      </c>
      <c r="X35" s="37">
        <v>2371.268007496747</v>
      </c>
      <c r="Y35" s="39">
        <v>9102.2858108688743</v>
      </c>
    </row>
    <row r="36" spans="1:25" x14ac:dyDescent="0.25">
      <c r="A36" s="40" t="s">
        <v>968</v>
      </c>
      <c r="B36">
        <v>0</v>
      </c>
      <c r="C36">
        <v>1.0657421834703389</v>
      </c>
      <c r="D36">
        <v>96.722070652150094</v>
      </c>
      <c r="E36">
        <v>90.755599386333202</v>
      </c>
      <c r="F36">
        <v>1308.5038235079801</v>
      </c>
      <c r="G36">
        <v>59.870158698646001</v>
      </c>
      <c r="H36">
        <v>95.283074191272604</v>
      </c>
      <c r="I36">
        <v>1863.29855864666</v>
      </c>
      <c r="J36">
        <v>100320.06</v>
      </c>
      <c r="K36">
        <v>26940.548999999999</v>
      </c>
      <c r="L36">
        <v>0.26648486315935899</v>
      </c>
      <c r="M36">
        <v>0.99999254979991004</v>
      </c>
      <c r="N36">
        <v>1.2503873033950901</v>
      </c>
      <c r="O36">
        <v>1.8321287858780199E-3</v>
      </c>
      <c r="P36" s="37">
        <v>6.708478292703755</v>
      </c>
      <c r="Q36" s="41">
        <v>7.3918064979624581E-2</v>
      </c>
      <c r="R36" s="37">
        <v>1037.199258903272</v>
      </c>
      <c r="S36" s="39">
        <v>296.84723788025525</v>
      </c>
      <c r="T36" s="37">
        <v>0.22089468756158637</v>
      </c>
      <c r="U36" s="38">
        <v>0.11570785360963749</v>
      </c>
      <c r="V36" s="37">
        <v>5.9169261677568252E-3</v>
      </c>
      <c r="W36" s="37">
        <v>581.9960548345266</v>
      </c>
      <c r="X36" s="37">
        <v>655.0658619320958</v>
      </c>
      <c r="Y36" s="39">
        <v>1232.9751200816504</v>
      </c>
    </row>
    <row r="37" spans="1:25" x14ac:dyDescent="0.25">
      <c r="A37" t="s">
        <v>995</v>
      </c>
      <c r="B37">
        <v>0</v>
      </c>
      <c r="C37">
        <v>1.4848763359741175</v>
      </c>
      <c r="D37">
        <v>244.98074019823201</v>
      </c>
      <c r="E37">
        <v>164.98393452914601</v>
      </c>
      <c r="F37">
        <v>5032.4415800838397</v>
      </c>
      <c r="G37">
        <v>41.348049328093303</v>
      </c>
      <c r="H37">
        <v>28.160756950371098</v>
      </c>
      <c r="I37">
        <v>1324.1911247331</v>
      </c>
      <c r="J37">
        <v>354341.67</v>
      </c>
      <c r="K37">
        <v>513667.84000000003</v>
      </c>
      <c r="L37">
        <v>0.37135659712675001</v>
      </c>
      <c r="M37">
        <v>0.15267200162734501</v>
      </c>
      <c r="N37">
        <v>1.1803369395757399</v>
      </c>
      <c r="O37">
        <v>1.0813094195308</v>
      </c>
      <c r="P37" s="37">
        <v>8.0314665870584196</v>
      </c>
      <c r="Q37" s="41">
        <v>4.8680294902529335E-2</v>
      </c>
      <c r="R37" s="37">
        <v>1446.4062346830856</v>
      </c>
      <c r="S37" s="39">
        <v>3113.4415691199051</v>
      </c>
      <c r="T37" s="37">
        <v>0.31984580203677165</v>
      </c>
      <c r="U37" s="38">
        <v>0.39150226037708519</v>
      </c>
      <c r="V37" s="37">
        <v>8.3258374067581558E-3</v>
      </c>
      <c r="W37" s="37">
        <v>1474.0981385580344</v>
      </c>
      <c r="X37" s="37">
        <v>1190.8393973271302</v>
      </c>
      <c r="Y37" s="39">
        <v>2696.1943998315382</v>
      </c>
    </row>
    <row r="38" spans="1:25" x14ac:dyDescent="0.25">
      <c r="A38" s="40" t="s">
        <v>969</v>
      </c>
      <c r="B38">
        <v>0</v>
      </c>
      <c r="C38">
        <v>1.2432279639649968</v>
      </c>
      <c r="D38">
        <v>199.05995749437599</v>
      </c>
      <c r="E38">
        <v>160.115411866637</v>
      </c>
      <c r="F38">
        <v>1105.1599626936199</v>
      </c>
      <c r="G38">
        <v>35.788241418273898</v>
      </c>
      <c r="H38">
        <v>22.693783622251299</v>
      </c>
      <c r="I38">
        <v>564.08586833967001</v>
      </c>
      <c r="J38">
        <v>334866.94</v>
      </c>
      <c r="K38">
        <v>416709.07</v>
      </c>
      <c r="L38">
        <v>0.43275790347742499</v>
      </c>
      <c r="M38">
        <v>9.6936080561093804E-2</v>
      </c>
      <c r="N38">
        <v>1.03765282016347</v>
      </c>
      <c r="O38">
        <v>8.5572882233096004E-2</v>
      </c>
      <c r="P38" s="37">
        <v>28.839777187262438</v>
      </c>
      <c r="Q38" s="41">
        <v>0.18011868346117491</v>
      </c>
      <c r="R38" s="37">
        <v>1682.2415930107938</v>
      </c>
      <c r="S38" s="39">
        <v>2602.5544021151723</v>
      </c>
      <c r="T38" s="37">
        <v>0.36953478226083381</v>
      </c>
      <c r="U38" s="38">
        <v>0.48581585968723007</v>
      </c>
      <c r="V38" s="37">
        <v>1.9544896652793263E-2</v>
      </c>
      <c r="W38" s="37">
        <v>1197.7835995044429</v>
      </c>
      <c r="X38" s="37">
        <v>1155.6988328240361</v>
      </c>
      <c r="Y38" s="39">
        <v>2362.170887217459</v>
      </c>
    </row>
    <row r="39" spans="1:25" x14ac:dyDescent="0.25">
      <c r="A39" s="40" t="s">
        <v>970</v>
      </c>
      <c r="B39">
        <v>0</v>
      </c>
      <c r="C39">
        <v>0.75633300664367054</v>
      </c>
      <c r="D39">
        <v>244.906455369306</v>
      </c>
      <c r="E39">
        <v>323.80770535998602</v>
      </c>
      <c r="F39">
        <v>1880.2025621344601</v>
      </c>
      <c r="G39">
        <v>199.999996612253</v>
      </c>
      <c r="H39">
        <v>41.987268659509603</v>
      </c>
      <c r="I39">
        <v>681.27661924291999</v>
      </c>
      <c r="J39">
        <v>330806.75</v>
      </c>
      <c r="K39">
        <v>538502.5</v>
      </c>
      <c r="L39">
        <v>0.30780744697179901</v>
      </c>
      <c r="M39">
        <v>0.18737171149061399</v>
      </c>
      <c r="N39">
        <v>1.4931682032628599</v>
      </c>
      <c r="O39">
        <v>0.16909516805509101</v>
      </c>
      <c r="P39" s="37">
        <v>42.177688158746157</v>
      </c>
      <c r="Q39" s="41">
        <v>0.17221958520915437</v>
      </c>
      <c r="R39" s="37">
        <v>1350.7473680151097</v>
      </c>
      <c r="S39" s="39">
        <v>1663.03176572445</v>
      </c>
      <c r="T39" s="37">
        <v>6.612500112007387E-2</v>
      </c>
      <c r="U39" s="38">
        <v>0.26257959500547245</v>
      </c>
      <c r="V39" s="37">
        <v>1.6182853907788165E-2</v>
      </c>
      <c r="W39" s="37">
        <v>1473.6511518767372</v>
      </c>
      <c r="X39" s="37">
        <v>2337.2152797862036</v>
      </c>
      <c r="Y39" s="39">
        <v>3740.2342928274993</v>
      </c>
    </row>
    <row r="40" spans="1:25" x14ac:dyDescent="0.25">
      <c r="A40" s="40" t="s">
        <v>971</v>
      </c>
      <c r="B40">
        <v>0</v>
      </c>
      <c r="C40">
        <v>0.92079741582247743</v>
      </c>
      <c r="D40">
        <v>223.95903389024301</v>
      </c>
      <c r="E40">
        <v>243.22291748635899</v>
      </c>
      <c r="F40">
        <v>901.62409897269094</v>
      </c>
      <c r="G40">
        <v>135.44740415797199</v>
      </c>
      <c r="H40">
        <v>126.984390221303</v>
      </c>
      <c r="I40">
        <v>677.53540957101904</v>
      </c>
      <c r="J40">
        <v>352918.32</v>
      </c>
      <c r="K40">
        <v>409738.9</v>
      </c>
      <c r="L40">
        <v>0.39017095711607902</v>
      </c>
      <c r="M40">
        <v>0.239606179380287</v>
      </c>
      <c r="N40">
        <v>1.2987889179612899</v>
      </c>
      <c r="O40">
        <v>1.64655241997631</v>
      </c>
      <c r="P40" s="37">
        <v>60.415387834327554</v>
      </c>
      <c r="Q40" s="41">
        <v>0.26976088789495178</v>
      </c>
      <c r="R40" s="37">
        <v>1575.8164065529809</v>
      </c>
      <c r="S40" s="39">
        <v>1684.622913969363</v>
      </c>
      <c r="T40" s="37">
        <v>9.7639375831638051E-2</v>
      </c>
      <c r="U40" s="38">
        <v>8.6821695019254699E-2</v>
      </c>
      <c r="V40" s="37">
        <v>1.6272212262648335E-2</v>
      </c>
      <c r="W40" s="37">
        <v>1347.6063249042527</v>
      </c>
      <c r="X40" s="37">
        <v>1755.5614327068583</v>
      </c>
      <c r="Y40" s="39">
        <v>3072.4924332604837</v>
      </c>
    </row>
    <row r="41" spans="1:25" x14ac:dyDescent="0.25">
      <c r="A41" s="40" t="s">
        <v>972</v>
      </c>
      <c r="B41">
        <v>0</v>
      </c>
      <c r="C41">
        <v>0.90837411516919087</v>
      </c>
      <c r="D41">
        <v>178.60689640144801</v>
      </c>
      <c r="E41">
        <v>196.622617728579</v>
      </c>
      <c r="F41">
        <v>499.261575608871</v>
      </c>
      <c r="G41">
        <v>199.999998157611</v>
      </c>
      <c r="H41">
        <v>199.99999926408299</v>
      </c>
      <c r="I41">
        <v>1645.9908936729701</v>
      </c>
      <c r="J41">
        <v>400521.7</v>
      </c>
      <c r="K41">
        <v>446711.24</v>
      </c>
      <c r="L41">
        <v>0.350908788058652</v>
      </c>
      <c r="M41">
        <v>0.169268374833588</v>
      </c>
      <c r="N41">
        <v>0.70867335095290196</v>
      </c>
      <c r="O41">
        <v>4.3556249989205096</v>
      </c>
      <c r="P41" s="37">
        <v>70.340192857825528</v>
      </c>
      <c r="Q41" s="41">
        <v>0.39382685817307145</v>
      </c>
      <c r="R41" s="37">
        <v>2242.4761197337107</v>
      </c>
      <c r="S41" s="39">
        <v>2271.9219444868104</v>
      </c>
      <c r="T41" s="37">
        <v>6.6125000609139867E-2</v>
      </c>
      <c r="U41" s="38">
        <v>5.5125000202837116E-2</v>
      </c>
      <c r="V41" s="37">
        <v>6.6980929495898383E-3</v>
      </c>
      <c r="W41" s="37">
        <v>1074.7134379051986</v>
      </c>
      <c r="X41" s="37">
        <v>1419.204604769682</v>
      </c>
      <c r="Y41" s="39">
        <v>2467.7533870976858</v>
      </c>
    </row>
    <row r="42" spans="1:25" x14ac:dyDescent="0.25">
      <c r="A42" s="40" t="s">
        <v>973</v>
      </c>
      <c r="B42">
        <v>0</v>
      </c>
      <c r="C42">
        <v>0.92086242725374023</v>
      </c>
      <c r="D42">
        <v>184.72294338634001</v>
      </c>
      <c r="E42">
        <v>200.59776348703201</v>
      </c>
      <c r="F42">
        <v>752.86492751784795</v>
      </c>
      <c r="G42">
        <v>66.438078100721498</v>
      </c>
      <c r="H42">
        <v>69.363280638466094</v>
      </c>
      <c r="I42">
        <v>1.0163172531865201</v>
      </c>
      <c r="J42">
        <v>137550.24</v>
      </c>
      <c r="K42">
        <v>66475.41</v>
      </c>
      <c r="L42">
        <v>0.265983077252334</v>
      </c>
      <c r="M42">
        <v>0.23021586156128801</v>
      </c>
      <c r="N42">
        <v>2.1037538516348602</v>
      </c>
      <c r="O42">
        <v>1.2173621078630099</v>
      </c>
      <c r="P42" s="37">
        <v>49.218668520274491</v>
      </c>
      <c r="Q42" s="41">
        <v>0.26644588711070821</v>
      </c>
      <c r="R42" s="37">
        <v>744.62997112556639</v>
      </c>
      <c r="S42" s="39">
        <v>331.38659596420388</v>
      </c>
      <c r="T42" s="37">
        <v>0.19905753414405858</v>
      </c>
      <c r="U42" s="38">
        <v>0.15894576926752185</v>
      </c>
      <c r="V42" s="37">
        <v>10.847990590962278</v>
      </c>
      <c r="W42" s="37">
        <v>1111.5149165376313</v>
      </c>
      <c r="X42" s="37">
        <v>1447.8968540653091</v>
      </c>
      <c r="Y42" s="39">
        <v>2534.1196353124137</v>
      </c>
    </row>
    <row r="43" spans="1:25" x14ac:dyDescent="0.25">
      <c r="A43" s="40" t="s">
        <v>974</v>
      </c>
      <c r="B43">
        <v>0</v>
      </c>
      <c r="C43">
        <v>1.5904861510463295</v>
      </c>
      <c r="D43">
        <v>194.35178205361501</v>
      </c>
      <c r="E43">
        <v>122.19646296558901</v>
      </c>
      <c r="F43">
        <v>635.15280469860795</v>
      </c>
      <c r="G43">
        <v>192.798865655501</v>
      </c>
      <c r="H43">
        <v>52.703423970506798</v>
      </c>
      <c r="I43">
        <v>213.94333487204901</v>
      </c>
      <c r="J43">
        <v>176438.33</v>
      </c>
      <c r="K43">
        <v>34754.332999999999</v>
      </c>
      <c r="L43">
        <v>0.176027681321135</v>
      </c>
      <c r="M43">
        <v>0.358199528424062</v>
      </c>
      <c r="N43">
        <v>3.2770869353802099</v>
      </c>
      <c r="O43">
        <v>2.1302803143535698</v>
      </c>
      <c r="P43" s="37">
        <v>37.391160303984158</v>
      </c>
      <c r="Q43" s="41">
        <v>0.30599216537481655</v>
      </c>
      <c r="R43" s="37">
        <v>907.82975147265017</v>
      </c>
      <c r="S43" s="39">
        <v>284.4135759460317</v>
      </c>
      <c r="T43" s="37">
        <v>6.8594801919793669E-2</v>
      </c>
      <c r="U43" s="38">
        <v>0.20918944481044846</v>
      </c>
      <c r="V43" s="37">
        <v>5.1532336852623206E-2</v>
      </c>
      <c r="W43" s="37">
        <v>1169.4535656919297</v>
      </c>
      <c r="X43" s="37">
        <v>882.00322491243605</v>
      </c>
      <c r="Y43" s="39">
        <v>2081.8271868541638</v>
      </c>
    </row>
    <row r="44" spans="1:25" x14ac:dyDescent="0.25">
      <c r="A44" s="40" t="s">
        <v>975</v>
      </c>
      <c r="B44">
        <v>0</v>
      </c>
      <c r="C44">
        <v>0.67400232811054173</v>
      </c>
      <c r="D44">
        <v>145.83699070795299</v>
      </c>
      <c r="E44">
        <v>216.374609738788</v>
      </c>
      <c r="F44">
        <v>595.87463279045403</v>
      </c>
      <c r="G44">
        <v>173.793350249821</v>
      </c>
      <c r="H44">
        <v>103.658758153053</v>
      </c>
      <c r="I44">
        <v>1074.72751099482</v>
      </c>
      <c r="J44">
        <v>121794.09</v>
      </c>
      <c r="K44">
        <v>93162.05</v>
      </c>
      <c r="L44">
        <v>0.38334273256901003</v>
      </c>
      <c r="M44">
        <v>0.93550681337640296</v>
      </c>
      <c r="N44">
        <v>0.378909481047775</v>
      </c>
      <c r="O44">
        <v>8.5273419626238807E-3</v>
      </c>
      <c r="P44" s="37">
        <v>52.956478113760205</v>
      </c>
      <c r="Q44" s="41">
        <v>0.36312102887400233</v>
      </c>
      <c r="R44" s="37">
        <v>835.13852972939981</v>
      </c>
      <c r="S44" s="39">
        <v>430.55906657655999</v>
      </c>
      <c r="T44" s="37">
        <v>7.6096122095520857E-2</v>
      </c>
      <c r="U44" s="38">
        <v>0.10635859619041062</v>
      </c>
      <c r="V44" s="37">
        <v>1.025841423729325E-2</v>
      </c>
      <c r="W44" s="37">
        <v>877.53035753563427</v>
      </c>
      <c r="X44" s="37">
        <v>1561.7727301364114</v>
      </c>
      <c r="Y44" s="39">
        <v>2382.1391180299752</v>
      </c>
    </row>
    <row r="45" spans="1:25" x14ac:dyDescent="0.25">
      <c r="A45" s="40" t="s">
        <v>976</v>
      </c>
      <c r="B45">
        <v>0</v>
      </c>
      <c r="C45">
        <v>0.64016472806280411</v>
      </c>
      <c r="D45">
        <v>129.86194899611601</v>
      </c>
      <c r="E45">
        <v>202.857082409226</v>
      </c>
      <c r="F45">
        <v>613.95621492624196</v>
      </c>
      <c r="G45">
        <v>55.223568145642297</v>
      </c>
      <c r="H45">
        <v>138.827964491659</v>
      </c>
      <c r="I45">
        <v>353.979169605631</v>
      </c>
      <c r="J45">
        <v>91305.161999999997</v>
      </c>
      <c r="K45">
        <v>99437.014999999999</v>
      </c>
      <c r="L45">
        <v>0.33922750339295099</v>
      </c>
      <c r="M45" s="36">
        <v>1.55194834913341E-7</v>
      </c>
      <c r="N45">
        <v>0.62235628559231104</v>
      </c>
      <c r="O45">
        <v>1.01262094760662E-4</v>
      </c>
      <c r="P45" s="37">
        <v>42.907646260234685</v>
      </c>
      <c r="Q45" s="41">
        <v>0.33040968961214334</v>
      </c>
      <c r="R45" s="37">
        <v>703.09403721278511</v>
      </c>
      <c r="S45" s="39">
        <v>490.18261437579258</v>
      </c>
      <c r="T45" s="37">
        <v>0.23948108469053331</v>
      </c>
      <c r="U45" s="38">
        <v>7.9414835767201611E-2</v>
      </c>
      <c r="V45" s="37">
        <v>3.1145900512402961E-2</v>
      </c>
      <c r="W45" s="37">
        <v>781.40533467975263</v>
      </c>
      <c r="X45" s="37">
        <v>1464.2044175341628</v>
      </c>
      <c r="Y45" s="39">
        <v>2188.1767978887497</v>
      </c>
    </row>
    <row r="46" spans="1:25" x14ac:dyDescent="0.25">
      <c r="A46" s="40" t="s">
        <v>977</v>
      </c>
      <c r="B46">
        <v>2</v>
      </c>
      <c r="C46">
        <v>1.3855287110922483</v>
      </c>
      <c r="D46">
        <v>513.87577165813605</v>
      </c>
      <c r="E46">
        <v>370.88785497128703</v>
      </c>
      <c r="F46">
        <v>1005.45814786913</v>
      </c>
      <c r="G46">
        <v>107.065289331434</v>
      </c>
      <c r="H46">
        <v>81.722218496524405</v>
      </c>
      <c r="I46">
        <v>809.54667378563204</v>
      </c>
      <c r="J46">
        <v>324299.33</v>
      </c>
      <c r="K46">
        <v>203953.33</v>
      </c>
      <c r="L46">
        <v>0.69470315551889406</v>
      </c>
      <c r="M46">
        <v>0.33869485747192202</v>
      </c>
      <c r="N46">
        <v>0.59602113885597996</v>
      </c>
      <c r="O46">
        <v>2.2516000321973801</v>
      </c>
      <c r="P46" s="37">
        <v>189.55565985110312</v>
      </c>
      <c r="Q46" s="41">
        <v>0.51108618767195257</v>
      </c>
      <c r="R46" s="37">
        <v>631.08507519935233</v>
      </c>
      <c r="S46" s="39">
        <v>549.90565818282028</v>
      </c>
      <c r="T46" s="37">
        <v>0.12352275964117893</v>
      </c>
      <c r="U46" s="38">
        <v>0.13490823184724096</v>
      </c>
      <c r="V46" s="37">
        <v>1.3618732998363746E-2</v>
      </c>
      <c r="W46" s="37">
        <v>3092.0933532912832</v>
      </c>
      <c r="X46" s="37">
        <v>2677.0356213800601</v>
      </c>
      <c r="Y46" s="39">
        <v>5818.7811837183781</v>
      </c>
    </row>
    <row r="47" spans="1:25" x14ac:dyDescent="0.25">
      <c r="A47" s="40" t="s">
        <v>978</v>
      </c>
      <c r="B47">
        <v>2</v>
      </c>
      <c r="C47">
        <v>0.3606535450530009</v>
      </c>
      <c r="D47">
        <v>114.71271116081</v>
      </c>
      <c r="E47">
        <v>318.06899650453198</v>
      </c>
      <c r="F47">
        <v>687.34297701820003</v>
      </c>
      <c r="G47">
        <v>38.816245268992098</v>
      </c>
      <c r="H47">
        <v>136.130380297958</v>
      </c>
      <c r="I47">
        <v>108.873834978662</v>
      </c>
      <c r="J47">
        <v>87978.5</v>
      </c>
      <c r="K47">
        <v>50096.5</v>
      </c>
      <c r="L47">
        <v>0.33425900669192699</v>
      </c>
      <c r="M47">
        <v>0.80674796387690495</v>
      </c>
      <c r="N47">
        <v>0.85910393855901901</v>
      </c>
      <c r="O47">
        <v>4.9700099246631803E-2</v>
      </c>
      <c r="P47" s="37">
        <v>53.08347963853123</v>
      </c>
      <c r="Q47" s="41">
        <v>0.46275150418261984</v>
      </c>
      <c r="R47" s="37">
        <v>766.94639251152694</v>
      </c>
      <c r="S47" s="39">
        <v>157.50199029312247</v>
      </c>
      <c r="T47" s="37">
        <v>0.34070786363679118</v>
      </c>
      <c r="U47" s="38">
        <v>8.0988534490749345E-2</v>
      </c>
      <c r="V47" s="37">
        <v>0.1012639997678117</v>
      </c>
      <c r="W47" s="37">
        <v>690.24933900626627</v>
      </c>
      <c r="X47" s="37">
        <v>2295.7937885702968</v>
      </c>
      <c r="Y47" s="39">
        <v>2846.2540518467267</v>
      </c>
    </row>
    <row r="48" spans="1:25" x14ac:dyDescent="0.25">
      <c r="A48" s="40" t="s">
        <v>979</v>
      </c>
      <c r="B48">
        <v>2</v>
      </c>
      <c r="C48">
        <v>1.4998206602713693</v>
      </c>
      <c r="D48">
        <v>294.18608016866699</v>
      </c>
      <c r="E48">
        <v>196.147504805967</v>
      </c>
      <c r="F48">
        <v>477.073813635796</v>
      </c>
      <c r="G48">
        <v>72.734839933155897</v>
      </c>
      <c r="H48">
        <v>151.925544413393</v>
      </c>
      <c r="I48">
        <v>251.00679599463501</v>
      </c>
      <c r="J48">
        <v>202947.49</v>
      </c>
      <c r="K48">
        <v>89309.644</v>
      </c>
      <c r="L48">
        <v>0.42064369916616301</v>
      </c>
      <c r="M48" s="36">
        <v>4.3115120175457002E-9</v>
      </c>
      <c r="N48">
        <v>0.39335395332957201</v>
      </c>
      <c r="O48">
        <v>0.68149735977025905</v>
      </c>
      <c r="P48" s="37">
        <v>120.9537474588451</v>
      </c>
      <c r="Q48" s="41">
        <v>0.61664688306127036</v>
      </c>
      <c r="R48" s="37">
        <v>689.86095427643352</v>
      </c>
      <c r="S48" s="39">
        <v>455.31878719714979</v>
      </c>
      <c r="T48" s="37">
        <v>0.18182483129342031</v>
      </c>
      <c r="U48" s="38">
        <v>7.2568441617696045E-2</v>
      </c>
      <c r="V48" s="37">
        <v>4.3923113540860641E-2</v>
      </c>
      <c r="W48" s="37">
        <v>1770.1765159800361</v>
      </c>
      <c r="X48" s="37">
        <v>1415.775281859907</v>
      </c>
      <c r="Y48" s="39">
        <v>3224.7526368877234</v>
      </c>
    </row>
    <row r="49" spans="1:25" x14ac:dyDescent="0.25">
      <c r="A49" s="40" t="s">
        <v>980</v>
      </c>
      <c r="B49">
        <v>2</v>
      </c>
      <c r="C49">
        <v>1.0531097478661628</v>
      </c>
      <c r="D49">
        <v>327.30230653343398</v>
      </c>
      <c r="E49">
        <v>310.79600886481398</v>
      </c>
      <c r="F49">
        <v>509.97528299167402</v>
      </c>
      <c r="G49">
        <v>166.61889198019401</v>
      </c>
      <c r="H49">
        <v>166.749146096115</v>
      </c>
      <c r="I49">
        <v>719.48721311371401</v>
      </c>
      <c r="J49">
        <v>234185</v>
      </c>
      <c r="K49">
        <v>113545.33</v>
      </c>
      <c r="L49">
        <v>0.33792773522796099</v>
      </c>
      <c r="M49">
        <v>0.53319480829846799</v>
      </c>
      <c r="N49">
        <v>2.70358934231656</v>
      </c>
      <c r="O49">
        <v>7.1573747990238606E-2</v>
      </c>
      <c r="P49" s="37">
        <v>199.46898203790002</v>
      </c>
      <c r="Q49" s="41">
        <v>0.64180033317178942</v>
      </c>
      <c r="R49" s="37">
        <v>715.50061006391957</v>
      </c>
      <c r="S49" s="39">
        <v>365.33715608101159</v>
      </c>
      <c r="T49" s="37">
        <v>7.9372752050061987E-2</v>
      </c>
      <c r="U49" s="38">
        <v>6.6117280106760712E-2</v>
      </c>
      <c r="V49" s="37">
        <v>1.5323413396448384E-2</v>
      </c>
      <c r="W49" s="37">
        <v>1969.4434771332615</v>
      </c>
      <c r="X49" s="37">
        <v>2243.2980092547696</v>
      </c>
      <c r="Y49" s="39">
        <v>4196.5496311670422</v>
      </c>
    </row>
    <row r="50" spans="1:25" x14ac:dyDescent="0.25">
      <c r="A50" s="40" t="s">
        <v>981</v>
      </c>
      <c r="B50">
        <v>2</v>
      </c>
      <c r="C50">
        <v>2.2758131747153252</v>
      </c>
      <c r="D50">
        <v>604.19842824514899</v>
      </c>
      <c r="E50">
        <v>265.48683123812498</v>
      </c>
      <c r="F50">
        <v>1072.7917362098799</v>
      </c>
      <c r="G50">
        <v>158.56393106674901</v>
      </c>
      <c r="H50">
        <v>180.23112453020701</v>
      </c>
      <c r="I50">
        <v>572.81901738806403</v>
      </c>
      <c r="J50">
        <v>244917.23</v>
      </c>
      <c r="K50">
        <v>97633.956999999995</v>
      </c>
      <c r="L50">
        <v>0.47959847019921897</v>
      </c>
      <c r="M50">
        <v>1.17356355186094E-4</v>
      </c>
      <c r="N50">
        <v>0.201817047465053</v>
      </c>
      <c r="O50">
        <v>2.5931380101046298E-4</v>
      </c>
      <c r="P50" s="37">
        <v>149.52270859260091</v>
      </c>
      <c r="Q50" s="41">
        <v>0.56320197840053488</v>
      </c>
      <c r="R50" s="37">
        <v>405.35893267935921</v>
      </c>
      <c r="S50" s="39">
        <v>367.75442512411655</v>
      </c>
      <c r="T50" s="37">
        <v>8.34048444121432E-2</v>
      </c>
      <c r="U50" s="38">
        <v>6.117145431311001E-2</v>
      </c>
      <c r="V50" s="37">
        <v>1.9246916853898656E-2</v>
      </c>
      <c r="W50" s="37">
        <v>3635.5828530650015</v>
      </c>
      <c r="X50" s="37">
        <v>1916.2603862744402</v>
      </c>
      <c r="Y50" s="39">
        <v>5719.6160322694504</v>
      </c>
    </row>
    <row r="51" spans="1:25" x14ac:dyDescent="0.25">
      <c r="A51" s="40" t="s">
        <v>982</v>
      </c>
      <c r="B51">
        <v>2</v>
      </c>
      <c r="C51">
        <v>0.20238334654477103</v>
      </c>
      <c r="D51">
        <v>51.081019181592303</v>
      </c>
      <c r="E51">
        <v>252.39734421672</v>
      </c>
      <c r="F51">
        <v>352.63540458559697</v>
      </c>
      <c r="G51">
        <v>44.798496709634399</v>
      </c>
      <c r="H51">
        <v>200</v>
      </c>
      <c r="I51">
        <v>1124.0986277733</v>
      </c>
      <c r="J51">
        <v>50963.326999999997</v>
      </c>
      <c r="K51">
        <v>55952.976999999999</v>
      </c>
      <c r="L51">
        <v>0.54199630810280697</v>
      </c>
      <c r="M51">
        <v>0.55472289092576998</v>
      </c>
      <c r="N51">
        <v>0.72924827081028698</v>
      </c>
      <c r="O51">
        <v>0.18645759965209199</v>
      </c>
      <c r="P51" s="37">
        <v>36.56102992967547</v>
      </c>
      <c r="Q51" s="41">
        <v>0.71574589770226638</v>
      </c>
      <c r="R51" s="37">
        <v>997.69597037259746</v>
      </c>
      <c r="S51" s="39">
        <v>221.68607666472192</v>
      </c>
      <c r="T51" s="37">
        <v>0.2952107988292344</v>
      </c>
      <c r="U51" s="38">
        <v>5.5124999999999987E-2</v>
      </c>
      <c r="V51" s="37">
        <v>9.8078582498042511E-3</v>
      </c>
      <c r="W51" s="37">
        <v>307.36471459063654</v>
      </c>
      <c r="X51" s="37">
        <v>1821.7816306284624</v>
      </c>
      <c r="Y51" s="39">
        <v>1995.8711428214847</v>
      </c>
    </row>
    <row r="52" spans="1:25" x14ac:dyDescent="0.25">
      <c r="A52" s="40" t="s">
        <v>983</v>
      </c>
      <c r="B52">
        <v>2</v>
      </c>
      <c r="C52">
        <v>0.5333337883142526</v>
      </c>
      <c r="D52">
        <v>110.686748438156</v>
      </c>
      <c r="E52">
        <v>207.53747627355801</v>
      </c>
      <c r="F52">
        <v>350.90121786980399</v>
      </c>
      <c r="G52">
        <v>132.93765858332301</v>
      </c>
      <c r="H52">
        <v>199.99999999783199</v>
      </c>
      <c r="I52">
        <v>516.482205454471</v>
      </c>
      <c r="J52">
        <v>78952.5</v>
      </c>
      <c r="K52">
        <v>111581.75</v>
      </c>
      <c r="L52">
        <v>0.21187663673054899</v>
      </c>
      <c r="M52">
        <v>0.221144498741639</v>
      </c>
      <c r="N52">
        <v>1.67544258856025</v>
      </c>
      <c r="O52">
        <v>0.90247121918432305</v>
      </c>
      <c r="P52" s="37">
        <v>65.464715589286811</v>
      </c>
      <c r="Q52" s="41">
        <v>0.59144131084367257</v>
      </c>
      <c r="R52" s="37">
        <v>713.29676871042182</v>
      </c>
      <c r="S52" s="39">
        <v>537.64626998221058</v>
      </c>
      <c r="T52" s="37">
        <v>9.9482721005732175E-2</v>
      </c>
      <c r="U52" s="38">
        <v>5.512500000059755E-2</v>
      </c>
      <c r="V52" s="37">
        <v>2.1346330780745312E-2</v>
      </c>
      <c r="W52" s="37">
        <v>666.0243156408942</v>
      </c>
      <c r="X52" s="37">
        <v>1497.9870850681953</v>
      </c>
      <c r="Y52" s="39">
        <v>2092.8495196055933</v>
      </c>
    </row>
    <row r="53" spans="1:25" x14ac:dyDescent="0.25">
      <c r="A53" s="40" t="s">
        <v>984</v>
      </c>
      <c r="B53">
        <v>2</v>
      </c>
      <c r="C53">
        <v>0.67696817989699853</v>
      </c>
      <c r="D53">
        <v>225.954542726677</v>
      </c>
      <c r="E53">
        <v>333.77424439809897</v>
      </c>
      <c r="F53">
        <v>1793.8396343844099</v>
      </c>
      <c r="G53">
        <v>199.28936874661801</v>
      </c>
      <c r="H53">
        <v>84.926865217768395</v>
      </c>
      <c r="I53">
        <v>59.89847532233</v>
      </c>
      <c r="J53">
        <v>168016.25</v>
      </c>
      <c r="K53">
        <v>52717.5</v>
      </c>
      <c r="L53">
        <v>0.311167266181681</v>
      </c>
      <c r="M53" s="36">
        <v>2.8528593329986598E-5</v>
      </c>
      <c r="N53">
        <v>4.9790893598503096</v>
      </c>
      <c r="O53">
        <v>4.9999999983291703</v>
      </c>
      <c r="P53" s="37">
        <v>42.042669434492474</v>
      </c>
      <c r="Q53" s="41">
        <v>0.18606693597370533</v>
      </c>
      <c r="R53" s="37">
        <v>743.58429785250519</v>
      </c>
      <c r="S53" s="39">
        <v>157.9435827802304</v>
      </c>
      <c r="T53" s="37">
        <v>6.6360790257781535E-2</v>
      </c>
      <c r="U53" s="38">
        <v>0.12981757859223736</v>
      </c>
      <c r="V53" s="37">
        <v>0.18406144631681309</v>
      </c>
      <c r="W53" s="37">
        <v>1359.6137009081101</v>
      </c>
      <c r="X53" s="37">
        <v>2409.15287404625</v>
      </c>
      <c r="Y53" s="39">
        <v>3681.140630650385</v>
      </c>
    </row>
    <row r="54" spans="1:25" x14ac:dyDescent="0.25">
      <c r="A54" s="40" t="s">
        <v>985</v>
      </c>
      <c r="B54">
        <v>2</v>
      </c>
      <c r="C54">
        <v>2.6078312515645967</v>
      </c>
      <c r="D54">
        <v>41.5961858942756</v>
      </c>
      <c r="E54">
        <v>15.9504898445095</v>
      </c>
      <c r="F54">
        <v>31.000677504286799</v>
      </c>
      <c r="G54">
        <v>199.99998103414799</v>
      </c>
      <c r="H54">
        <v>199.99999741636901</v>
      </c>
      <c r="I54">
        <v>1751.95590443679</v>
      </c>
      <c r="J54">
        <v>219466.33</v>
      </c>
      <c r="K54">
        <v>114154.43</v>
      </c>
      <c r="L54">
        <v>5.4171845156568497E-4</v>
      </c>
      <c r="M54">
        <v>7.8462559296677405E-4</v>
      </c>
      <c r="N54">
        <v>2.4211440512247602E-3</v>
      </c>
      <c r="O54">
        <v>2.3118493723969501E-4</v>
      </c>
      <c r="P54" s="37">
        <v>21.402098085928149</v>
      </c>
      <c r="Q54" s="41">
        <v>1.341783123563143</v>
      </c>
      <c r="R54" s="37">
        <v>5276.1166746829686</v>
      </c>
      <c r="S54" s="39">
        <v>7156.7977606214017</v>
      </c>
      <c r="T54" s="37">
        <v>6.6125006270585415E-2</v>
      </c>
      <c r="U54" s="38">
        <v>5.5125000712113292E-2</v>
      </c>
      <c r="V54" s="37">
        <v>6.292966604969581E-3</v>
      </c>
      <c r="W54" s="37">
        <v>250.29257462545681</v>
      </c>
      <c r="X54" s="37">
        <v>115.12922011295983</v>
      </c>
      <c r="Y54" s="39">
        <v>378.46437612950814</v>
      </c>
    </row>
    <row r="55" spans="1:25" x14ac:dyDescent="0.25">
      <c r="A55" s="40" t="s">
        <v>986</v>
      </c>
      <c r="B55">
        <v>2</v>
      </c>
      <c r="C55">
        <v>1.0943002146611855</v>
      </c>
      <c r="D55">
        <v>274.630287811372</v>
      </c>
      <c r="E55">
        <v>250.964300410379</v>
      </c>
      <c r="F55">
        <v>370.63014742418198</v>
      </c>
      <c r="G55">
        <v>199.99999999999901</v>
      </c>
      <c r="H55">
        <v>200</v>
      </c>
      <c r="I55">
        <v>1336.6628717195899</v>
      </c>
      <c r="J55">
        <v>104106.17</v>
      </c>
      <c r="K55">
        <v>106651.56</v>
      </c>
      <c r="L55">
        <v>0.98964048068501698</v>
      </c>
      <c r="M55">
        <v>0.97612116444269004</v>
      </c>
      <c r="N55">
        <v>4.7995460605097804E-3</v>
      </c>
      <c r="O55">
        <v>6.60403880645603E-3</v>
      </c>
      <c r="P55" s="37">
        <v>185.96004273014819</v>
      </c>
      <c r="Q55" s="41">
        <v>0.74098205372662451</v>
      </c>
      <c r="R55" s="37">
        <v>379.07752575165574</v>
      </c>
      <c r="S55" s="39">
        <v>424.96705637256952</v>
      </c>
      <c r="T55" s="37">
        <v>6.6125000000000336E-2</v>
      </c>
      <c r="U55" s="38">
        <v>5.5124999999999987E-2</v>
      </c>
      <c r="V55" s="37">
        <v>8.248153093245239E-3</v>
      </c>
      <c r="W55" s="37">
        <v>1652.5053999217296</v>
      </c>
      <c r="X55" s="37">
        <v>1811.4380476150204</v>
      </c>
      <c r="Y55" s="39">
        <v>3456.6519329686339</v>
      </c>
    </row>
    <row r="56" spans="1:25" x14ac:dyDescent="0.25">
      <c r="A56" s="40" t="s">
        <v>987</v>
      </c>
      <c r="B56">
        <v>2</v>
      </c>
      <c r="C56">
        <v>0.19679718482729175</v>
      </c>
      <c r="D56">
        <v>99.533925038168803</v>
      </c>
      <c r="E56">
        <v>505.76904911276699</v>
      </c>
      <c r="F56">
        <v>747.35749485724102</v>
      </c>
      <c r="G56">
        <v>86.945161616955403</v>
      </c>
      <c r="H56">
        <v>144.415450489916</v>
      </c>
      <c r="I56">
        <v>612.46524546098703</v>
      </c>
      <c r="J56">
        <v>78038.8</v>
      </c>
      <c r="K56">
        <v>145267.4</v>
      </c>
      <c r="L56">
        <v>0.24530976679229999</v>
      </c>
      <c r="M56">
        <v>0.63934533783306102</v>
      </c>
      <c r="N56">
        <v>0.62813909955635805</v>
      </c>
      <c r="O56">
        <v>0.34357597871298901</v>
      </c>
      <c r="P56" s="37">
        <v>67.358899813578716</v>
      </c>
      <c r="Q56" s="41">
        <v>0.67674312841323436</v>
      </c>
      <c r="R56" s="37">
        <v>784.04222449857218</v>
      </c>
      <c r="S56" s="39">
        <v>287.22081798961756</v>
      </c>
      <c r="T56" s="37">
        <v>0.15210737152072829</v>
      </c>
      <c r="U56" s="38">
        <v>7.6342247055967427E-2</v>
      </c>
      <c r="V56" s="37">
        <v>1.8001021415838481E-2</v>
      </c>
      <c r="W56" s="37">
        <v>598.91554537477248</v>
      </c>
      <c r="X56" s="37">
        <v>3650.5961101670955</v>
      </c>
      <c r="Y56" s="39">
        <v>3980.8661324110408</v>
      </c>
    </row>
    <row r="57" spans="1:25" x14ac:dyDescent="0.25">
      <c r="A57" s="40" t="s">
        <v>988</v>
      </c>
      <c r="B57">
        <v>2</v>
      </c>
      <c r="C57">
        <v>2.2201458456985961</v>
      </c>
      <c r="D57">
        <v>614.36879096947803</v>
      </c>
      <c r="E57">
        <v>276.72451886878599</v>
      </c>
      <c r="F57">
        <v>813.33469981396604</v>
      </c>
      <c r="G57">
        <v>113.538191390972</v>
      </c>
      <c r="H57">
        <v>38.2961284223463</v>
      </c>
      <c r="I57">
        <v>352.27022187313401</v>
      </c>
      <c r="J57">
        <v>397675.73</v>
      </c>
      <c r="K57">
        <v>187613.62</v>
      </c>
      <c r="L57">
        <v>0.75130026131118</v>
      </c>
      <c r="M57">
        <v>0.60178775497589598</v>
      </c>
      <c r="N57">
        <v>0.42319768048482298</v>
      </c>
      <c r="O57">
        <v>0.23725808235412801</v>
      </c>
      <c r="P57" s="37">
        <v>209.02945383728633</v>
      </c>
      <c r="Q57" s="41">
        <v>0.75537019520992099</v>
      </c>
      <c r="R57" s="37">
        <v>647.29155491844733</v>
      </c>
      <c r="S57" s="39">
        <v>677.97974956082749</v>
      </c>
      <c r="T57" s="37">
        <v>0.11648062945145335</v>
      </c>
      <c r="U57" s="38">
        <v>0.28788810916893531</v>
      </c>
      <c r="V57" s="37">
        <v>3.1296996780984014E-2</v>
      </c>
      <c r="W57" s="37">
        <v>3696.7799608387077</v>
      </c>
      <c r="X57" s="37">
        <v>1997.3730182627553</v>
      </c>
      <c r="Y57" s="39">
        <v>5860.4092982180819</v>
      </c>
    </row>
    <row r="58" spans="1:25" x14ac:dyDescent="0.25">
      <c r="A58" s="40" t="s">
        <v>989</v>
      </c>
      <c r="B58">
        <v>2</v>
      </c>
      <c r="C58">
        <v>0.83069020690000606</v>
      </c>
      <c r="D58">
        <v>643.81035205861303</v>
      </c>
      <c r="E58">
        <v>775.03062719518903</v>
      </c>
      <c r="F58">
        <v>37621.199296483603</v>
      </c>
      <c r="G58">
        <v>6.7503889443481802</v>
      </c>
      <c r="H58">
        <v>199.95542119310301</v>
      </c>
      <c r="I58">
        <v>253.17497716499</v>
      </c>
      <c r="J58">
        <v>233212.15</v>
      </c>
      <c r="K58">
        <v>129799.1</v>
      </c>
      <c r="L58">
        <v>0.74974177233657702</v>
      </c>
      <c r="M58">
        <v>0.743304688357451</v>
      </c>
      <c r="N58">
        <v>0.45092454808101901</v>
      </c>
      <c r="O58">
        <v>0.72143419105484297</v>
      </c>
      <c r="P58" s="37">
        <v>13.263073753137386</v>
      </c>
      <c r="Q58" s="41">
        <v>2.0600901664175018E-2</v>
      </c>
      <c r="R58" s="37">
        <v>362.23734094099837</v>
      </c>
      <c r="S58" s="39">
        <v>167.47609119621347</v>
      </c>
      <c r="T58" s="37">
        <v>1.959146370532137</v>
      </c>
      <c r="U58" s="38">
        <v>5.5137289772968057E-2</v>
      </c>
      <c r="V58" s="37">
        <v>4.354695761585943E-2</v>
      </c>
      <c r="W58" s="37">
        <v>3873.9357256658473</v>
      </c>
      <c r="X58" s="37">
        <v>5594.1022841599215</v>
      </c>
      <c r="Y58" s="39">
        <v>9331.2212937846252</v>
      </c>
    </row>
    <row r="59" spans="1:25" x14ac:dyDescent="0.25">
      <c r="A59" s="40" t="s">
        <v>990</v>
      </c>
      <c r="B59">
        <v>2</v>
      </c>
      <c r="C59">
        <v>1.3506138671956809</v>
      </c>
      <c r="D59">
        <v>838.42034107146605</v>
      </c>
      <c r="E59">
        <v>620.76983024933895</v>
      </c>
      <c r="F59">
        <v>1158.1770969786</v>
      </c>
      <c r="G59">
        <v>48.547106802705699</v>
      </c>
      <c r="H59">
        <v>100.478447721945</v>
      </c>
      <c r="I59">
        <v>236.41509203989301</v>
      </c>
      <c r="J59">
        <v>183523.20000000001</v>
      </c>
      <c r="K59">
        <v>112708.8</v>
      </c>
      <c r="L59">
        <v>0.87091014986445403</v>
      </c>
      <c r="M59">
        <v>0.79775599010866305</v>
      </c>
      <c r="N59">
        <v>0.40920133152507199</v>
      </c>
      <c r="O59">
        <v>0.40268072605785299</v>
      </c>
      <c r="P59" s="37">
        <v>449.38382408208133</v>
      </c>
      <c r="Q59" s="41">
        <v>0.7239137634984314</v>
      </c>
      <c r="R59" s="37">
        <v>218.89163586544794</v>
      </c>
      <c r="S59" s="39">
        <v>181.56294734028759</v>
      </c>
      <c r="T59" s="37">
        <v>0.27241582188916197</v>
      </c>
      <c r="U59" s="38">
        <v>0.10972502312644787</v>
      </c>
      <c r="V59" s="37">
        <v>4.6634078665923846E-2</v>
      </c>
      <c r="W59" s="37">
        <v>5044.9429743030869</v>
      </c>
      <c r="X59" s="37">
        <v>4480.6615422448558</v>
      </c>
      <c r="Y59" s="39">
        <v>9596.5838296204838</v>
      </c>
    </row>
    <row r="60" spans="1:25" x14ac:dyDescent="0.25">
      <c r="A60" s="40" t="s">
        <v>991</v>
      </c>
      <c r="B60">
        <v>2</v>
      </c>
      <c r="C60">
        <v>1.1144412240840882</v>
      </c>
      <c r="D60">
        <v>110.782795886549</v>
      </c>
      <c r="E60">
        <v>99.406584656446697</v>
      </c>
      <c r="F60">
        <v>196.608717636043</v>
      </c>
      <c r="G60">
        <v>199.81521050861599</v>
      </c>
      <c r="H60">
        <v>142.24760046483701</v>
      </c>
      <c r="I60">
        <v>501.96658920849001</v>
      </c>
      <c r="J60">
        <v>171273.39</v>
      </c>
      <c r="K60">
        <v>119257.36</v>
      </c>
      <c r="L60">
        <v>0.38304633815668898</v>
      </c>
      <c r="M60">
        <v>0.22044599866508</v>
      </c>
      <c r="N60">
        <v>1.68996772348325</v>
      </c>
      <c r="O60">
        <v>4.9999999497958303</v>
      </c>
      <c r="P60" s="37">
        <v>56.012467352338966</v>
      </c>
      <c r="Q60" s="41">
        <v>0.56346838135441824</v>
      </c>
      <c r="R60" s="37">
        <v>1546.0287730542432</v>
      </c>
      <c r="S60" s="39">
        <v>1199.6927609187903</v>
      </c>
      <c r="T60" s="37">
        <v>6.6186152527310929E-2</v>
      </c>
      <c r="U60" s="38">
        <v>7.7505701073146263E-2</v>
      </c>
      <c r="V60" s="37">
        <v>2.1963613190639674E-2</v>
      </c>
      <c r="W60" s="37">
        <v>666.60225235859218</v>
      </c>
      <c r="X60" s="37">
        <v>717.50790584836511</v>
      </c>
      <c r="Y60" s="39">
        <v>1382.3421032579015</v>
      </c>
    </row>
    <row r="61" spans="1:25" x14ac:dyDescent="0.25">
      <c r="A61" s="40" t="s">
        <v>992</v>
      </c>
      <c r="B61">
        <v>2</v>
      </c>
      <c r="C61">
        <v>3.4957935948653369</v>
      </c>
      <c r="D61">
        <v>1024.0656172726101</v>
      </c>
      <c r="E61">
        <v>292.94224315096</v>
      </c>
      <c r="F61">
        <v>1741.7616286750199</v>
      </c>
      <c r="G61">
        <v>199.602669123646</v>
      </c>
      <c r="H61">
        <v>91.527078377230296</v>
      </c>
      <c r="I61">
        <v>475.916085564887</v>
      </c>
      <c r="J61">
        <v>288997.44</v>
      </c>
      <c r="K61">
        <v>134796.1</v>
      </c>
      <c r="L61">
        <v>0.59902391494458296</v>
      </c>
      <c r="M61">
        <v>0.486964948626114</v>
      </c>
      <c r="N61">
        <v>1.80302731449612</v>
      </c>
      <c r="O61">
        <v>0.27009630447467797</v>
      </c>
      <c r="P61" s="37">
        <v>172.23486504626851</v>
      </c>
      <c r="Q61" s="41">
        <v>0.58794820164434891</v>
      </c>
      <c r="R61" s="37">
        <v>282.20597891928617</v>
      </c>
      <c r="S61" s="39">
        <v>460.14565379884942</v>
      </c>
      <c r="T61" s="37">
        <v>6.6256629022368604E-2</v>
      </c>
      <c r="U61" s="38">
        <v>0.12045615565876895</v>
      </c>
      <c r="V61" s="37">
        <v>2.3165848632567043E-2</v>
      </c>
      <c r="W61" s="37">
        <v>6162.0077519617744</v>
      </c>
      <c r="X61" s="37">
        <v>2114.4311128300774</v>
      </c>
      <c r="Y61" s="39">
        <v>8661.5004577393447</v>
      </c>
    </row>
    <row r="62" spans="1:25" x14ac:dyDescent="0.25">
      <c r="A62" s="40" t="s">
        <v>993</v>
      </c>
      <c r="B62">
        <v>2</v>
      </c>
      <c r="C62">
        <v>0.51900519568646231</v>
      </c>
      <c r="D62">
        <v>129.05996548628801</v>
      </c>
      <c r="E62">
        <v>248.667964326613</v>
      </c>
      <c r="F62">
        <v>2748.5673134244398</v>
      </c>
      <c r="G62">
        <v>75.744207510718198</v>
      </c>
      <c r="H62">
        <v>98.431545302445301</v>
      </c>
      <c r="I62">
        <v>196.82748436525199</v>
      </c>
      <c r="J62">
        <v>136012.75</v>
      </c>
      <c r="K62">
        <v>47440.925999999999</v>
      </c>
      <c r="L62">
        <v>0.222418194763434</v>
      </c>
      <c r="M62">
        <v>0.57551282894604505</v>
      </c>
      <c r="N62">
        <v>2.5961994267625701</v>
      </c>
      <c r="O62">
        <v>0.32758259332634798</v>
      </c>
      <c r="P62" s="37">
        <v>11.67629358640426</v>
      </c>
      <c r="Q62" s="41">
        <v>9.0471848046827577E-2</v>
      </c>
      <c r="R62" s="37">
        <v>1053.8725118011184</v>
      </c>
      <c r="S62" s="39">
        <v>190.78020817224652</v>
      </c>
      <c r="T62" s="37">
        <v>0.17460081020886772</v>
      </c>
      <c r="U62" s="38">
        <v>0.11200677553241774</v>
      </c>
      <c r="V62" s="37">
        <v>5.6013518821085725E-2</v>
      </c>
      <c r="W62" s="37">
        <v>776.57963941066703</v>
      </c>
      <c r="X62" s="37">
        <v>1794.8632975591636</v>
      </c>
      <c r="Y62" s="39">
        <v>2484.1845939500704</v>
      </c>
    </row>
    <row r="63" spans="1:25" x14ac:dyDescent="0.25">
      <c r="A63" s="40" t="s">
        <v>994</v>
      </c>
      <c r="B63">
        <v>2</v>
      </c>
      <c r="C63">
        <v>1.2869128626299444</v>
      </c>
      <c r="D63">
        <v>221.83604518924699</v>
      </c>
      <c r="E63">
        <v>172.37845050044899</v>
      </c>
      <c r="F63">
        <v>380.25876893760397</v>
      </c>
      <c r="G63">
        <v>200</v>
      </c>
      <c r="H63">
        <v>199.999999949813</v>
      </c>
      <c r="I63">
        <v>806.18935864482103</v>
      </c>
      <c r="J63">
        <v>180089.12</v>
      </c>
      <c r="K63">
        <v>56203.555</v>
      </c>
      <c r="L63">
        <v>0.32815933381294898</v>
      </c>
      <c r="M63">
        <v>0.71153678637425199</v>
      </c>
      <c r="N63">
        <v>0.47535122835298399</v>
      </c>
      <c r="O63">
        <v>3.55773906877569E-2</v>
      </c>
      <c r="P63" s="37">
        <v>100.56245077978642</v>
      </c>
      <c r="Q63" s="41">
        <v>0.58338180026467101</v>
      </c>
      <c r="R63" s="37">
        <v>811.81180383182118</v>
      </c>
      <c r="S63" s="39">
        <v>326.04745452131561</v>
      </c>
      <c r="T63" s="37">
        <v>6.6125000000000003E-2</v>
      </c>
      <c r="U63" s="38">
        <v>5.5125000013832776E-2</v>
      </c>
      <c r="V63" s="37">
        <v>1.3675447190884133E-2</v>
      </c>
      <c r="W63" s="37">
        <v>1334.8318770444509</v>
      </c>
      <c r="X63" s="37">
        <v>1244.2123573545605</v>
      </c>
      <c r="Y63" s="39">
        <v>2592.6109763427185</v>
      </c>
    </row>
    <row r="64" spans="1:25" x14ac:dyDescent="0.25">
      <c r="P64" s="52" t="s">
        <v>1840</v>
      </c>
      <c r="Q64" s="41">
        <f>MEDIAN(Q7:Q45)</f>
        <v>0.25187368573396618</v>
      </c>
      <c r="R64" s="37"/>
      <c r="S64" s="39"/>
      <c r="T64" s="37"/>
      <c r="U64" s="38"/>
      <c r="V64" s="37"/>
      <c r="W64" s="37"/>
      <c r="X64" s="37"/>
      <c r="Y64" s="39"/>
    </row>
    <row r="66" spans="13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67" spans="13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3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3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3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3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3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3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3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3:25" x14ac:dyDescent="0.25">
      <c r="M75" s="36"/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3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3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3:25" x14ac:dyDescent="0.25">
      <c r="M78" s="36"/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3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3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3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3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3:25" x14ac:dyDescent="0.25">
      <c r="M83" s="36"/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3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3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3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3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3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3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3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3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3:25" x14ac:dyDescent="0.25">
      <c r="P92" s="37"/>
      <c r="Q92" s="41"/>
      <c r="R92" s="37"/>
      <c r="S92" s="39"/>
      <c r="T92" s="37"/>
      <c r="U92" s="38"/>
      <c r="V92" s="37"/>
      <c r="W92" s="37"/>
      <c r="X92" s="37"/>
      <c r="Y92" s="39"/>
    </row>
    <row r="93" spans="13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4">
    <cfRule type="cellIs" dxfId="1032" priority="5" operator="equal">
      <formula>2</formula>
    </cfRule>
    <cfRule type="cellIs" dxfId="1031" priority="6" operator="equal">
      <formula>1</formula>
    </cfRule>
  </conditionalFormatting>
  <conditionalFormatting sqref="B66:B96 B185:B3259">
    <cfRule type="cellIs" dxfId="1030" priority="11" operator="equal">
      <formula>2</formula>
    </cfRule>
    <cfRule type="cellIs" dxfId="1029" priority="12" operator="equal">
      <formula>1</formula>
    </cfRule>
  </conditionalFormatting>
  <conditionalFormatting sqref="C2:C4">
    <cfRule type="cellIs" dxfId="1028" priority="17" operator="between">
      <formula>0.6</formula>
      <formula>1.5</formula>
    </cfRule>
  </conditionalFormatting>
  <conditionalFormatting sqref="C5:C6">
    <cfRule type="cellIs" dxfId="1027" priority="19" operator="between">
      <formula>0.5</formula>
      <formula>1.7</formula>
    </cfRule>
  </conditionalFormatting>
  <conditionalFormatting sqref="R3:S4">
    <cfRule type="cellIs" dxfId="1026" priority="18" operator="lessThan">
      <formula>100</formula>
    </cfRule>
  </conditionalFormatting>
  <conditionalFormatting sqref="R7:S64">
    <cfRule type="cellIs" dxfId="1025" priority="2" operator="lessThan">
      <formula>100</formula>
    </cfRule>
    <cfRule type="cellIs" dxfId="1024" priority="3" operator="lessThan">
      <formula>150</formula>
    </cfRule>
    <cfRule type="cellIs" dxfId="1023" priority="4" operator="lessThan">
      <formula>200</formula>
    </cfRule>
  </conditionalFormatting>
  <conditionalFormatting sqref="R66:S93">
    <cfRule type="cellIs" dxfId="1022" priority="8" operator="lessThan">
      <formula>100</formula>
    </cfRule>
    <cfRule type="cellIs" dxfId="1021" priority="9" operator="lessThan">
      <formula>150</formula>
    </cfRule>
    <cfRule type="cellIs" dxfId="1020" priority="10" operator="lessThan">
      <formula>200</formula>
    </cfRule>
  </conditionalFormatting>
  <conditionalFormatting sqref="Y7:Y64">
    <cfRule type="cellIs" dxfId="1019" priority="1" operator="lessThan">
      <formula>1000</formula>
    </cfRule>
  </conditionalFormatting>
  <conditionalFormatting sqref="Y66:Y93">
    <cfRule type="cellIs" dxfId="1018" priority="7" operator="lessThan">
      <formula>1000</formula>
    </cfRule>
  </conditionalFormatting>
  <conditionalFormatting sqref="AD4">
    <cfRule type="cellIs" dxfId="1017" priority="14" operator="greaterThan">
      <formula>2</formula>
    </cfRule>
    <cfRule type="cellIs" dxfId="1016" priority="15" operator="greaterThan">
      <formula>1</formula>
    </cfRule>
    <cfRule type="cellIs" dxfId="1015" priority="16" operator="greaterThan">
      <formula>10</formula>
    </cfRule>
  </conditionalFormatting>
  <conditionalFormatting sqref="AI5:AI6">
    <cfRule type="cellIs" dxfId="1014" priority="1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156F-B338-4768-B8E1-DC051771C29B}">
  <sheetPr codeName="Sheet29"/>
  <dimension ref="A1:AI93"/>
  <sheetViews>
    <sheetView zoomScale="80" zoomScaleNormal="80" workbookViewId="0">
      <selection activeCell="K39" sqref="K3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230.89886193852732</v>
      </c>
      <c r="E5" s="31">
        <f t="shared" si="1"/>
        <v>196.07198991362534</v>
      </c>
      <c r="F5" s="31">
        <f t="shared" si="1"/>
        <v>44137.497967920921</v>
      </c>
      <c r="G5" s="31">
        <f t="shared" si="1"/>
        <v>75.794865818142895</v>
      </c>
      <c r="H5" s="31">
        <f t="shared" si="1"/>
        <v>89.322880890951481</v>
      </c>
      <c r="I5" s="31">
        <f t="shared" si="1"/>
        <v>1068.5474098355839</v>
      </c>
      <c r="J5" s="31">
        <f t="shared" si="1"/>
        <v>235066.17826666668</v>
      </c>
      <c r="K5" s="31">
        <f t="shared" si="1"/>
        <v>270480.72733333334</v>
      </c>
      <c r="L5" s="31">
        <f t="shared" si="1"/>
        <v>0.39429002996616114</v>
      </c>
      <c r="M5" s="31">
        <f t="shared" si="1"/>
        <v>0.26932045285756917</v>
      </c>
      <c r="N5" s="31">
        <f t="shared" si="1"/>
        <v>1.2966964458101933</v>
      </c>
      <c r="O5" s="31">
        <f t="shared" si="1"/>
        <v>1.3908320564670829</v>
      </c>
      <c r="P5" s="31">
        <f t="shared" si="1"/>
        <v>1.2434684153303137</v>
      </c>
      <c r="Q5" s="31">
        <f t="shared" si="1"/>
        <v>7.8487216288450207E-3</v>
      </c>
      <c r="R5" s="31">
        <f t="shared" si="1"/>
        <v>1124.0646284954046</v>
      </c>
      <c r="S5" s="31">
        <f t="shared" si="1"/>
        <v>1515.3001626140774</v>
      </c>
      <c r="T5" s="31">
        <f t="shared" si="1"/>
        <v>0.25504287171689233</v>
      </c>
      <c r="U5" s="31">
        <f t="shared" si="1"/>
        <v>0.18670311476201149</v>
      </c>
      <c r="V5" s="31">
        <f t="shared" si="1"/>
        <v>2.6001281453272716E-2</v>
      </c>
      <c r="W5" s="31">
        <f t="shared" si="1"/>
        <v>1389.3646590476262</v>
      </c>
      <c r="X5" s="31">
        <f t="shared" si="1"/>
        <v>1415.2302220688309</v>
      </c>
      <c r="Y5" s="31">
        <f t="shared" si="1"/>
        <v>2808.038083819315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140.80124857801198</v>
      </c>
      <c r="E6" s="31">
        <f t="shared" si="2"/>
        <v>71.294819046199791</v>
      </c>
      <c r="F6" s="31">
        <f t="shared" si="2"/>
        <v>15080.357902155336</v>
      </c>
      <c r="G6" s="31">
        <f t="shared" si="2"/>
        <v>55.213010881492352</v>
      </c>
      <c r="H6" s="31">
        <f t="shared" si="2"/>
        <v>58.916240009175866</v>
      </c>
      <c r="I6" s="31">
        <f t="shared" si="2"/>
        <v>422.42270218183739</v>
      </c>
      <c r="J6" s="31">
        <f t="shared" si="2"/>
        <v>140848.45244970167</v>
      </c>
      <c r="K6" s="31">
        <f t="shared" si="2"/>
        <v>189881.64870146484</v>
      </c>
      <c r="L6" s="31">
        <f t="shared" si="2"/>
        <v>0.15904670857924855</v>
      </c>
      <c r="M6" s="31">
        <f t="shared" si="2"/>
        <v>0.20924000964701073</v>
      </c>
      <c r="N6" s="31">
        <f t="shared" si="2"/>
        <v>1.2954682804220585</v>
      </c>
      <c r="O6" s="31">
        <f t="shared" si="2"/>
        <v>1.4640307839668654</v>
      </c>
      <c r="P6" s="31">
        <f t="shared" si="2"/>
        <v>1.0957444840470334</v>
      </c>
      <c r="Q6" s="49">
        <f t="shared" si="2"/>
        <v>6.6545694960550381E-3</v>
      </c>
      <c r="R6" s="31">
        <f t="shared" si="2"/>
        <v>651.32493906720185</v>
      </c>
      <c r="S6" s="31">
        <f t="shared" si="2"/>
        <v>1123.8406859613808</v>
      </c>
      <c r="T6" s="31">
        <f t="shared" si="2"/>
        <v>0.13528435053042465</v>
      </c>
      <c r="U6" s="31">
        <f t="shared" si="2"/>
        <v>0.11642417923419489</v>
      </c>
      <c r="V6" s="31">
        <f t="shared" si="2"/>
        <v>7.6311207990013341E-2</v>
      </c>
      <c r="W6" s="31">
        <f t="shared" si="2"/>
        <v>847.22928940269571</v>
      </c>
      <c r="X6" s="31">
        <f t="shared" si="2"/>
        <v>514.59967655532432</v>
      </c>
      <c r="Y6" s="31">
        <f t="shared" si="2"/>
        <v>1180.4479327243632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996</v>
      </c>
      <c r="B7">
        <v>0</v>
      </c>
      <c r="C7">
        <v>0.56810582181658653</v>
      </c>
      <c r="D7">
        <v>125.544208755005</v>
      </c>
      <c r="E7">
        <v>220.98736526508799</v>
      </c>
      <c r="F7">
        <v>43568.490115006403</v>
      </c>
      <c r="G7">
        <v>57.110517839432198</v>
      </c>
      <c r="H7">
        <v>199.997621789379</v>
      </c>
      <c r="I7">
        <v>1210.26877893046</v>
      </c>
      <c r="J7">
        <v>120716</v>
      </c>
      <c r="K7">
        <v>148766</v>
      </c>
      <c r="L7">
        <v>0.45394454195327</v>
      </c>
      <c r="M7">
        <v>4.7362815474446002E-3</v>
      </c>
      <c r="N7">
        <v>0.90935752293817995</v>
      </c>
      <c r="O7">
        <v>4.9975993940697103</v>
      </c>
      <c r="P7" s="37">
        <v>0.63678323127160474</v>
      </c>
      <c r="Q7" s="41">
        <v>5.0721832379720857E-3</v>
      </c>
      <c r="R7" s="37">
        <v>961.54176442796279</v>
      </c>
      <c r="S7" s="39">
        <v>673.18780791628512</v>
      </c>
      <c r="T7" s="37">
        <v>0.23156855339996135</v>
      </c>
      <c r="U7" s="38">
        <v>5.5125655502097019E-2</v>
      </c>
      <c r="V7" s="37">
        <v>9.1095467320432919E-3</v>
      </c>
      <c r="W7" s="37">
        <v>755.42462759621355</v>
      </c>
      <c r="X7" s="37">
        <v>1595.0671901493411</v>
      </c>
      <c r="Y7" s="39">
        <v>2279.0170637484634</v>
      </c>
    </row>
    <row r="8" spans="1:35" x14ac:dyDescent="0.25">
      <c r="A8" s="40" t="s">
        <v>997</v>
      </c>
      <c r="B8">
        <v>0</v>
      </c>
      <c r="C8">
        <v>1.5112847176613116</v>
      </c>
      <c r="D8">
        <v>165.80841481428999</v>
      </c>
      <c r="E8">
        <v>109.713552235793</v>
      </c>
      <c r="F8">
        <v>35877.719752076198</v>
      </c>
      <c r="G8">
        <v>91.779865120092097</v>
      </c>
      <c r="H8">
        <v>89.072258432024398</v>
      </c>
      <c r="I8">
        <v>478.13037580559899</v>
      </c>
      <c r="J8">
        <v>66425</v>
      </c>
      <c r="K8">
        <v>27432.667000000001</v>
      </c>
      <c r="L8">
        <v>5.5206202440649298E-2</v>
      </c>
      <c r="M8">
        <v>0.29204507179177103</v>
      </c>
      <c r="N8">
        <v>4.9999999999956497</v>
      </c>
      <c r="O8">
        <v>8.6847250030775897E-2</v>
      </c>
      <c r="P8" s="37">
        <v>0.50703975351747166</v>
      </c>
      <c r="Q8" s="41">
        <v>4.6214869830096955E-3</v>
      </c>
      <c r="R8" s="37">
        <v>400.61296089464361</v>
      </c>
      <c r="S8" s="39">
        <v>250.03900102553013</v>
      </c>
      <c r="T8" s="37">
        <v>0.1440947857429879</v>
      </c>
      <c r="U8" s="38">
        <v>0.12377591176060433</v>
      </c>
      <c r="V8" s="37">
        <v>2.3058564270099013E-2</v>
      </c>
      <c r="W8" s="37">
        <v>997.70241300286193</v>
      </c>
      <c r="X8" s="37">
        <v>791.90268310645456</v>
      </c>
      <c r="Y8" s="39">
        <v>1812.0116936538438</v>
      </c>
    </row>
    <row r="9" spans="1:35" x14ac:dyDescent="0.25">
      <c r="A9" s="40" t="s">
        <v>998</v>
      </c>
      <c r="B9">
        <v>0</v>
      </c>
      <c r="C9">
        <v>1.1637897864928</v>
      </c>
      <c r="D9">
        <v>194.30919964406601</v>
      </c>
      <c r="E9">
        <v>166.96245481723699</v>
      </c>
      <c r="F9">
        <v>35289.150097106001</v>
      </c>
      <c r="G9">
        <v>76.555648425822795</v>
      </c>
      <c r="H9">
        <v>155.58774112065899</v>
      </c>
      <c r="I9">
        <v>734.30619421277504</v>
      </c>
      <c r="J9">
        <v>74499.358999999997</v>
      </c>
      <c r="K9">
        <v>42244.849000000002</v>
      </c>
      <c r="L9">
        <v>0.549342703012064</v>
      </c>
      <c r="M9">
        <v>0.46686714113889899</v>
      </c>
      <c r="N9">
        <v>9.9550063598052893E-2</v>
      </c>
      <c r="O9">
        <v>2.2950198644312199</v>
      </c>
      <c r="P9" s="37">
        <v>0.91932905374239637</v>
      </c>
      <c r="Q9" s="41">
        <v>5.5062023060737011E-3</v>
      </c>
      <c r="R9" s="37">
        <v>383.40623674261076</v>
      </c>
      <c r="S9" s="39">
        <v>253.02005200056928</v>
      </c>
      <c r="T9" s="37">
        <v>0.17275015327986051</v>
      </c>
      <c r="U9" s="38">
        <v>7.0860338485472726E-2</v>
      </c>
      <c r="V9" s="37">
        <v>1.501417268013043E-2</v>
      </c>
      <c r="W9" s="37">
        <v>1169.1973388122137</v>
      </c>
      <c r="X9" s="37">
        <v>1205.1201811755329</v>
      </c>
      <c r="Y9" s="39">
        <v>2375.9574217563454</v>
      </c>
    </row>
    <row r="10" spans="1:35" x14ac:dyDescent="0.25">
      <c r="A10" s="40" t="s">
        <v>999</v>
      </c>
      <c r="B10">
        <v>0</v>
      </c>
      <c r="C10">
        <v>0.80844695148675938</v>
      </c>
      <c r="D10">
        <v>248.40285095068401</v>
      </c>
      <c r="E10">
        <v>307.25930810161799</v>
      </c>
      <c r="F10">
        <v>55930.031595361899</v>
      </c>
      <c r="G10">
        <v>53.769429609251198</v>
      </c>
      <c r="H10">
        <v>99.818568181131596</v>
      </c>
      <c r="I10">
        <v>1397.77467834657</v>
      </c>
      <c r="J10">
        <v>124952.33</v>
      </c>
      <c r="K10">
        <v>177384.67</v>
      </c>
      <c r="L10">
        <v>0.28011278706625198</v>
      </c>
      <c r="M10">
        <v>0.26167278011030698</v>
      </c>
      <c r="N10">
        <v>1.4761375990855401</v>
      </c>
      <c r="O10">
        <v>3.6582469752040598</v>
      </c>
      <c r="P10" s="37">
        <v>1.3646351689153313</v>
      </c>
      <c r="Q10" s="41">
        <v>5.4936373060639927E-3</v>
      </c>
      <c r="R10" s="37">
        <v>503.0229303801633</v>
      </c>
      <c r="S10" s="39">
        <v>577.31259988821773</v>
      </c>
      <c r="T10" s="37">
        <v>0.24595760260258737</v>
      </c>
      <c r="U10" s="38">
        <v>0.11045039215543488</v>
      </c>
      <c r="V10" s="37">
        <v>7.8875373626323582E-3</v>
      </c>
      <c r="W10" s="37">
        <v>1494.6896637777193</v>
      </c>
      <c r="X10" s="37">
        <v>2217.7704170234988</v>
      </c>
      <c r="Y10" s="39">
        <v>3654.3958389375548</v>
      </c>
    </row>
    <row r="11" spans="1:35" x14ac:dyDescent="0.25">
      <c r="A11" s="40" t="s">
        <v>1000</v>
      </c>
      <c r="B11">
        <v>0</v>
      </c>
      <c r="C11">
        <v>2.4070290435321473</v>
      </c>
      <c r="D11">
        <v>788.94558299492599</v>
      </c>
      <c r="E11">
        <v>327.76737161310001</v>
      </c>
      <c r="F11">
        <v>55695.870895188302</v>
      </c>
      <c r="G11">
        <v>199.99999999999901</v>
      </c>
      <c r="H11">
        <v>180.75546992366299</v>
      </c>
      <c r="I11">
        <v>1362.6919071524201</v>
      </c>
      <c r="J11">
        <v>189552.67</v>
      </c>
      <c r="K11">
        <v>103124.67</v>
      </c>
      <c r="L11">
        <v>0.97903425359197904</v>
      </c>
      <c r="M11">
        <v>0.39234784510517001</v>
      </c>
      <c r="N11">
        <v>6.4610925908368299E-3</v>
      </c>
      <c r="O11">
        <v>1.7303865272599901</v>
      </c>
      <c r="P11" s="37">
        <v>4.6429046880448732</v>
      </c>
      <c r="Q11" s="41">
        <v>1.416524367631506E-2</v>
      </c>
      <c r="R11" s="37">
        <v>240.26076586985479</v>
      </c>
      <c r="S11" s="39">
        <v>314.62762596677692</v>
      </c>
      <c r="T11" s="37">
        <v>6.6125000000000336E-2</v>
      </c>
      <c r="U11" s="38">
        <v>6.0994004799169277E-2</v>
      </c>
      <c r="V11" s="37">
        <v>8.0906035635293656E-3</v>
      </c>
      <c r="W11" s="37">
        <v>4747.243454221536</v>
      </c>
      <c r="X11" s="37">
        <v>2365.7957993860791</v>
      </c>
      <c r="Y11" s="39">
        <v>7344.2308570505238</v>
      </c>
    </row>
    <row r="12" spans="1:35" x14ac:dyDescent="0.25">
      <c r="A12" s="40" t="s">
        <v>1001</v>
      </c>
      <c r="B12">
        <v>0</v>
      </c>
      <c r="C12">
        <v>0.38904448278756509</v>
      </c>
      <c r="D12">
        <v>94.502232903777198</v>
      </c>
      <c r="E12">
        <v>242.90855438086101</v>
      </c>
      <c r="F12">
        <v>15612.489749718399</v>
      </c>
      <c r="G12">
        <v>56.628668189926799</v>
      </c>
      <c r="H12">
        <v>199.99999942695499</v>
      </c>
      <c r="I12">
        <v>755.09571115655297</v>
      </c>
      <c r="J12">
        <v>36321.061000000002</v>
      </c>
      <c r="K12">
        <v>49902.072999999997</v>
      </c>
      <c r="L12">
        <v>0.46609294716391703</v>
      </c>
      <c r="M12">
        <v>0.95906108389594602</v>
      </c>
      <c r="N12">
        <v>0.64940286155918003</v>
      </c>
      <c r="O12">
        <v>7.7588278400599498E-3</v>
      </c>
      <c r="P12" s="37">
        <v>1.4703228728034234</v>
      </c>
      <c r="Q12" s="41">
        <v>1.5558604570756715E-2</v>
      </c>
      <c r="R12" s="37">
        <v>384.34077041314299</v>
      </c>
      <c r="S12" s="39">
        <v>205.43563452177798</v>
      </c>
      <c r="T12" s="37">
        <v>0.23353895513920075</v>
      </c>
      <c r="U12" s="38">
        <v>5.5125000157945525E-2</v>
      </c>
      <c r="V12" s="37">
        <v>1.4600798067192571E-2</v>
      </c>
      <c r="W12" s="37">
        <v>568.63884687552741</v>
      </c>
      <c r="X12" s="37">
        <v>1753.2923877106803</v>
      </c>
      <c r="Y12" s="39">
        <v>2219.0328367305042</v>
      </c>
    </row>
    <row r="13" spans="1:35" x14ac:dyDescent="0.25">
      <c r="A13" s="40" t="s">
        <v>1002</v>
      </c>
      <c r="B13">
        <v>0</v>
      </c>
      <c r="C13">
        <v>0.66778386917459132</v>
      </c>
      <c r="D13">
        <v>241.21076626248501</v>
      </c>
      <c r="E13">
        <v>361.21083092443001</v>
      </c>
      <c r="F13">
        <v>43822.3238217689</v>
      </c>
      <c r="G13">
        <v>39.370300089566797</v>
      </c>
      <c r="H13">
        <v>70.419366382308596</v>
      </c>
      <c r="I13">
        <v>675.01201320199596</v>
      </c>
      <c r="J13">
        <v>133580.76</v>
      </c>
      <c r="K13">
        <v>216390.44</v>
      </c>
      <c r="L13">
        <v>0.331774004916981</v>
      </c>
      <c r="M13">
        <v>9.6536789769321202E-2</v>
      </c>
      <c r="N13">
        <v>2.5160149956073199</v>
      </c>
      <c r="O13">
        <v>0.31804241685889401</v>
      </c>
      <c r="P13" s="37">
        <v>1.9882090612983321</v>
      </c>
      <c r="Q13" s="41">
        <v>8.24262155502117E-3</v>
      </c>
      <c r="R13" s="37">
        <v>553.79269370852933</v>
      </c>
      <c r="S13" s="39">
        <v>599.06963322833383</v>
      </c>
      <c r="T13" s="37">
        <v>0.33591311140411273</v>
      </c>
      <c r="U13" s="38">
        <v>0.15656204488045208</v>
      </c>
      <c r="V13" s="37">
        <v>1.6333042648680667E-2</v>
      </c>
      <c r="W13" s="37">
        <v>1451.4134509511632</v>
      </c>
      <c r="X13" s="37">
        <v>2607.1877206328295</v>
      </c>
      <c r="Y13" s="39">
        <v>3961.9163230418249</v>
      </c>
    </row>
    <row r="14" spans="1:35" x14ac:dyDescent="0.25">
      <c r="A14" s="40" t="s">
        <v>1003</v>
      </c>
      <c r="B14">
        <v>0</v>
      </c>
      <c r="C14">
        <v>0.60890991769951042</v>
      </c>
      <c r="D14">
        <v>151.16873034408999</v>
      </c>
      <c r="E14">
        <v>248.261238567459</v>
      </c>
      <c r="F14">
        <v>43435.861011907698</v>
      </c>
      <c r="G14">
        <v>31.8522034923399</v>
      </c>
      <c r="H14">
        <v>93.686206843502006</v>
      </c>
      <c r="I14">
        <v>956.13834054423103</v>
      </c>
      <c r="J14">
        <v>201101</v>
      </c>
      <c r="K14">
        <v>240871.4</v>
      </c>
      <c r="L14">
        <v>0.42039730381606899</v>
      </c>
      <c r="M14">
        <v>0.208675051711703</v>
      </c>
      <c r="N14">
        <v>0.79117641919941395</v>
      </c>
      <c r="O14">
        <v>1.6807361251301101</v>
      </c>
      <c r="P14" s="37">
        <v>0.86401732010344046</v>
      </c>
      <c r="Q14" s="41">
        <v>5.7155823042025012E-3</v>
      </c>
      <c r="R14" s="37">
        <v>1330.308189678211</v>
      </c>
      <c r="S14" s="39">
        <v>970.23361919041179</v>
      </c>
      <c r="T14" s="37">
        <v>0.41519890462775882</v>
      </c>
      <c r="U14" s="38">
        <v>0.11768007662447785</v>
      </c>
      <c r="V14" s="37">
        <v>1.1530758188950567E-2</v>
      </c>
      <c r="W14" s="37">
        <v>909.61250189745613</v>
      </c>
      <c r="X14" s="37">
        <v>1791.9275871259588</v>
      </c>
      <c r="Y14" s="39">
        <v>2626.9113211287236</v>
      </c>
    </row>
    <row r="15" spans="1:35" x14ac:dyDescent="0.25">
      <c r="A15" s="40" t="s">
        <v>1004</v>
      </c>
      <c r="B15">
        <v>0</v>
      </c>
      <c r="C15">
        <v>1.4165719879566114</v>
      </c>
      <c r="D15">
        <v>121.568396553752</v>
      </c>
      <c r="E15">
        <v>85.818721242054906</v>
      </c>
      <c r="F15">
        <v>47823.980068227902</v>
      </c>
      <c r="G15">
        <v>199.99999999999599</v>
      </c>
      <c r="H15">
        <v>199.27978049037901</v>
      </c>
      <c r="I15">
        <v>927.72573773546196</v>
      </c>
      <c r="J15">
        <v>198433.06</v>
      </c>
      <c r="K15">
        <v>56058.106</v>
      </c>
      <c r="L15">
        <v>0.47152208634541298</v>
      </c>
      <c r="M15">
        <v>0.32663788269185801</v>
      </c>
      <c r="N15">
        <v>2.6893638478108699E-2</v>
      </c>
      <c r="O15">
        <v>0.94696118492348502</v>
      </c>
      <c r="P15" s="37">
        <v>0.21815090088290545</v>
      </c>
      <c r="Q15" s="41">
        <v>2.5419966380948824E-3</v>
      </c>
      <c r="R15" s="37">
        <v>1632.2750453672552</v>
      </c>
      <c r="S15" s="39">
        <v>653.21534961918178</v>
      </c>
      <c r="T15" s="37">
        <v>6.6125000000001335E-2</v>
      </c>
      <c r="U15" s="38">
        <v>5.532422794159126E-2</v>
      </c>
      <c r="V15" s="37">
        <v>1.1883900113530904E-2</v>
      </c>
      <c r="W15" s="37">
        <v>731.50136995407797</v>
      </c>
      <c r="X15" s="37">
        <v>619.43191362804896</v>
      </c>
      <c r="Y15" s="39">
        <v>1363.9126004456132</v>
      </c>
    </row>
    <row r="16" spans="1:35" x14ac:dyDescent="0.25">
      <c r="A16" s="40" t="s">
        <v>1005</v>
      </c>
      <c r="B16">
        <v>0</v>
      </c>
      <c r="C16">
        <v>1.2416218364773317</v>
      </c>
      <c r="D16">
        <v>319.95833071233801</v>
      </c>
      <c r="E16">
        <v>257.693865646007</v>
      </c>
      <c r="F16">
        <v>47764.186075730999</v>
      </c>
      <c r="G16">
        <v>184.71252826881599</v>
      </c>
      <c r="H16">
        <v>89.162443614236196</v>
      </c>
      <c r="I16">
        <v>995.73454035686302</v>
      </c>
      <c r="J16">
        <v>291749.26</v>
      </c>
      <c r="K16">
        <v>74591.722999999998</v>
      </c>
      <c r="L16">
        <v>0.25457170758192499</v>
      </c>
      <c r="M16">
        <v>0.112886953051392</v>
      </c>
      <c r="N16">
        <v>3.8958051465764698</v>
      </c>
      <c r="O16">
        <v>4.9999973092944598</v>
      </c>
      <c r="P16" s="37">
        <v>1.7262159341766621</v>
      </c>
      <c r="Q16" s="41">
        <v>6.6987079022981389E-3</v>
      </c>
      <c r="R16" s="37">
        <v>911.83517350670365</v>
      </c>
      <c r="S16" s="39">
        <v>289.45866760548478</v>
      </c>
      <c r="T16" s="37">
        <v>7.1597742307730111E-2</v>
      </c>
      <c r="U16" s="38">
        <v>0.12365071607615387</v>
      </c>
      <c r="V16" s="37">
        <v>1.1072228142300586E-2</v>
      </c>
      <c r="W16" s="37">
        <v>1925.2533049640824</v>
      </c>
      <c r="X16" s="37">
        <v>1860.01145224584</v>
      </c>
      <c r="Y16" s="39">
        <v>3799.0166296826756</v>
      </c>
    </row>
    <row r="17" spans="1:25" x14ac:dyDescent="0.25">
      <c r="A17" s="40" t="s">
        <v>1006</v>
      </c>
      <c r="B17">
        <v>0</v>
      </c>
      <c r="C17">
        <v>1.3489081559696292</v>
      </c>
      <c r="D17">
        <v>401.65550232539698</v>
      </c>
      <c r="E17">
        <v>297.76341743347001</v>
      </c>
      <c r="F17">
        <v>37828.262787726402</v>
      </c>
      <c r="G17">
        <v>155.58373873202299</v>
      </c>
      <c r="H17">
        <v>149.139615096141</v>
      </c>
      <c r="I17">
        <v>1858.27174908848</v>
      </c>
      <c r="J17">
        <v>176205.58</v>
      </c>
      <c r="K17">
        <v>172284.86</v>
      </c>
      <c r="L17">
        <v>0.44539765123590502</v>
      </c>
      <c r="M17">
        <v>0.36584346218510699</v>
      </c>
      <c r="N17">
        <v>1.51254971272723</v>
      </c>
      <c r="O17">
        <v>0.71535360641467605</v>
      </c>
      <c r="P17" s="37">
        <v>3.1616126723686513</v>
      </c>
      <c r="Q17" s="41">
        <v>1.0617868036375079E-2</v>
      </c>
      <c r="R17" s="37">
        <v>438.69828492290611</v>
      </c>
      <c r="S17" s="39">
        <v>578.59646253722224</v>
      </c>
      <c r="T17" s="37">
        <v>8.5002456604920035E-2</v>
      </c>
      <c r="U17" s="38">
        <v>7.3924020743200036E-2</v>
      </c>
      <c r="V17" s="37">
        <v>5.9329320404337979E-3</v>
      </c>
      <c r="W17" s="37">
        <v>2416.8415355442417</v>
      </c>
      <c r="X17" s="37">
        <v>2149.2299209284442</v>
      </c>
      <c r="Y17" s="39">
        <v>4599.8338170089828</v>
      </c>
    </row>
    <row r="18" spans="1:25" x14ac:dyDescent="0.25">
      <c r="A18" s="40" t="s">
        <v>1007</v>
      </c>
      <c r="B18">
        <v>0</v>
      </c>
      <c r="C18">
        <v>0.4328415778461302</v>
      </c>
      <c r="D18">
        <v>90.074711513562804</v>
      </c>
      <c r="E18">
        <v>208.10087598743399</v>
      </c>
      <c r="F18">
        <v>38112.152411434901</v>
      </c>
      <c r="G18">
        <v>27.7038527673839</v>
      </c>
      <c r="H18">
        <v>58.692271375232799</v>
      </c>
      <c r="I18">
        <v>232.14077609869599</v>
      </c>
      <c r="J18">
        <v>79244.873000000007</v>
      </c>
      <c r="K18">
        <v>129272.05</v>
      </c>
      <c r="L18">
        <v>0.62377588139859397</v>
      </c>
      <c r="M18">
        <v>0.79079809097109499</v>
      </c>
      <c r="N18">
        <v>3.4478626199622803E-2</v>
      </c>
      <c r="O18">
        <v>2.2327406158918699E-2</v>
      </c>
      <c r="P18" s="37">
        <v>0.49182807016335878</v>
      </c>
      <c r="Q18" s="41">
        <v>5.4602236510000127E-3</v>
      </c>
      <c r="R18" s="37">
        <v>879.7682686784724</v>
      </c>
      <c r="S18" s="39">
        <v>621.19897086740752</v>
      </c>
      <c r="T18" s="37">
        <v>0.47737042609358515</v>
      </c>
      <c r="U18" s="38">
        <v>0.18784415292968831</v>
      </c>
      <c r="V18" s="37">
        <v>4.7492733440818065E-2</v>
      </c>
      <c r="W18" s="37">
        <v>541.99756464877044</v>
      </c>
      <c r="X18" s="37">
        <v>1502.0536542019786</v>
      </c>
      <c r="Y18" s="39">
        <v>1960.9966388476698</v>
      </c>
    </row>
    <row r="19" spans="1:25" x14ac:dyDescent="0.25">
      <c r="A19" s="40" t="s">
        <v>1008</v>
      </c>
      <c r="B19">
        <v>0</v>
      </c>
      <c r="C19">
        <v>0.53033350338811125</v>
      </c>
      <c r="D19">
        <v>96.713884501236805</v>
      </c>
      <c r="E19">
        <v>182.364274335614</v>
      </c>
      <c r="F19">
        <v>50066.260260327399</v>
      </c>
      <c r="G19">
        <v>36.067194200101099</v>
      </c>
      <c r="H19">
        <v>89.754611356736604</v>
      </c>
      <c r="I19">
        <v>1316.5098602891101</v>
      </c>
      <c r="J19">
        <v>76208.881999999998</v>
      </c>
      <c r="K19">
        <v>127172.42</v>
      </c>
      <c r="L19">
        <v>0.37091737766974597</v>
      </c>
      <c r="M19">
        <v>0.39163777170471098</v>
      </c>
      <c r="N19">
        <v>0.12284176080204701</v>
      </c>
      <c r="O19">
        <v>8.5907763599488596E-2</v>
      </c>
      <c r="P19" s="37">
        <v>0.35227630890622269</v>
      </c>
      <c r="Q19" s="41">
        <v>3.6424584817676066E-3</v>
      </c>
      <c r="R19" s="37">
        <v>787.98284644461171</v>
      </c>
      <c r="S19" s="39">
        <v>697.35380168792437</v>
      </c>
      <c r="T19" s="37">
        <v>0.36667670699937421</v>
      </c>
      <c r="U19" s="38">
        <v>0.122834914366464</v>
      </c>
      <c r="V19" s="37">
        <v>8.3744150595111162E-3</v>
      </c>
      <c r="W19" s="37">
        <v>581.9467971262942</v>
      </c>
      <c r="X19" s="37">
        <v>1316.2891475682284</v>
      </c>
      <c r="Y19" s="39">
        <v>1835.3995242921451</v>
      </c>
    </row>
    <row r="20" spans="1:25" x14ac:dyDescent="0.25">
      <c r="A20" s="40" t="s">
        <v>1009</v>
      </c>
      <c r="B20">
        <v>0</v>
      </c>
      <c r="C20">
        <v>2.5470117356338515</v>
      </c>
      <c r="D20">
        <v>453.20771539059098</v>
      </c>
      <c r="E20">
        <v>177.93703462375501</v>
      </c>
      <c r="F20">
        <v>54776.250550995799</v>
      </c>
      <c r="G20">
        <v>51.213673293611997</v>
      </c>
      <c r="H20">
        <v>39.189875326423497</v>
      </c>
      <c r="I20">
        <v>1416.1338662529599</v>
      </c>
      <c r="J20">
        <v>561545</v>
      </c>
      <c r="K20">
        <v>549882.4</v>
      </c>
      <c r="L20">
        <v>0.40970780629471498</v>
      </c>
      <c r="M20">
        <v>0.123638586418822</v>
      </c>
      <c r="N20">
        <v>1.1810454102031001</v>
      </c>
      <c r="O20">
        <v>0.77304987283931503</v>
      </c>
      <c r="P20" s="37">
        <v>1.4722153512521214</v>
      </c>
      <c r="Q20" s="41">
        <v>8.2737995177063449E-3</v>
      </c>
      <c r="R20" s="37">
        <v>1239.045543423814</v>
      </c>
      <c r="S20" s="39">
        <v>3090.3201301669296</v>
      </c>
      <c r="T20" s="37">
        <v>0.25823181876019791</v>
      </c>
      <c r="U20" s="38">
        <v>0.28132266071707734</v>
      </c>
      <c r="V20" s="37">
        <v>7.7852809418164385E-3</v>
      </c>
      <c r="W20" s="37">
        <v>2727.0415180263667</v>
      </c>
      <c r="X20" s="37">
        <v>1284.3337242396526</v>
      </c>
      <c r="Y20" s="39">
        <v>4150.8184616232129</v>
      </c>
    </row>
    <row r="21" spans="1:25" x14ac:dyDescent="0.25">
      <c r="A21" s="40" t="s">
        <v>1010</v>
      </c>
      <c r="B21">
        <v>0</v>
      </c>
      <c r="C21">
        <v>1.2888066636052213</v>
      </c>
      <c r="D21">
        <v>217.19791168085899</v>
      </c>
      <c r="E21">
        <v>168.5263723523</v>
      </c>
      <c r="F21">
        <v>64215.310786899303</v>
      </c>
      <c r="G21">
        <v>97.154044986009893</v>
      </c>
      <c r="H21">
        <v>40.261942204992899</v>
      </c>
      <c r="I21">
        <v>1527.4382031446501</v>
      </c>
      <c r="J21">
        <v>492320.11</v>
      </c>
      <c r="K21">
        <v>564272.99</v>
      </c>
      <c r="L21">
        <v>0.329103992829336</v>
      </c>
      <c r="M21">
        <v>0.17657591081604199</v>
      </c>
      <c r="N21">
        <v>1.31612335432884</v>
      </c>
      <c r="O21">
        <v>0.18139561069502799</v>
      </c>
      <c r="P21" s="37">
        <v>0.5700132209830866</v>
      </c>
      <c r="Q21" s="41">
        <v>3.3823384021551758E-3</v>
      </c>
      <c r="R21" s="37">
        <v>2266.6889667125042</v>
      </c>
      <c r="S21" s="39">
        <v>3348.2770804583747</v>
      </c>
      <c r="T21" s="37">
        <v>0.13612402861769049</v>
      </c>
      <c r="U21" s="38">
        <v>0.2738317973799283</v>
      </c>
      <c r="V21" s="37">
        <v>7.2179679526818271E-3</v>
      </c>
      <c r="W21" s="37">
        <v>1306.9232995556001</v>
      </c>
      <c r="X21" s="37">
        <v>1216.4083991480215</v>
      </c>
      <c r="Y21" s="39">
        <v>2536.7738212586569</v>
      </c>
    </row>
    <row r="22" spans="1:25" x14ac:dyDescent="0.25">
      <c r="A22" s="40" t="s">
        <v>1011</v>
      </c>
      <c r="B22">
        <v>0</v>
      </c>
      <c r="C22">
        <v>1.0029130045244132</v>
      </c>
      <c r="D22">
        <v>213.42411399861001</v>
      </c>
      <c r="E22">
        <v>212.80421435936699</v>
      </c>
      <c r="F22">
        <v>47940.418729328499</v>
      </c>
      <c r="G22">
        <v>49.738496430730301</v>
      </c>
      <c r="H22">
        <v>43.388054977072102</v>
      </c>
      <c r="I22">
        <v>877.39468899058795</v>
      </c>
      <c r="J22">
        <v>399062.89</v>
      </c>
      <c r="K22">
        <v>568201.12</v>
      </c>
      <c r="L22">
        <v>0.35063740884732297</v>
      </c>
      <c r="M22">
        <v>0.17019382101619501</v>
      </c>
      <c r="N22">
        <v>0.78787458550634004</v>
      </c>
      <c r="O22">
        <v>1.2791352645178</v>
      </c>
      <c r="P22" s="37">
        <v>0.94737493139652329</v>
      </c>
      <c r="Q22" s="41">
        <v>4.4518616994899882E-3</v>
      </c>
      <c r="R22" s="37">
        <v>1869.8116277647944</v>
      </c>
      <c r="S22" s="39">
        <v>2670.0651662869172</v>
      </c>
      <c r="T22" s="37">
        <v>0.26589062695970644</v>
      </c>
      <c r="U22" s="38">
        <v>0.25410219485123331</v>
      </c>
      <c r="V22" s="37">
        <v>1.256561059502637E-2</v>
      </c>
      <c r="W22" s="37">
        <v>1284.2156037008301</v>
      </c>
      <c r="X22" s="37">
        <v>1536.0019331555807</v>
      </c>
      <c r="Y22" s="39">
        <v>2803.1547662796493</v>
      </c>
    </row>
    <row r="23" spans="1:25" x14ac:dyDescent="0.25">
      <c r="A23" s="40" t="s">
        <v>1012</v>
      </c>
      <c r="B23">
        <v>0</v>
      </c>
      <c r="C23">
        <v>1.1518964728787724</v>
      </c>
      <c r="D23">
        <v>258.85518601752102</v>
      </c>
      <c r="E23">
        <v>224.72087736374499</v>
      </c>
      <c r="F23">
        <v>55335.443503840797</v>
      </c>
      <c r="G23">
        <v>58.5573647407371</v>
      </c>
      <c r="H23">
        <v>42.888464348828002</v>
      </c>
      <c r="I23">
        <v>1403.5426798134299</v>
      </c>
      <c r="J23">
        <v>292554.5</v>
      </c>
      <c r="K23">
        <v>553961.75</v>
      </c>
      <c r="L23">
        <v>0.35910772756242798</v>
      </c>
      <c r="M23">
        <v>0.12415890797618701</v>
      </c>
      <c r="N23">
        <v>1.1141832594608501</v>
      </c>
      <c r="O23">
        <v>1.61442545076501</v>
      </c>
      <c r="P23" s="37">
        <v>1.0512279441290677</v>
      </c>
      <c r="Q23" s="41">
        <v>4.6779273757795769E-3</v>
      </c>
      <c r="R23" s="37">
        <v>1130.1859719364402</v>
      </c>
      <c r="S23" s="39">
        <v>2465.110302605879</v>
      </c>
      <c r="T23" s="37">
        <v>0.22584691197347634</v>
      </c>
      <c r="U23" s="38">
        <v>0.25706213004805978</v>
      </c>
      <c r="V23" s="37">
        <v>7.8551227252067098E-3</v>
      </c>
      <c r="W23" s="37">
        <v>1557.5834555637255</v>
      </c>
      <c r="X23" s="37">
        <v>1622.0153491332258</v>
      </c>
      <c r="Y23" s="39">
        <v>3180.3107788449656</v>
      </c>
    </row>
    <row r="24" spans="1:25" x14ac:dyDescent="0.25">
      <c r="A24" s="40" t="s">
        <v>1013</v>
      </c>
      <c r="B24">
        <v>0</v>
      </c>
      <c r="C24">
        <v>1.6839354357058931</v>
      </c>
      <c r="D24">
        <v>235.58944319951399</v>
      </c>
      <c r="E24">
        <v>139.90408314007399</v>
      </c>
      <c r="F24">
        <v>50294.310469925098</v>
      </c>
      <c r="G24">
        <v>36.218236448591497</v>
      </c>
      <c r="H24">
        <v>25.0591796072333</v>
      </c>
      <c r="I24">
        <v>1313.89829456392</v>
      </c>
      <c r="J24">
        <v>400668.2</v>
      </c>
      <c r="K24">
        <v>480138.2</v>
      </c>
      <c r="L24">
        <v>0.49816605759098098</v>
      </c>
      <c r="M24">
        <v>0.14557556906781599</v>
      </c>
      <c r="N24">
        <v>0.84730802481381695</v>
      </c>
      <c r="O24">
        <v>8.9426262597437203E-2</v>
      </c>
      <c r="P24" s="37">
        <v>0.65534102645701575</v>
      </c>
      <c r="Q24" s="41">
        <v>4.6842165843071128E-3</v>
      </c>
      <c r="R24" s="37">
        <v>1700.7052377159596</v>
      </c>
      <c r="S24" s="39">
        <v>3431.9098429691912</v>
      </c>
      <c r="T24" s="37">
        <v>0.36514754159197366</v>
      </c>
      <c r="U24" s="38">
        <v>0.43995853706310667</v>
      </c>
      <c r="V24" s="37">
        <v>8.3910604387070712E-3</v>
      </c>
      <c r="W24" s="37">
        <v>1417.5888251595447</v>
      </c>
      <c r="X24" s="37">
        <v>1009.8152558041846</v>
      </c>
      <c r="Y24" s="39">
        <v>2469.4897031385221</v>
      </c>
    </row>
    <row r="25" spans="1:25" x14ac:dyDescent="0.25">
      <c r="A25" s="40" t="s">
        <v>1014</v>
      </c>
      <c r="B25">
        <v>0</v>
      </c>
      <c r="C25">
        <v>1.4817460199379293</v>
      </c>
      <c r="D25">
        <v>239.510409260279</v>
      </c>
      <c r="E25">
        <v>161.640663134909</v>
      </c>
      <c r="F25">
        <v>47861.4766275578</v>
      </c>
      <c r="G25">
        <v>30.553083010191301</v>
      </c>
      <c r="H25">
        <v>32.526898851290802</v>
      </c>
      <c r="I25">
        <v>1092.8584158020401</v>
      </c>
      <c r="J25">
        <v>320025.5</v>
      </c>
      <c r="K25">
        <v>461281</v>
      </c>
      <c r="L25">
        <v>0.41237779126599899</v>
      </c>
      <c r="M25">
        <v>0.16104928054235501</v>
      </c>
      <c r="N25">
        <v>1.24696095701836</v>
      </c>
      <c r="O25">
        <v>0.69045273763903103</v>
      </c>
      <c r="P25" s="37">
        <v>0.80888898773034823</v>
      </c>
      <c r="Q25" s="41">
        <v>5.0042419527518943E-3</v>
      </c>
      <c r="R25" s="37">
        <v>1336.1653090084458</v>
      </c>
      <c r="S25" s="39">
        <v>2853.7435509962261</v>
      </c>
      <c r="T25" s="37">
        <v>0.43285320815541473</v>
      </c>
      <c r="U25" s="38">
        <v>0.33895023470897168</v>
      </c>
      <c r="V25" s="37">
        <v>1.0088223543494278E-2</v>
      </c>
      <c r="W25" s="37">
        <v>1441.1820625987245</v>
      </c>
      <c r="X25" s="37">
        <v>1166.7079611144068</v>
      </c>
      <c r="Y25" s="39">
        <v>2638.2304172854933</v>
      </c>
    </row>
    <row r="26" spans="1:25" x14ac:dyDescent="0.25">
      <c r="A26" s="40" t="s">
        <v>1015</v>
      </c>
      <c r="B26">
        <v>0</v>
      </c>
      <c r="C26">
        <v>1.4989050205747776</v>
      </c>
      <c r="D26">
        <v>237.51508403152999</v>
      </c>
      <c r="E26">
        <v>158.459062296323</v>
      </c>
      <c r="F26">
        <v>64157.759745392301</v>
      </c>
      <c r="G26">
        <v>43.620082490194399</v>
      </c>
      <c r="H26">
        <v>53.663990946330003</v>
      </c>
      <c r="I26">
        <v>1547.49303274611</v>
      </c>
      <c r="J26">
        <v>317484.75</v>
      </c>
      <c r="K26">
        <v>379675.73</v>
      </c>
      <c r="L26">
        <v>0.44940900372158099</v>
      </c>
      <c r="M26">
        <v>0.17826409820714101</v>
      </c>
      <c r="N26">
        <v>1.4300354495577501</v>
      </c>
      <c r="O26">
        <v>2.1646303961121802</v>
      </c>
      <c r="P26" s="37">
        <v>0.586623000027235</v>
      </c>
      <c r="Q26" s="41">
        <v>3.7020476552501185E-3</v>
      </c>
      <c r="R26" s="37">
        <v>1336.6929990764463</v>
      </c>
      <c r="S26" s="39">
        <v>2396.0493297000298</v>
      </c>
      <c r="T26" s="37">
        <v>0.30318603828805052</v>
      </c>
      <c r="U26" s="38">
        <v>0.20544502571614981</v>
      </c>
      <c r="V26" s="37">
        <v>7.1244262602174948E-3</v>
      </c>
      <c r="W26" s="37">
        <v>1429.1757913990509</v>
      </c>
      <c r="X26" s="37">
        <v>1143.743448624326</v>
      </c>
      <c r="Y26" s="39">
        <v>2604.1835836641021</v>
      </c>
    </row>
    <row r="27" spans="1:25" x14ac:dyDescent="0.25">
      <c r="A27" s="40" t="s">
        <v>1016</v>
      </c>
      <c r="B27">
        <v>0</v>
      </c>
      <c r="C27">
        <v>1.7286657788500805</v>
      </c>
      <c r="D27">
        <v>285.71886354894099</v>
      </c>
      <c r="E27">
        <v>165.28288292893899</v>
      </c>
      <c r="F27">
        <v>54492.263406613703</v>
      </c>
      <c r="G27">
        <v>44.234143252513697</v>
      </c>
      <c r="H27">
        <v>40.4878327303513</v>
      </c>
      <c r="I27">
        <v>1451.0209730535901</v>
      </c>
      <c r="J27">
        <v>335114.84999999998</v>
      </c>
      <c r="K27">
        <v>445528.91</v>
      </c>
      <c r="L27">
        <v>0.37339967327377899</v>
      </c>
      <c r="M27">
        <v>0.17689993229923301</v>
      </c>
      <c r="N27">
        <v>2.0271131129895599</v>
      </c>
      <c r="O27">
        <v>2.7112740149048098</v>
      </c>
      <c r="P27" s="37">
        <v>0.866626462589137</v>
      </c>
      <c r="Q27" s="41">
        <v>5.2432922709953617E-3</v>
      </c>
      <c r="R27" s="37">
        <v>1172.8831825715208</v>
      </c>
      <c r="S27" s="39">
        <v>2695.5538414195544</v>
      </c>
      <c r="T27" s="37">
        <v>0.2989771933527493</v>
      </c>
      <c r="U27" s="38">
        <v>0.27230402954454058</v>
      </c>
      <c r="V27" s="37">
        <v>7.5980983078408025E-3</v>
      </c>
      <c r="W27" s="37">
        <v>1719.2275791460381</v>
      </c>
      <c r="X27" s="37">
        <v>1192.9971803455639</v>
      </c>
      <c r="Y27" s="39">
        <v>2966.0808799600163</v>
      </c>
    </row>
    <row r="28" spans="1:25" x14ac:dyDescent="0.25">
      <c r="A28" s="40" t="s">
        <v>1017</v>
      </c>
      <c r="B28">
        <v>0</v>
      </c>
      <c r="C28">
        <v>1.7152064853867393</v>
      </c>
      <c r="D28">
        <v>241.91631514237901</v>
      </c>
      <c r="E28">
        <v>141.04209446703001</v>
      </c>
      <c r="F28">
        <v>55018.269929203198</v>
      </c>
      <c r="G28">
        <v>26.3005813774597</v>
      </c>
      <c r="H28">
        <v>25.219032980001</v>
      </c>
      <c r="I28">
        <v>1402.90631040928</v>
      </c>
      <c r="J28">
        <v>344632.89</v>
      </c>
      <c r="K28">
        <v>388573.43</v>
      </c>
      <c r="L28">
        <v>0.32216474396625799</v>
      </c>
      <c r="M28">
        <v>0.14711577516733701</v>
      </c>
      <c r="N28">
        <v>0.83361247663615901</v>
      </c>
      <c r="O28">
        <v>9.7468723859258005E-2</v>
      </c>
      <c r="P28" s="37">
        <v>0.62016460745372215</v>
      </c>
      <c r="Q28" s="41">
        <v>4.3970178534089464E-3</v>
      </c>
      <c r="R28" s="37">
        <v>1424.5954837612649</v>
      </c>
      <c r="S28" s="39">
        <v>2755.0174397816595</v>
      </c>
      <c r="T28" s="37">
        <v>0.50284059543011383</v>
      </c>
      <c r="U28" s="38">
        <v>0.43716981570002933</v>
      </c>
      <c r="V28" s="37">
        <v>7.8586858710355326E-3</v>
      </c>
      <c r="W28" s="37">
        <v>1455.6588797537372</v>
      </c>
      <c r="X28" s="37">
        <v>1018.0293205651651</v>
      </c>
      <c r="Y28" s="39">
        <v>2518.5836317333983</v>
      </c>
    </row>
    <row r="29" spans="1:25" x14ac:dyDescent="0.25">
      <c r="A29" s="40" t="s">
        <v>1018</v>
      </c>
      <c r="B29">
        <v>0</v>
      </c>
      <c r="C29">
        <v>1.4531466024401591</v>
      </c>
      <c r="D29">
        <v>254.39776842405601</v>
      </c>
      <c r="E29">
        <v>175.06682945606801</v>
      </c>
      <c r="F29">
        <v>55985.680512193598</v>
      </c>
      <c r="G29">
        <v>58.927736716023297</v>
      </c>
      <c r="H29">
        <v>29.918052181642199</v>
      </c>
      <c r="I29">
        <v>1307.3992437269101</v>
      </c>
      <c r="J29">
        <v>248762.25</v>
      </c>
      <c r="K29">
        <v>340275.77</v>
      </c>
      <c r="L29">
        <v>0.30782467954723403</v>
      </c>
      <c r="M29">
        <v>0.114639915791271</v>
      </c>
      <c r="N29">
        <v>1.19536065977686</v>
      </c>
      <c r="O29">
        <v>0.67056543883875497</v>
      </c>
      <c r="P29" s="37">
        <v>0.79550003378093237</v>
      </c>
      <c r="Q29" s="41">
        <v>4.5439792121245819E-3</v>
      </c>
      <c r="R29" s="37">
        <v>977.84761061794313</v>
      </c>
      <c r="S29" s="39">
        <v>1943.6907097548724</v>
      </c>
      <c r="T29" s="37">
        <v>0.22442742139804486</v>
      </c>
      <c r="U29" s="38">
        <v>0.36850661042582744</v>
      </c>
      <c r="V29" s="37">
        <v>8.4327722024466027E-3</v>
      </c>
      <c r="W29" s="37">
        <v>1530.7622818992741</v>
      </c>
      <c r="X29" s="37">
        <v>1263.6168380661702</v>
      </c>
      <c r="Y29" s="39">
        <v>2824.4385799832585</v>
      </c>
    </row>
    <row r="30" spans="1:25" x14ac:dyDescent="0.25">
      <c r="A30" s="40" t="s">
        <v>1019</v>
      </c>
      <c r="B30">
        <v>0</v>
      </c>
      <c r="C30">
        <v>1.0132311876206139</v>
      </c>
      <c r="D30">
        <v>115.225668334972</v>
      </c>
      <c r="E30">
        <v>113.72100438949001</v>
      </c>
      <c r="F30">
        <v>3746.9923283503399</v>
      </c>
      <c r="G30">
        <v>25.0708293584707</v>
      </c>
      <c r="H30">
        <v>106.541055638888</v>
      </c>
      <c r="I30">
        <v>580.09293148013398</v>
      </c>
      <c r="J30">
        <v>126398.5</v>
      </c>
      <c r="K30">
        <v>37204.89</v>
      </c>
      <c r="L30">
        <v>0.34163928452933101</v>
      </c>
      <c r="M30">
        <v>0.25333032299529201</v>
      </c>
      <c r="N30">
        <v>0.24467150113545599</v>
      </c>
      <c r="O30">
        <v>1.8136425667964999</v>
      </c>
      <c r="P30" s="37">
        <v>3.4970924907850782</v>
      </c>
      <c r="Q30" s="41">
        <v>3.0751509007145881E-2</v>
      </c>
      <c r="R30" s="37">
        <v>1096.96478073399</v>
      </c>
      <c r="S30" s="39">
        <v>327.15935107796537</v>
      </c>
      <c r="T30" s="37">
        <v>0.52750548499631744</v>
      </c>
      <c r="U30" s="38">
        <v>0.10348123485249024</v>
      </c>
      <c r="V30" s="37">
        <v>1.9005575489205152E-2</v>
      </c>
      <c r="W30" s="37">
        <v>693.33590497459636</v>
      </c>
      <c r="X30" s="37">
        <v>820.82811709580335</v>
      </c>
      <c r="Y30" s="39">
        <v>1505.7022590306008</v>
      </c>
    </row>
    <row r="31" spans="1:25" x14ac:dyDescent="0.25">
      <c r="A31" s="40" t="s">
        <v>1020</v>
      </c>
      <c r="B31">
        <v>0</v>
      </c>
      <c r="C31">
        <v>0.68404338827885014</v>
      </c>
      <c r="D31">
        <v>146.92656483539099</v>
      </c>
      <c r="E31">
        <v>214.791294460252</v>
      </c>
      <c r="F31">
        <v>43430.037626655299</v>
      </c>
      <c r="G31">
        <v>51.505135493780898</v>
      </c>
      <c r="H31">
        <v>86.508337570255506</v>
      </c>
      <c r="I31">
        <v>902.01803234300905</v>
      </c>
      <c r="J31">
        <v>313635.03000000003</v>
      </c>
      <c r="K31">
        <v>513510.95</v>
      </c>
      <c r="L31">
        <v>0.30372390247627601</v>
      </c>
      <c r="M31">
        <v>0.160418309282511</v>
      </c>
      <c r="N31">
        <v>1.2968867854387001</v>
      </c>
      <c r="O31">
        <v>3.9275547113563398</v>
      </c>
      <c r="P31" s="37">
        <v>0.72665253764879612</v>
      </c>
      <c r="Q31" s="41">
        <v>4.9456852031006136E-3</v>
      </c>
      <c r="R31" s="37">
        <v>2134.6380101609311</v>
      </c>
      <c r="S31" s="39">
        <v>2390.7437742781858</v>
      </c>
      <c r="T31" s="37">
        <v>0.256770511779294</v>
      </c>
      <c r="U31" s="38">
        <v>0.1274443632793929</v>
      </c>
      <c r="V31" s="37">
        <v>1.2222593789352915E-2</v>
      </c>
      <c r="W31" s="37">
        <v>884.08654310262091</v>
      </c>
      <c r="X31" s="37">
        <v>1550.3445009730588</v>
      </c>
      <c r="Y31" s="39">
        <v>2378.8919550214987</v>
      </c>
    </row>
    <row r="32" spans="1:25" x14ac:dyDescent="0.25">
      <c r="A32" s="40" t="s">
        <v>1021</v>
      </c>
      <c r="B32">
        <v>0</v>
      </c>
      <c r="C32">
        <v>0.54862006066152824</v>
      </c>
      <c r="D32">
        <v>81.474100107386903</v>
      </c>
      <c r="E32">
        <v>148.507329478884</v>
      </c>
      <c r="F32">
        <v>55781.397632994798</v>
      </c>
      <c r="G32">
        <v>109.72331628158101</v>
      </c>
      <c r="H32">
        <v>95.399650964779397</v>
      </c>
      <c r="I32">
        <v>1393.26420404283</v>
      </c>
      <c r="J32">
        <v>247464.3</v>
      </c>
      <c r="K32">
        <v>445497.43</v>
      </c>
      <c r="L32">
        <v>0.26457388847770702</v>
      </c>
      <c r="M32">
        <v>0.13167255712478801</v>
      </c>
      <c r="N32">
        <v>1.13032490991965</v>
      </c>
      <c r="O32">
        <v>2.5289100748186</v>
      </c>
      <c r="P32" s="37">
        <v>0.21690924828112249</v>
      </c>
      <c r="Q32" s="41">
        <v>2.6623092245907022E-3</v>
      </c>
      <c r="R32" s="37">
        <v>3037.3370147547475</v>
      </c>
      <c r="S32" s="39">
        <v>2999.8346314842629</v>
      </c>
      <c r="T32" s="37">
        <v>0.12053044373960514</v>
      </c>
      <c r="U32" s="38">
        <v>0.11556646055309279</v>
      </c>
      <c r="V32" s="37">
        <v>7.9130720275514092E-3</v>
      </c>
      <c r="W32" s="37">
        <v>490.24596469015296</v>
      </c>
      <c r="X32" s="37">
        <v>1071.912724351072</v>
      </c>
      <c r="Y32" s="39">
        <v>1512.5074933056067</v>
      </c>
    </row>
    <row r="33" spans="1:25" x14ac:dyDescent="0.25">
      <c r="A33" s="40" t="s">
        <v>1022</v>
      </c>
      <c r="B33">
        <v>0</v>
      </c>
      <c r="C33">
        <v>1.0575277591301764</v>
      </c>
      <c r="D33">
        <v>252.195487949631</v>
      </c>
      <c r="E33">
        <v>238.47647096948401</v>
      </c>
      <c r="F33">
        <v>44124.936115342898</v>
      </c>
      <c r="G33">
        <v>34.815766431443798</v>
      </c>
      <c r="H33">
        <v>69.464489062670594</v>
      </c>
      <c r="I33">
        <v>603.94848044486298</v>
      </c>
      <c r="J33">
        <v>396886</v>
      </c>
      <c r="K33">
        <v>345304.98</v>
      </c>
      <c r="L33">
        <v>0.55231989187031105</v>
      </c>
      <c r="M33">
        <v>0.24698252947296001</v>
      </c>
      <c r="N33">
        <v>0.49354179934317999</v>
      </c>
      <c r="O33">
        <v>0.75815625272303699</v>
      </c>
      <c r="P33" s="37">
        <v>1.3630091112980112</v>
      </c>
      <c r="Q33" s="41">
        <v>5.7154867553890669E-3</v>
      </c>
      <c r="R33" s="37">
        <v>1573.7236348941615</v>
      </c>
      <c r="S33" s="39">
        <v>1447.9624702438086</v>
      </c>
      <c r="T33" s="37">
        <v>0.37985663840092476</v>
      </c>
      <c r="U33" s="38">
        <v>0.15871418833950229</v>
      </c>
      <c r="V33" s="37">
        <v>1.8254868348835121E-2</v>
      </c>
      <c r="W33" s="37">
        <v>1517.5107195711266</v>
      </c>
      <c r="X33" s="37">
        <v>1721.3020029888553</v>
      </c>
      <c r="Y33" s="39">
        <v>3226.9780040727505</v>
      </c>
    </row>
    <row r="34" spans="1:25" x14ac:dyDescent="0.25">
      <c r="A34" s="40" t="s">
        <v>1023</v>
      </c>
      <c r="B34">
        <v>0</v>
      </c>
      <c r="C34">
        <v>1.9752225823126603</v>
      </c>
      <c r="D34">
        <v>335.148551338201</v>
      </c>
      <c r="E34">
        <v>169.676346523842</v>
      </c>
      <c r="F34">
        <v>15916.6687939682</v>
      </c>
      <c r="G34">
        <v>97.374915680841198</v>
      </c>
      <c r="H34">
        <v>35.916851416898297</v>
      </c>
      <c r="I34">
        <v>1310.94777763659</v>
      </c>
      <c r="J34">
        <v>357952.27</v>
      </c>
      <c r="K34">
        <v>305787.86</v>
      </c>
      <c r="L34">
        <v>0.329248891356405</v>
      </c>
      <c r="M34">
        <v>0.115590293137997</v>
      </c>
      <c r="N34">
        <v>1.55099474524624</v>
      </c>
      <c r="O34">
        <v>0.82464737716518499</v>
      </c>
      <c r="P34" s="37">
        <v>3.5727816209491365</v>
      </c>
      <c r="Q34" s="41">
        <v>2.1056450672970548E-2</v>
      </c>
      <c r="R34" s="37">
        <v>1068.0406302540978</v>
      </c>
      <c r="S34" s="39">
        <v>1802.1831932657292</v>
      </c>
      <c r="T34" s="37">
        <v>0.13581526523059223</v>
      </c>
      <c r="U34" s="38">
        <v>0.3069589778911665</v>
      </c>
      <c r="V34" s="37">
        <v>8.4099459857021521E-3</v>
      </c>
      <c r="W34" s="37">
        <v>2016.655902289699</v>
      </c>
      <c r="X34" s="37">
        <v>1224.708810659537</v>
      </c>
      <c r="Y34" s="39">
        <v>3320.0569376283197</v>
      </c>
    </row>
    <row r="35" spans="1:25" ht="15.75" customHeight="1" x14ac:dyDescent="0.25">
      <c r="A35" s="40" t="s">
        <v>1024</v>
      </c>
      <c r="B35">
        <v>0</v>
      </c>
      <c r="C35">
        <v>6.6735842879485103</v>
      </c>
      <c r="D35">
        <v>248.170463608831</v>
      </c>
      <c r="E35">
        <v>37.186982721862002</v>
      </c>
      <c r="F35">
        <v>10220.943636284699</v>
      </c>
      <c r="G35">
        <v>191.76054952342901</v>
      </c>
      <c r="H35">
        <v>199.999999999453</v>
      </c>
      <c r="I35">
        <v>25.764497697403598</v>
      </c>
      <c r="J35">
        <v>85934.672999999995</v>
      </c>
      <c r="K35">
        <v>61814.281999999999</v>
      </c>
      <c r="L35">
        <v>0.16707872863732701</v>
      </c>
      <c r="M35">
        <v>0.408333174126425</v>
      </c>
      <c r="N35">
        <v>4.9999999184673696</v>
      </c>
      <c r="O35">
        <v>3.8314442118423997E-2</v>
      </c>
      <c r="P35" s="37">
        <v>0.90292159615633161</v>
      </c>
      <c r="Q35" s="41">
        <v>2.4280582345432115E-2</v>
      </c>
      <c r="R35" s="37">
        <v>346.2727665104062</v>
      </c>
      <c r="S35" s="39">
        <v>1662.2559152576732</v>
      </c>
      <c r="T35" s="37">
        <v>6.896621871843453E-2</v>
      </c>
      <c r="U35" s="38">
        <v>5.5125000000150755E-2</v>
      </c>
      <c r="V35" s="37">
        <v>0.42791441655433615</v>
      </c>
      <c r="W35" s="37">
        <v>1493.291342637156</v>
      </c>
      <c r="X35" s="37">
        <v>268.41234099125819</v>
      </c>
      <c r="Y35" s="39">
        <v>1876.696203785538</v>
      </c>
    </row>
    <row r="36" spans="1:25" x14ac:dyDescent="0.25">
      <c r="A36" s="40" t="s">
        <v>1025</v>
      </c>
      <c r="B36">
        <v>0</v>
      </c>
      <c r="C36">
        <v>0.32457718509817085</v>
      </c>
      <c r="D36">
        <v>70.629399011516796</v>
      </c>
      <c r="E36">
        <v>217.60432419227001</v>
      </c>
      <c r="F36">
        <v>50000.000000499997</v>
      </c>
      <c r="G36">
        <v>55.944072293926503</v>
      </c>
      <c r="H36">
        <v>37.886763889086701</v>
      </c>
      <c r="I36">
        <v>1000.5</v>
      </c>
      <c r="J36">
        <v>42553.8</v>
      </c>
      <c r="K36">
        <v>108014.2</v>
      </c>
      <c r="L36">
        <v>0.356127978545076</v>
      </c>
      <c r="M36">
        <v>0.57542839660998102</v>
      </c>
      <c r="N36">
        <v>0.16418698510590801</v>
      </c>
      <c r="O36">
        <v>1.6727845049921801E-2</v>
      </c>
      <c r="P36" s="37">
        <v>0.30738525279707213</v>
      </c>
      <c r="Q36" s="41">
        <v>4.3520864838018803E-3</v>
      </c>
      <c r="R36" s="37">
        <v>602.49415392960088</v>
      </c>
      <c r="S36" s="39">
        <v>496.37892261994398</v>
      </c>
      <c r="T36" s="37">
        <v>0.23639680591210296</v>
      </c>
      <c r="U36" s="38">
        <v>0.29099872536687554</v>
      </c>
      <c r="V36" s="37">
        <v>1.1019490254872562E-2</v>
      </c>
      <c r="W36" s="37">
        <v>424.99122798838278</v>
      </c>
      <c r="X36" s="37">
        <v>1570.648699926126</v>
      </c>
      <c r="Y36" s="39">
        <v>1895.612471639</v>
      </c>
    </row>
    <row r="37" spans="1:25" x14ac:dyDescent="0.25">
      <c r="P37" s="52" t="s">
        <v>1840</v>
      </c>
      <c r="Q37" s="41">
        <f>MEDIAN(Q7:Q36)</f>
        <v>5.1577377544837237E-3</v>
      </c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6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6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6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3:25" x14ac:dyDescent="0.25"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3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67" spans="13:25" x14ac:dyDescent="0.25">
      <c r="P67" s="37"/>
      <c r="Q67" s="41"/>
      <c r="R67" s="37"/>
      <c r="S67" s="39"/>
      <c r="T67" s="37"/>
      <c r="U67" s="38"/>
      <c r="V67" s="37"/>
      <c r="W67" s="37"/>
      <c r="X67" s="37"/>
      <c r="Y67" s="39"/>
    </row>
    <row r="68" spans="13:25" x14ac:dyDescent="0.25">
      <c r="P68" s="37"/>
      <c r="Q68" s="41"/>
      <c r="R68" s="37"/>
      <c r="S68" s="39"/>
      <c r="T68" s="37"/>
      <c r="U68" s="38"/>
      <c r="V68" s="37"/>
      <c r="W68" s="37"/>
      <c r="X68" s="37"/>
      <c r="Y68" s="39"/>
    </row>
    <row r="69" spans="13:25" x14ac:dyDescent="0.25">
      <c r="P69" s="37"/>
      <c r="Q69" s="41"/>
      <c r="R69" s="37"/>
      <c r="S69" s="39"/>
      <c r="T69" s="37"/>
      <c r="U69" s="38"/>
      <c r="V69" s="37"/>
      <c r="W69" s="37"/>
      <c r="X69" s="37"/>
      <c r="Y69" s="39"/>
    </row>
    <row r="70" spans="13:25" ht="15.75" customHeight="1" x14ac:dyDescent="0.25">
      <c r="P70" s="37"/>
      <c r="Q70" s="41"/>
      <c r="R70" s="37"/>
      <c r="S70" s="39"/>
      <c r="T70" s="37"/>
      <c r="U70" s="38"/>
      <c r="V70" s="37"/>
      <c r="W70" s="37"/>
      <c r="X70" s="37"/>
      <c r="Y70" s="39"/>
    </row>
    <row r="71" spans="13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3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3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3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  <row r="75" spans="13:25" x14ac:dyDescent="0.25">
      <c r="M75" s="36"/>
      <c r="P75" s="37"/>
      <c r="Q75" s="41"/>
      <c r="R75" s="37"/>
      <c r="S75" s="39"/>
      <c r="T75" s="37"/>
      <c r="U75" s="38"/>
      <c r="V75" s="37"/>
      <c r="W75" s="37"/>
      <c r="X75" s="37"/>
      <c r="Y75" s="39"/>
    </row>
    <row r="76" spans="13:25" x14ac:dyDescent="0.25">
      <c r="P76" s="37"/>
      <c r="Q76" s="41"/>
      <c r="R76" s="37"/>
      <c r="S76" s="39"/>
      <c r="T76" s="37"/>
      <c r="U76" s="38"/>
      <c r="V76" s="37"/>
      <c r="W76" s="37"/>
      <c r="X76" s="37"/>
      <c r="Y76" s="39"/>
    </row>
    <row r="77" spans="13:25" x14ac:dyDescent="0.25">
      <c r="P77" s="37"/>
      <c r="Q77" s="41"/>
      <c r="R77" s="37"/>
      <c r="S77" s="39"/>
      <c r="T77" s="37"/>
      <c r="U77" s="38"/>
      <c r="V77" s="37"/>
      <c r="W77" s="37"/>
      <c r="X77" s="37"/>
      <c r="Y77" s="39"/>
    </row>
    <row r="78" spans="13:25" x14ac:dyDescent="0.25">
      <c r="M78" s="36"/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3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3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3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3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3:25" x14ac:dyDescent="0.25">
      <c r="M83" s="36"/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3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3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3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3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3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3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3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3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3:25" x14ac:dyDescent="0.25">
      <c r="P92" s="37"/>
      <c r="Q92" s="41"/>
      <c r="R92" s="37"/>
      <c r="S92" s="39"/>
      <c r="T92" s="37"/>
      <c r="U92" s="38"/>
      <c r="V92" s="37"/>
      <c r="W92" s="37"/>
      <c r="X92" s="37"/>
      <c r="Y92" s="39"/>
    </row>
    <row r="93" spans="13:25" x14ac:dyDescent="0.25">
      <c r="P93" s="37"/>
      <c r="Q93" s="41"/>
      <c r="R93" s="37"/>
      <c r="S93" s="39"/>
      <c r="T93" s="37"/>
      <c r="U93" s="38"/>
      <c r="V93" s="37"/>
      <c r="W93" s="37"/>
      <c r="X93" s="37"/>
      <c r="Y93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8">
    <cfRule type="cellIs" dxfId="1013" priority="5" operator="equal">
      <formula>2</formula>
    </cfRule>
    <cfRule type="cellIs" dxfId="1012" priority="6" operator="equal">
      <formula>1</formula>
    </cfRule>
  </conditionalFormatting>
  <conditionalFormatting sqref="B40:B96 B185:B3259">
    <cfRule type="cellIs" dxfId="1011" priority="11" operator="equal">
      <formula>2</formula>
    </cfRule>
    <cfRule type="cellIs" dxfId="1010" priority="12" operator="equal">
      <formula>1</formula>
    </cfRule>
  </conditionalFormatting>
  <conditionalFormatting sqref="C2:C4">
    <cfRule type="cellIs" dxfId="1009" priority="17" operator="between">
      <formula>0.6</formula>
      <formula>1.5</formula>
    </cfRule>
  </conditionalFormatting>
  <conditionalFormatting sqref="C5:C6">
    <cfRule type="cellIs" dxfId="1008" priority="19" operator="between">
      <formula>0.5</formula>
      <formula>1.7</formula>
    </cfRule>
  </conditionalFormatting>
  <conditionalFormatting sqref="R3:S4">
    <cfRule type="cellIs" dxfId="1007" priority="18" operator="lessThan">
      <formula>100</formula>
    </cfRule>
  </conditionalFormatting>
  <conditionalFormatting sqref="R7:S38">
    <cfRule type="cellIs" dxfId="1006" priority="2" operator="lessThan">
      <formula>100</formula>
    </cfRule>
    <cfRule type="cellIs" dxfId="1005" priority="3" operator="lessThan">
      <formula>150</formula>
    </cfRule>
    <cfRule type="cellIs" dxfId="1004" priority="4" operator="lessThan">
      <formula>200</formula>
    </cfRule>
  </conditionalFormatting>
  <conditionalFormatting sqref="R40:S93">
    <cfRule type="cellIs" dxfId="1003" priority="8" operator="lessThan">
      <formula>100</formula>
    </cfRule>
    <cfRule type="cellIs" dxfId="1002" priority="9" operator="lessThan">
      <formula>150</formula>
    </cfRule>
    <cfRule type="cellIs" dxfId="1001" priority="10" operator="lessThan">
      <formula>200</formula>
    </cfRule>
  </conditionalFormatting>
  <conditionalFormatting sqref="Y7:Y38">
    <cfRule type="cellIs" dxfId="1000" priority="1" operator="lessThan">
      <formula>1000</formula>
    </cfRule>
  </conditionalFormatting>
  <conditionalFormatting sqref="Y40:Y93">
    <cfRule type="cellIs" dxfId="999" priority="7" operator="lessThan">
      <formula>1000</formula>
    </cfRule>
  </conditionalFormatting>
  <conditionalFormatting sqref="AD4">
    <cfRule type="cellIs" dxfId="998" priority="14" operator="greaterThan">
      <formula>2</formula>
    </cfRule>
    <cfRule type="cellIs" dxfId="997" priority="15" operator="greaterThan">
      <formula>1</formula>
    </cfRule>
    <cfRule type="cellIs" dxfId="996" priority="16" operator="greaterThan">
      <formula>10</formula>
    </cfRule>
  </conditionalFormatting>
  <conditionalFormatting sqref="AI5:AI6">
    <cfRule type="cellIs" dxfId="995" priority="1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0F9DC-0531-4592-A4F1-A96AD742A066}">
  <sheetPr codeName="Sheet30"/>
  <dimension ref="A1:AI74"/>
  <sheetViews>
    <sheetView zoomScale="80" zoomScaleNormal="80" workbookViewId="0">
      <selection activeCell="Q59" sqref="Q5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215.17721415312323</v>
      </c>
      <c r="E5" s="31">
        <f t="shared" si="1"/>
        <v>180.20091175252284</v>
      </c>
      <c r="F5" s="31">
        <f t="shared" si="1"/>
        <v>35637.175686755378</v>
      </c>
      <c r="G5" s="31">
        <f t="shared" si="1"/>
        <v>89.29694778716545</v>
      </c>
      <c r="H5" s="31">
        <f t="shared" si="1"/>
        <v>62.131747735377346</v>
      </c>
      <c r="I5" s="31">
        <f t="shared" si="1"/>
        <v>1283.6945673228336</v>
      </c>
      <c r="J5" s="31">
        <f t="shared" si="1"/>
        <v>272423.59847727272</v>
      </c>
      <c r="K5" s="31">
        <f t="shared" si="1"/>
        <v>298144.72988636367</v>
      </c>
      <c r="L5" s="31">
        <f t="shared" si="1"/>
        <v>0.36562772814582484</v>
      </c>
      <c r="M5" s="31">
        <f t="shared" si="1"/>
        <v>0.27790984654429463</v>
      </c>
      <c r="N5" s="31">
        <f t="shared" si="1"/>
        <v>1.0479072525538782</v>
      </c>
      <c r="O5" s="31">
        <f t="shared" si="1"/>
        <v>1.6468539208459603</v>
      </c>
      <c r="P5" s="31">
        <f t="shared" si="1"/>
        <v>7.5139990665217651</v>
      </c>
      <c r="Q5" s="31">
        <f t="shared" si="1"/>
        <v>5.3778354954291022E-2</v>
      </c>
      <c r="R5" s="31">
        <f t="shared" si="1"/>
        <v>1441.42186846353</v>
      </c>
      <c r="S5" s="31">
        <f t="shared" si="1"/>
        <v>1957.0810314660716</v>
      </c>
      <c r="T5" s="31">
        <f t="shared" si="1"/>
        <v>0.50263098274223872</v>
      </c>
      <c r="U5" s="31">
        <f t="shared" si="1"/>
        <v>0.30024184479366195</v>
      </c>
      <c r="V5" s="31">
        <f t="shared" si="1"/>
        <v>1.0826103389621051E-2</v>
      </c>
      <c r="W5" s="31">
        <f t="shared" si="1"/>
        <v>1294.7643581554971</v>
      </c>
      <c r="X5" s="31">
        <f t="shared" si="1"/>
        <v>1300.6741884390215</v>
      </c>
      <c r="Y5" s="31">
        <f t="shared" si="1"/>
        <v>2600.2637656319562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137.67796085373158</v>
      </c>
      <c r="E6" s="31">
        <f t="shared" si="2"/>
        <v>97.056216518080333</v>
      </c>
      <c r="F6" s="31">
        <f t="shared" si="2"/>
        <v>27186.409154358407</v>
      </c>
      <c r="G6" s="31">
        <f t="shared" si="2"/>
        <v>59.412841152596812</v>
      </c>
      <c r="H6" s="31">
        <f t="shared" si="2"/>
        <v>49.95109413369584</v>
      </c>
      <c r="I6" s="31">
        <f t="shared" si="2"/>
        <v>509.50442556079975</v>
      </c>
      <c r="J6" s="31">
        <f t="shared" si="2"/>
        <v>145853.3276774034</v>
      </c>
      <c r="K6" s="31">
        <f t="shared" si="2"/>
        <v>156590.66672093977</v>
      </c>
      <c r="L6" s="31">
        <f t="shared" si="2"/>
        <v>0.1578976444613806</v>
      </c>
      <c r="M6" s="31">
        <f t="shared" si="2"/>
        <v>0.16042459935683556</v>
      </c>
      <c r="N6" s="31">
        <f t="shared" si="2"/>
        <v>0.70275300104901672</v>
      </c>
      <c r="O6" s="31">
        <f t="shared" si="2"/>
        <v>1.6778324149362502</v>
      </c>
      <c r="P6" s="31">
        <f t="shared" si="2"/>
        <v>38.701044117364539</v>
      </c>
      <c r="Q6" s="49">
        <f t="shared" si="2"/>
        <v>0.18912975466308182</v>
      </c>
      <c r="R6" s="31">
        <f t="shared" si="2"/>
        <v>1096.6989193983366</v>
      </c>
      <c r="S6" s="31">
        <f t="shared" si="2"/>
        <v>1278.2885881755813</v>
      </c>
      <c r="T6" s="31">
        <f t="shared" si="2"/>
        <v>3.8682254157243112</v>
      </c>
      <c r="U6" s="31">
        <f t="shared" si="2"/>
        <v>0.22498821103934055</v>
      </c>
      <c r="V6" s="31">
        <f t="shared" si="2"/>
        <v>1.5419865709427503</v>
      </c>
      <c r="W6" s="31">
        <f t="shared" si="2"/>
        <v>828.43584214305588</v>
      </c>
      <c r="X6" s="31">
        <f t="shared" si="2"/>
        <v>700.54315721767648</v>
      </c>
      <c r="Y6" s="31">
        <f t="shared" si="2"/>
        <v>1267.0419165809283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1026</v>
      </c>
      <c r="B7">
        <v>0</v>
      </c>
      <c r="C7">
        <v>0.83042936555010261</v>
      </c>
      <c r="D7">
        <v>221.08744273762099</v>
      </c>
      <c r="E7">
        <v>266.23268866602001</v>
      </c>
      <c r="F7">
        <v>5785.9973459140201</v>
      </c>
      <c r="G7">
        <v>65.795927934584697</v>
      </c>
      <c r="H7">
        <v>48.861463401537598</v>
      </c>
      <c r="I7">
        <v>1418.7267316125101</v>
      </c>
      <c r="J7">
        <v>177794</v>
      </c>
      <c r="K7">
        <v>164408.67000000001</v>
      </c>
      <c r="L7">
        <v>0.370843676291083</v>
      </c>
      <c r="M7">
        <v>0.40388567120208502</v>
      </c>
      <c r="N7">
        <v>2.50154295290305</v>
      </c>
      <c r="O7">
        <v>4.9999999999999796</v>
      </c>
      <c r="P7" s="37">
        <v>10.172957364368319</v>
      </c>
      <c r="Q7" s="41">
        <v>4.6013275283306058E-2</v>
      </c>
      <c r="R7" s="37">
        <v>804.17954904385874</v>
      </c>
      <c r="S7" s="39">
        <v>617.53750384215664</v>
      </c>
      <c r="T7" s="37">
        <v>0.2010002809466947</v>
      </c>
      <c r="U7" s="38">
        <v>0.22563794107838892</v>
      </c>
      <c r="V7" s="37">
        <v>7.7710525602552776E-3</v>
      </c>
      <c r="W7" s="37">
        <v>1330.3273862850183</v>
      </c>
      <c r="X7" s="37">
        <v>1921.6439189951341</v>
      </c>
      <c r="Y7" s="39">
        <v>3204.9342058298116</v>
      </c>
    </row>
    <row r="8" spans="1:35" x14ac:dyDescent="0.25">
      <c r="A8" s="40" t="s">
        <v>1027</v>
      </c>
      <c r="B8">
        <v>0</v>
      </c>
      <c r="C8">
        <v>1.174661438382463</v>
      </c>
      <c r="D8">
        <v>232.86628463014401</v>
      </c>
      <c r="E8">
        <v>198.24119275661801</v>
      </c>
      <c r="F8">
        <v>3094.3941429688998</v>
      </c>
      <c r="G8">
        <v>161.081577279008</v>
      </c>
      <c r="H8">
        <v>37.3095179577724</v>
      </c>
      <c r="I8">
        <v>1315.5949650924199</v>
      </c>
      <c r="J8">
        <v>190742.72</v>
      </c>
      <c r="K8">
        <v>377470.45</v>
      </c>
      <c r="L8">
        <v>0.30673742132308202</v>
      </c>
      <c r="M8">
        <v>0.15567931104095001</v>
      </c>
      <c r="N8">
        <v>1.21629592562432</v>
      </c>
      <c r="O8">
        <v>3.8732087869693501</v>
      </c>
      <c r="P8" s="37">
        <v>14.918490626921349</v>
      </c>
      <c r="Q8" s="41">
        <v>7.5254241661251886E-2</v>
      </c>
      <c r="R8" s="37">
        <v>819.10835784129131</v>
      </c>
      <c r="S8" s="39">
        <v>1904.096947516972</v>
      </c>
      <c r="T8" s="37">
        <v>8.210125716048268E-2</v>
      </c>
      <c r="U8" s="38">
        <v>0.29550100359051262</v>
      </c>
      <c r="V8" s="37">
        <v>8.380238821623566E-3</v>
      </c>
      <c r="W8" s="37">
        <v>1401.2030350976056</v>
      </c>
      <c r="X8" s="37">
        <v>1430.8873356756915</v>
      </c>
      <c r="Y8" s="39">
        <v>2835.2432243793664</v>
      </c>
    </row>
    <row r="9" spans="1:35" x14ac:dyDescent="0.25">
      <c r="A9" s="40" t="s">
        <v>1028</v>
      </c>
      <c r="B9">
        <v>0</v>
      </c>
      <c r="C9">
        <v>1.8192391831953432</v>
      </c>
      <c r="D9">
        <v>363.52738035012499</v>
      </c>
      <c r="E9">
        <v>199.823851480386</v>
      </c>
      <c r="F9">
        <v>3563.09118034832</v>
      </c>
      <c r="G9">
        <v>49.817444157776201</v>
      </c>
      <c r="H9">
        <v>50.072131419633799</v>
      </c>
      <c r="I9">
        <v>1297.0350758017901</v>
      </c>
      <c r="J9">
        <v>242261.09</v>
      </c>
      <c r="K9">
        <v>505280.64</v>
      </c>
      <c r="L9">
        <v>0.33356682356230699</v>
      </c>
      <c r="M9">
        <v>0.15783399123355199</v>
      </c>
      <c r="N9">
        <v>0.55721616844921695</v>
      </c>
      <c r="O9">
        <v>0.46220746612723002</v>
      </c>
      <c r="P9" s="37">
        <v>20.387196842107169</v>
      </c>
      <c r="Q9" s="41">
        <v>0.10202584271632011</v>
      </c>
      <c r="R9" s="37">
        <v>666.41772558278967</v>
      </c>
      <c r="S9" s="39">
        <v>2528.6302723956683</v>
      </c>
      <c r="T9" s="37">
        <v>0.26546925928426335</v>
      </c>
      <c r="U9" s="38">
        <v>0.220182358677805</v>
      </c>
      <c r="V9" s="37">
        <v>8.5001556285474074E-3</v>
      </c>
      <c r="W9" s="37">
        <v>2187.4169955376155</v>
      </c>
      <c r="X9" s="37">
        <v>1442.3108258849968</v>
      </c>
      <c r="Y9" s="39">
        <v>3704.9641835840544</v>
      </c>
    </row>
    <row r="10" spans="1:35" x14ac:dyDescent="0.25">
      <c r="A10" s="40" t="s">
        <v>1029</v>
      </c>
      <c r="B10">
        <v>0</v>
      </c>
      <c r="C10">
        <v>1.2600946676839431</v>
      </c>
      <c r="D10">
        <v>610.54118677920496</v>
      </c>
      <c r="E10">
        <v>484.52009395562402</v>
      </c>
      <c r="F10">
        <v>3104.8786819767702</v>
      </c>
      <c r="G10">
        <v>135.93164073462401</v>
      </c>
      <c r="H10">
        <v>87.642932506237798</v>
      </c>
      <c r="I10">
        <v>1999.9335996329601</v>
      </c>
      <c r="J10">
        <v>237786.41</v>
      </c>
      <c r="K10">
        <v>437886.31</v>
      </c>
      <c r="L10">
        <v>0.23205794764780799</v>
      </c>
      <c r="M10">
        <v>0.15857404207504</v>
      </c>
      <c r="N10">
        <v>2.0309873468608899</v>
      </c>
      <c r="O10">
        <v>2.9116844242854598</v>
      </c>
      <c r="P10" s="37">
        <v>95.275694634774084</v>
      </c>
      <c r="Q10" s="41">
        <v>0.1966393052080522</v>
      </c>
      <c r="R10" s="37">
        <v>389.46825398364592</v>
      </c>
      <c r="S10" s="39">
        <v>903.75263165061824</v>
      </c>
      <c r="T10" s="37">
        <v>9.7291549844666717E-2</v>
      </c>
      <c r="U10" s="38">
        <v>0.12579451285721546</v>
      </c>
      <c r="V10" s="37">
        <v>5.5126830220880198E-3</v>
      </c>
      <c r="W10" s="37">
        <v>3673.7485004575656</v>
      </c>
      <c r="X10" s="37">
        <v>3497.2230376592802</v>
      </c>
      <c r="Y10" s="39">
        <v>7201.835364359079</v>
      </c>
    </row>
    <row r="11" spans="1:35" x14ac:dyDescent="0.25">
      <c r="A11" s="40" t="s">
        <v>1030</v>
      </c>
      <c r="B11">
        <v>0</v>
      </c>
      <c r="C11">
        <v>0.51785429634431168</v>
      </c>
      <c r="D11">
        <v>58.815153650949902</v>
      </c>
      <c r="E11">
        <v>113.574714096501</v>
      </c>
      <c r="F11">
        <v>814.34344062928199</v>
      </c>
      <c r="G11">
        <v>43.840165125643999</v>
      </c>
      <c r="H11">
        <v>68.618475119657305</v>
      </c>
      <c r="I11">
        <v>675.70273068858103</v>
      </c>
      <c r="J11">
        <v>52024.758000000002</v>
      </c>
      <c r="K11">
        <v>140363.47</v>
      </c>
      <c r="L11">
        <v>0.38937147884553303</v>
      </c>
      <c r="M11">
        <v>0.34358385888655102</v>
      </c>
      <c r="N11">
        <v>0.73372173558238696</v>
      </c>
      <c r="O11">
        <v>0.504302555540728</v>
      </c>
      <c r="P11" s="37">
        <v>8.2028219632818846</v>
      </c>
      <c r="Q11" s="41">
        <v>0.13946783191221679</v>
      </c>
      <c r="R11" s="37">
        <v>884.54683479620167</v>
      </c>
      <c r="S11" s="39">
        <v>1235.8690146535382</v>
      </c>
      <c r="T11" s="37">
        <v>0.30166400975219249</v>
      </c>
      <c r="U11" s="38">
        <v>0.16067101434088321</v>
      </c>
      <c r="V11" s="37">
        <v>1.6316346670324791E-2</v>
      </c>
      <c r="W11" s="37">
        <v>353.90254942374338</v>
      </c>
      <c r="X11" s="37">
        <v>819.77220674407715</v>
      </c>
      <c r="Y11" s="39">
        <v>1133.747916982021</v>
      </c>
    </row>
    <row r="12" spans="1:35" x14ac:dyDescent="0.25">
      <c r="A12" s="40" t="s">
        <v>1031</v>
      </c>
      <c r="B12">
        <v>0</v>
      </c>
      <c r="C12">
        <v>0.89409137316746734</v>
      </c>
      <c r="D12">
        <v>96.084603036942795</v>
      </c>
      <c r="E12">
        <v>107.466200793938</v>
      </c>
      <c r="F12">
        <v>436.082998518843</v>
      </c>
      <c r="G12">
        <v>157.79253345841701</v>
      </c>
      <c r="H12">
        <v>38.180688465241303</v>
      </c>
      <c r="I12">
        <v>1178.40992184371</v>
      </c>
      <c r="J12">
        <v>420554.06</v>
      </c>
      <c r="K12">
        <v>465746.02</v>
      </c>
      <c r="L12">
        <v>0.28315858791336901</v>
      </c>
      <c r="M12">
        <v>0.11758282963181101</v>
      </c>
      <c r="N12">
        <v>0.99717868146859301</v>
      </c>
      <c r="O12">
        <v>9.9310588056570698E-2</v>
      </c>
      <c r="P12" s="37">
        <v>23.67862833049141</v>
      </c>
      <c r="Q12" s="41">
        <v>0.24643519962701418</v>
      </c>
      <c r="R12" s="37">
        <v>4376.9141642631812</v>
      </c>
      <c r="S12" s="39">
        <v>4333.8837379489087</v>
      </c>
      <c r="T12" s="37">
        <v>8.3812584221452907E-2</v>
      </c>
      <c r="U12" s="38">
        <v>0.28875854373440307</v>
      </c>
      <c r="V12" s="37">
        <v>9.3558275398348354E-3</v>
      </c>
      <c r="W12" s="37">
        <v>578.1602846257839</v>
      </c>
      <c r="X12" s="37">
        <v>775.68149984858962</v>
      </c>
      <c r="Y12" s="39">
        <v>1338.6825041327845</v>
      </c>
    </row>
    <row r="13" spans="1:35" x14ac:dyDescent="0.25">
      <c r="A13" s="40" t="s">
        <v>1032</v>
      </c>
      <c r="B13">
        <v>0</v>
      </c>
      <c r="C13">
        <v>1.4989257083811867</v>
      </c>
      <c r="D13">
        <v>160.98309404683999</v>
      </c>
      <c r="E13">
        <v>107.398981248176</v>
      </c>
      <c r="F13">
        <v>848.82666013232995</v>
      </c>
      <c r="G13">
        <v>84.320419262546906</v>
      </c>
      <c r="H13">
        <v>22.471857502085701</v>
      </c>
      <c r="I13">
        <v>1908.2653382175299</v>
      </c>
      <c r="J13">
        <v>324516.13</v>
      </c>
      <c r="K13">
        <v>358494.06</v>
      </c>
      <c r="L13">
        <v>0.36433274807038302</v>
      </c>
      <c r="M13">
        <v>0.225869309547619</v>
      </c>
      <c r="N13">
        <v>1.32979034955313</v>
      </c>
      <c r="O13">
        <v>0.12135340556282501</v>
      </c>
      <c r="P13" s="37">
        <v>20.368611297051558</v>
      </c>
      <c r="Q13" s="41">
        <v>0.18965367325025242</v>
      </c>
      <c r="R13" s="37">
        <v>2015.8398117604702</v>
      </c>
      <c r="S13" s="39">
        <v>3337.965182105379</v>
      </c>
      <c r="T13" s="37">
        <v>0.1568421992639952</v>
      </c>
      <c r="U13" s="38">
        <v>0.49061364860366907</v>
      </c>
      <c r="V13" s="37">
        <v>5.7774984323187553E-3</v>
      </c>
      <c r="W13" s="37">
        <v>968.66749231690187</v>
      </c>
      <c r="X13" s="37">
        <v>775.19631513292461</v>
      </c>
      <c r="Y13" s="39">
        <v>1765.0551206802907</v>
      </c>
    </row>
    <row r="14" spans="1:35" x14ac:dyDescent="0.25">
      <c r="A14" s="40" t="s">
        <v>1033</v>
      </c>
      <c r="B14">
        <v>0</v>
      </c>
      <c r="C14">
        <v>1.6818374090684112</v>
      </c>
      <c r="D14">
        <v>152.80581755127301</v>
      </c>
      <c r="E14">
        <v>90.856474429305194</v>
      </c>
      <c r="F14">
        <v>737.09059039850104</v>
      </c>
      <c r="G14">
        <v>83.068822700665393</v>
      </c>
      <c r="H14">
        <v>161.672144005852</v>
      </c>
      <c r="I14">
        <v>1688.53411229367</v>
      </c>
      <c r="J14">
        <v>251958.75</v>
      </c>
      <c r="K14">
        <v>199582.5</v>
      </c>
      <c r="L14">
        <v>0.45884788834884499</v>
      </c>
      <c r="M14">
        <v>0.36960877229000999</v>
      </c>
      <c r="N14">
        <v>0.90755228616905403</v>
      </c>
      <c r="O14">
        <v>4.9999999999999796</v>
      </c>
      <c r="P14" s="37">
        <v>18.835402372305936</v>
      </c>
      <c r="Q14" s="41">
        <v>0.20730941290223223</v>
      </c>
      <c r="R14" s="37">
        <v>1648.881921105241</v>
      </c>
      <c r="S14" s="39">
        <v>2196.6788966183558</v>
      </c>
      <c r="T14" s="37">
        <v>0.15920533805632067</v>
      </c>
      <c r="U14" s="38">
        <v>6.8193565860058925E-2</v>
      </c>
      <c r="V14" s="37">
        <v>6.5293321110485971E-3</v>
      </c>
      <c r="W14" s="37">
        <v>919.46318323188643</v>
      </c>
      <c r="X14" s="37">
        <v>655.79396903974214</v>
      </c>
      <c r="Y14" s="39">
        <v>1602.481744372302</v>
      </c>
    </row>
    <row r="15" spans="1:35" x14ac:dyDescent="0.25">
      <c r="A15" s="40" t="s">
        <v>1034</v>
      </c>
      <c r="B15">
        <v>0</v>
      </c>
      <c r="C15">
        <v>3.9705693838403975</v>
      </c>
      <c r="D15">
        <v>172.261671492527</v>
      </c>
      <c r="E15">
        <v>43.384626948871698</v>
      </c>
      <c r="F15">
        <v>1098.96479631324</v>
      </c>
      <c r="G15">
        <v>72.074087654018498</v>
      </c>
      <c r="H15">
        <v>27.448647908719401</v>
      </c>
      <c r="I15">
        <v>1152.06781059115</v>
      </c>
      <c r="J15">
        <v>263625.55</v>
      </c>
      <c r="K15">
        <v>105802.63</v>
      </c>
      <c r="L15">
        <v>0.39635637469767998</v>
      </c>
      <c r="M15">
        <v>0.18774439979989199</v>
      </c>
      <c r="N15">
        <v>1.2526324207174899</v>
      </c>
      <c r="O15">
        <v>0.66798247084379303</v>
      </c>
      <c r="P15" s="37">
        <v>6.8004984148392893</v>
      </c>
      <c r="Q15" s="41">
        <v>0.15674903515601507</v>
      </c>
      <c r="R15" s="37">
        <v>1530.3784510847295</v>
      </c>
      <c r="S15" s="39">
        <v>2438.7124527931801</v>
      </c>
      <c r="T15" s="37">
        <v>0.18349174343329533</v>
      </c>
      <c r="U15" s="38">
        <v>0.40165912859036568</v>
      </c>
      <c r="V15" s="37">
        <v>9.5697491924046051E-3</v>
      </c>
      <c r="W15" s="37">
        <v>1036.5329498415085</v>
      </c>
      <c r="X15" s="37">
        <v>313.14638698915121</v>
      </c>
      <c r="Y15" s="39">
        <v>1418.2303453065574</v>
      </c>
    </row>
    <row r="16" spans="1:35" x14ac:dyDescent="0.25">
      <c r="A16" s="40" t="s">
        <v>1035</v>
      </c>
      <c r="B16">
        <v>0</v>
      </c>
      <c r="C16">
        <v>1.8546186722642832</v>
      </c>
      <c r="D16">
        <v>274.70211509252601</v>
      </c>
      <c r="E16">
        <v>148.11784179717401</v>
      </c>
      <c r="F16">
        <v>5386.1213453713399</v>
      </c>
      <c r="G16">
        <v>133.56738967431301</v>
      </c>
      <c r="H16">
        <v>33.239382296181702</v>
      </c>
      <c r="I16">
        <v>703.559305672454</v>
      </c>
      <c r="J16">
        <v>426710</v>
      </c>
      <c r="K16">
        <v>496356</v>
      </c>
      <c r="L16">
        <v>0.37917283956109998</v>
      </c>
      <c r="M16">
        <v>0.128631440378943</v>
      </c>
      <c r="N16">
        <v>1.00624162787049</v>
      </c>
      <c r="O16">
        <v>0.99953098532672602</v>
      </c>
      <c r="P16" s="37">
        <v>7.5542829089043941</v>
      </c>
      <c r="Q16" s="41">
        <v>5.100184297344066E-2</v>
      </c>
      <c r="R16" s="37">
        <v>1553.3553495074991</v>
      </c>
      <c r="S16" s="39">
        <v>3351.0885250386505</v>
      </c>
      <c r="T16" s="37">
        <v>9.9013689136603411E-2</v>
      </c>
      <c r="U16" s="38">
        <v>0.33168486410971815</v>
      </c>
      <c r="V16" s="37">
        <v>1.5670320769138896E-2</v>
      </c>
      <c r="W16" s="37">
        <v>1652.9375990462859</v>
      </c>
      <c r="X16" s="37">
        <v>1069.1014368310018</v>
      </c>
      <c r="Y16" s="39">
        <v>2780.7390982189195</v>
      </c>
    </row>
    <row r="17" spans="1:25" x14ac:dyDescent="0.25">
      <c r="A17" s="40" t="s">
        <v>1036</v>
      </c>
      <c r="B17">
        <v>0</v>
      </c>
      <c r="C17">
        <v>2.5009591014811385</v>
      </c>
      <c r="D17">
        <v>292.16016272681497</v>
      </c>
      <c r="E17">
        <v>116.819248485027</v>
      </c>
      <c r="F17">
        <v>1963.38079207853</v>
      </c>
      <c r="G17">
        <v>109.559635900977</v>
      </c>
      <c r="H17">
        <v>199.999999690838</v>
      </c>
      <c r="I17">
        <v>460.33305163196599</v>
      </c>
      <c r="J17">
        <v>461615.67</v>
      </c>
      <c r="K17">
        <v>379306.33</v>
      </c>
      <c r="L17">
        <v>0.36623586064501401</v>
      </c>
      <c r="M17">
        <v>0.25832720118214902</v>
      </c>
      <c r="N17">
        <v>1.3066200283517799</v>
      </c>
      <c r="O17">
        <v>1.7557643819468101</v>
      </c>
      <c r="P17" s="37">
        <v>17.383245667223893</v>
      </c>
      <c r="Q17" s="41">
        <v>0.14880463530333313</v>
      </c>
      <c r="R17" s="37">
        <v>1580.0089433535632</v>
      </c>
      <c r="S17" s="39">
        <v>3246.9506089025781</v>
      </c>
      <c r="T17" s="37">
        <v>0.12071051433534442</v>
      </c>
      <c r="U17" s="38">
        <v>5.5125000085212768E-2</v>
      </c>
      <c r="V17" s="37">
        <v>2.3950050861901682E-2</v>
      </c>
      <c r="W17" s="37">
        <v>1757.9861653121027</v>
      </c>
      <c r="X17" s="37">
        <v>843.19096801235628</v>
      </c>
      <c r="Y17" s="39">
        <v>2689.7146659990731</v>
      </c>
    </row>
    <row r="18" spans="1:25" x14ac:dyDescent="0.25">
      <c r="A18" s="40" t="s">
        <v>1037</v>
      </c>
      <c r="B18">
        <v>0</v>
      </c>
      <c r="C18">
        <v>0.66827840032822039</v>
      </c>
      <c r="D18">
        <v>64.457113416163594</v>
      </c>
      <c r="E18">
        <v>96.452486545287002</v>
      </c>
      <c r="F18">
        <v>1173.7816223100399</v>
      </c>
      <c r="G18">
        <v>199.999999999338</v>
      </c>
      <c r="H18">
        <v>16.895110974487199</v>
      </c>
      <c r="I18">
        <v>1777.53715226142</v>
      </c>
      <c r="J18">
        <v>476412.67</v>
      </c>
      <c r="K18">
        <v>265536.67</v>
      </c>
      <c r="L18">
        <v>0.15862565512118801</v>
      </c>
      <c r="M18">
        <v>0.12830397642966801</v>
      </c>
      <c r="N18">
        <v>0.23723966364566501</v>
      </c>
      <c r="O18">
        <v>0.90212014300540699</v>
      </c>
      <c r="P18" s="37">
        <v>5.2965975496235878</v>
      </c>
      <c r="Q18" s="41">
        <v>8.2172428594907976E-2</v>
      </c>
      <c r="R18" s="37">
        <v>7391.1573874565147</v>
      </c>
      <c r="S18" s="39">
        <v>2753.0308394415883</v>
      </c>
      <c r="T18" s="37">
        <v>6.612500000021887E-2</v>
      </c>
      <c r="U18" s="38">
        <v>0.65255564267370125</v>
      </c>
      <c r="V18" s="37">
        <v>6.2024020066043413E-3</v>
      </c>
      <c r="W18" s="37">
        <v>387.85135038250888</v>
      </c>
      <c r="X18" s="37">
        <v>696.18548785428368</v>
      </c>
      <c r="Y18" s="39">
        <v>1058.2462076365418</v>
      </c>
    </row>
    <row r="19" spans="1:25" x14ac:dyDescent="0.25">
      <c r="A19" s="40" t="s">
        <v>1038</v>
      </c>
      <c r="B19">
        <v>0</v>
      </c>
      <c r="C19">
        <v>0.28461329913304001</v>
      </c>
      <c r="D19">
        <v>50.643738433167201</v>
      </c>
      <c r="E19">
        <v>177.938763183003</v>
      </c>
      <c r="F19">
        <v>693.46786227510904</v>
      </c>
      <c r="G19">
        <v>110.637013600781</v>
      </c>
      <c r="H19">
        <v>110.686536189276</v>
      </c>
      <c r="I19">
        <v>904.93241913493898</v>
      </c>
      <c r="J19">
        <v>45114.235999999997</v>
      </c>
      <c r="K19">
        <v>191333.19</v>
      </c>
      <c r="L19">
        <v>0.35560365653446702</v>
      </c>
      <c r="M19">
        <v>0.230490780558293</v>
      </c>
      <c r="N19">
        <v>0.78103953424878902</v>
      </c>
      <c r="O19">
        <v>4.93871793402971</v>
      </c>
      <c r="P19" s="37">
        <v>12.994811540648291</v>
      </c>
      <c r="Q19" s="41">
        <v>0.256592659678888</v>
      </c>
      <c r="R19" s="37">
        <v>890.8156742720663</v>
      </c>
      <c r="S19" s="39">
        <v>1075.2754856636907</v>
      </c>
      <c r="T19" s="37">
        <v>0.11953504138968049</v>
      </c>
      <c r="U19" s="38">
        <v>9.9605610398242533E-2</v>
      </c>
      <c r="V19" s="37">
        <v>1.2183230224572168E-2</v>
      </c>
      <c r="W19" s="37">
        <v>304.73350882009674</v>
      </c>
      <c r="X19" s="37">
        <v>1284.3462008268973</v>
      </c>
      <c r="Y19" s="39">
        <v>1503.3072329142415</v>
      </c>
    </row>
    <row r="20" spans="1:25" x14ac:dyDescent="0.25">
      <c r="A20" s="40" t="s">
        <v>1039</v>
      </c>
      <c r="B20">
        <v>0</v>
      </c>
      <c r="C20">
        <v>0.22778152809029747</v>
      </c>
      <c r="D20">
        <v>43.5229308557116</v>
      </c>
      <c r="E20">
        <v>191.07313582714301</v>
      </c>
      <c r="F20">
        <v>12801.043513659601</v>
      </c>
      <c r="G20">
        <v>38.398546153185201</v>
      </c>
      <c r="H20">
        <v>75.286535692811697</v>
      </c>
      <c r="I20">
        <v>1999.97770868578</v>
      </c>
      <c r="J20">
        <v>40083.667000000001</v>
      </c>
      <c r="K20">
        <v>183769.33</v>
      </c>
      <c r="L20">
        <v>0.312924731572785</v>
      </c>
      <c r="M20">
        <v>0.28810436238861598</v>
      </c>
      <c r="N20">
        <v>0.75791245366103699</v>
      </c>
      <c r="O20">
        <v>4.9999999999974696</v>
      </c>
      <c r="P20" s="37">
        <v>0.64963945088655628</v>
      </c>
      <c r="Q20" s="41">
        <v>1.4926371871422414E-2</v>
      </c>
      <c r="R20" s="37">
        <v>920.97811916404396</v>
      </c>
      <c r="S20" s="39">
        <v>961.77481572422346</v>
      </c>
      <c r="T20" s="37">
        <v>0.34441408138841667</v>
      </c>
      <c r="U20" s="38">
        <v>0.14644052749331984</v>
      </c>
      <c r="V20" s="37">
        <v>5.5125614411196192E-3</v>
      </c>
      <c r="W20" s="37">
        <v>261.88618463263799</v>
      </c>
      <c r="X20" s="37">
        <v>1379.1489369142375</v>
      </c>
      <c r="Y20" s="39">
        <v>1542.8563488633145</v>
      </c>
    </row>
    <row r="21" spans="1:25" x14ac:dyDescent="0.25">
      <c r="A21" s="40" t="s">
        <v>1040</v>
      </c>
      <c r="B21">
        <v>0</v>
      </c>
      <c r="C21">
        <v>0.80533156083689217</v>
      </c>
      <c r="D21">
        <v>113.759197448317</v>
      </c>
      <c r="E21">
        <v>141.25759250028599</v>
      </c>
      <c r="F21">
        <v>909.44848682354097</v>
      </c>
      <c r="G21">
        <v>199.998617726942</v>
      </c>
      <c r="H21">
        <v>46.955397392888898</v>
      </c>
      <c r="I21">
        <v>228.62387362164901</v>
      </c>
      <c r="J21">
        <v>215584.8</v>
      </c>
      <c r="K21">
        <v>279932.59999999998</v>
      </c>
      <c r="L21">
        <v>0.13812539363527601</v>
      </c>
      <c r="M21">
        <v>0.20476025048097701</v>
      </c>
      <c r="N21">
        <v>0.19862684854695201</v>
      </c>
      <c r="O21">
        <v>0.44213711096984398</v>
      </c>
      <c r="P21" s="37">
        <v>17.669335414961058</v>
      </c>
      <c r="Q21" s="41">
        <v>0.15532225799139079</v>
      </c>
      <c r="R21" s="37">
        <v>1895.0977576819168</v>
      </c>
      <c r="S21" s="39">
        <v>1981.7171951265786</v>
      </c>
      <c r="T21" s="37">
        <v>6.6125457017188416E-2</v>
      </c>
      <c r="U21" s="38">
        <v>0.23479728874937955</v>
      </c>
      <c r="V21" s="37">
        <v>4.8223310301553787E-2</v>
      </c>
      <c r="W21" s="37">
        <v>684.51185618399154</v>
      </c>
      <c r="X21" s="37">
        <v>1019.5847662440436</v>
      </c>
      <c r="Y21" s="39">
        <v>1677.1563095763527</v>
      </c>
    </row>
    <row r="22" spans="1:25" x14ac:dyDescent="0.25">
      <c r="A22" s="40" t="s">
        <v>1041</v>
      </c>
      <c r="B22">
        <v>0</v>
      </c>
      <c r="C22">
        <v>1.44104178998099</v>
      </c>
      <c r="D22">
        <v>242.630659123714</v>
      </c>
      <c r="E22">
        <v>168.371702202276</v>
      </c>
      <c r="F22">
        <v>1535.3665256282</v>
      </c>
      <c r="G22">
        <v>142.75058952627401</v>
      </c>
      <c r="H22">
        <v>67.230274971139295</v>
      </c>
      <c r="I22">
        <v>297.54016140725099</v>
      </c>
      <c r="J22">
        <v>495228</v>
      </c>
      <c r="K22">
        <v>313018.33</v>
      </c>
      <c r="L22">
        <v>0.35159560873495899</v>
      </c>
      <c r="M22">
        <v>0.23873900493042499</v>
      </c>
      <c r="N22">
        <v>1.1890235216579399</v>
      </c>
      <c r="O22">
        <v>2.9314710423947901</v>
      </c>
      <c r="P22" s="37">
        <v>26.607416796719036</v>
      </c>
      <c r="Q22" s="41">
        <v>0.15802784226029737</v>
      </c>
      <c r="R22" s="37">
        <v>2041.0775859430451</v>
      </c>
      <c r="S22" s="39">
        <v>1859.0910818490777</v>
      </c>
      <c r="T22" s="37">
        <v>9.2644100762651269E-2</v>
      </c>
      <c r="U22" s="38">
        <v>0.1639886197807881</v>
      </c>
      <c r="V22" s="37">
        <v>3.7053821399625424E-2</v>
      </c>
      <c r="W22" s="37">
        <v>1459.95723044173</v>
      </c>
      <c r="X22" s="37">
        <v>1215.2920037319177</v>
      </c>
      <c r="Y22" s="39">
        <v>2703.0189019616755</v>
      </c>
    </row>
    <row r="23" spans="1:25" x14ac:dyDescent="0.25">
      <c r="A23" s="40" t="s">
        <v>1049</v>
      </c>
      <c r="B23">
        <v>0</v>
      </c>
      <c r="C23">
        <v>0.38687743957474596</v>
      </c>
      <c r="D23">
        <v>66.044038927101496</v>
      </c>
      <c r="E23">
        <v>170.71049425807001</v>
      </c>
      <c r="F23">
        <v>52178.045862978201</v>
      </c>
      <c r="G23">
        <v>29.591879901519</v>
      </c>
      <c r="H23">
        <v>29.784011408769398</v>
      </c>
      <c r="I23">
        <v>1072.0525088982399</v>
      </c>
      <c r="J23">
        <v>43879.25</v>
      </c>
      <c r="K23">
        <v>81503.75</v>
      </c>
      <c r="L23">
        <v>0.34075051264133899</v>
      </c>
      <c r="M23">
        <v>0.41146676793132098</v>
      </c>
      <c r="N23">
        <v>1.02190903224188</v>
      </c>
      <c r="O23">
        <v>0.40985820721642202</v>
      </c>
      <c r="P23" s="37">
        <v>0.21607575258091882</v>
      </c>
      <c r="Q23" s="41">
        <v>3.2716919814583154E-3</v>
      </c>
      <c r="R23" s="37">
        <v>664.39380014952314</v>
      </c>
      <c r="S23" s="39">
        <v>477.43842787302492</v>
      </c>
      <c r="T23" s="37">
        <v>0.44691314117293168</v>
      </c>
      <c r="U23" s="38">
        <v>0.37016504757159319</v>
      </c>
      <c r="V23" s="37">
        <v>1.0284011192073521E-2</v>
      </c>
      <c r="W23" s="37">
        <v>397.40019875242945</v>
      </c>
      <c r="X23" s="37">
        <v>1232.173197225962</v>
      </c>
      <c r="Y23" s="39">
        <v>1557.0518287534801</v>
      </c>
    </row>
    <row r="24" spans="1:25" x14ac:dyDescent="0.25">
      <c r="A24" s="40" t="s">
        <v>1050</v>
      </c>
      <c r="B24">
        <v>0</v>
      </c>
      <c r="C24">
        <v>0.22165850231522968</v>
      </c>
      <c r="D24">
        <v>96.828873371776098</v>
      </c>
      <c r="E24">
        <v>436.83807460754099</v>
      </c>
      <c r="F24">
        <v>54698.126690886798</v>
      </c>
      <c r="G24">
        <v>3.9798544787035199</v>
      </c>
      <c r="H24">
        <v>19.733636629819198</v>
      </c>
      <c r="I24">
        <v>1430.66091623837</v>
      </c>
      <c r="J24">
        <v>48288.858</v>
      </c>
      <c r="K24">
        <v>105618.09</v>
      </c>
      <c r="L24">
        <v>0.50271019965729302</v>
      </c>
      <c r="M24">
        <v>0.57179427124132498</v>
      </c>
      <c r="N24">
        <v>0.31871281063843698</v>
      </c>
      <c r="O24">
        <v>0.74448809520294801</v>
      </c>
      <c r="P24" s="37">
        <v>0.77330872498036363</v>
      </c>
      <c r="Q24" s="41">
        <v>7.9863443418496851E-3</v>
      </c>
      <c r="R24" s="37">
        <v>498.70308636757665</v>
      </c>
      <c r="S24" s="39">
        <v>241.778581445512</v>
      </c>
      <c r="T24" s="37">
        <v>3.3229858204032086</v>
      </c>
      <c r="U24" s="38">
        <v>0.55869073738493225</v>
      </c>
      <c r="V24" s="37">
        <v>7.706228551338342E-3</v>
      </c>
      <c r="W24" s="37">
        <v>582.63870817154498</v>
      </c>
      <c r="X24" s="37">
        <v>3153.0584537204682</v>
      </c>
      <c r="Y24" s="39">
        <v>3509.7410221352761</v>
      </c>
    </row>
    <row r="25" spans="1:25" x14ac:dyDescent="0.25">
      <c r="A25" s="40" t="s">
        <v>1051</v>
      </c>
      <c r="B25">
        <v>0</v>
      </c>
      <c r="C25">
        <v>0.94013916776680095</v>
      </c>
      <c r="D25">
        <v>276.49374800468098</v>
      </c>
      <c r="E25">
        <v>294.09874355247001</v>
      </c>
      <c r="F25">
        <v>43571.842463659501</v>
      </c>
      <c r="G25">
        <v>50.195536467007102</v>
      </c>
      <c r="H25">
        <v>73.346660935727598</v>
      </c>
      <c r="I25">
        <v>1213.0916774211</v>
      </c>
      <c r="J25">
        <v>210303.12</v>
      </c>
      <c r="K25">
        <v>198262.75</v>
      </c>
      <c r="L25">
        <v>0.32036328986851498</v>
      </c>
      <c r="M25">
        <v>0.82864635363031203</v>
      </c>
      <c r="N25">
        <v>2.3953575931640398</v>
      </c>
      <c r="O25">
        <v>1.8506647353007898E-2</v>
      </c>
      <c r="P25" s="37">
        <v>1.8662617711452258</v>
      </c>
      <c r="Q25" s="41">
        <v>6.7497431121431011E-3</v>
      </c>
      <c r="R25" s="37">
        <v>760.6071439866322</v>
      </c>
      <c r="S25" s="39">
        <v>674.13667805972125</v>
      </c>
      <c r="T25" s="37">
        <v>0.26346964154258273</v>
      </c>
      <c r="U25" s="38">
        <v>0.15031359109395606</v>
      </c>
      <c r="V25" s="37">
        <v>9.0883485602983784E-3</v>
      </c>
      <c r="W25" s="37">
        <v>1663.7182128147392</v>
      </c>
      <c r="X25" s="37">
        <v>2122.7786300903081</v>
      </c>
      <c r="Y25" s="39">
        <v>3752.5874182826915</v>
      </c>
    </row>
    <row r="26" spans="1:25" x14ac:dyDescent="0.25">
      <c r="A26" s="40" t="s">
        <v>1052</v>
      </c>
      <c r="B26">
        <v>0</v>
      </c>
      <c r="C26">
        <v>1.4729859824233162</v>
      </c>
      <c r="D26">
        <v>243.034670633259</v>
      </c>
      <c r="E26">
        <v>164.994557676255</v>
      </c>
      <c r="F26">
        <v>47767.149532167801</v>
      </c>
      <c r="G26">
        <v>96.077565432884398</v>
      </c>
      <c r="H26">
        <v>52.780869296597501</v>
      </c>
      <c r="I26">
        <v>1017.45371578249</v>
      </c>
      <c r="J26">
        <v>231219.58</v>
      </c>
      <c r="K26">
        <v>482164.94</v>
      </c>
      <c r="L26">
        <v>0.31546427096832202</v>
      </c>
      <c r="M26">
        <v>0.171016731322083</v>
      </c>
      <c r="N26">
        <v>2.23442505430627</v>
      </c>
      <c r="O26">
        <v>1.19690591364667</v>
      </c>
      <c r="P26" s="37">
        <v>0.83947646811381904</v>
      </c>
      <c r="Q26" s="41">
        <v>5.0879039886939943E-3</v>
      </c>
      <c r="R26" s="37">
        <v>951.38516409007309</v>
      </c>
      <c r="S26" s="39">
        <v>2922.308146345546</v>
      </c>
      <c r="T26" s="37">
        <v>0.13764919979408105</v>
      </c>
      <c r="U26" s="38">
        <v>0.20888250131019953</v>
      </c>
      <c r="V26" s="37">
        <v>1.0835873739495889E-2</v>
      </c>
      <c r="W26" s="37">
        <v>1462.3882485441914</v>
      </c>
      <c r="X26" s="37">
        <v>1190.9160742601728</v>
      </c>
      <c r="Y26" s="39">
        <v>2683.4656451004412</v>
      </c>
    </row>
    <row r="27" spans="1:25" x14ac:dyDescent="0.25">
      <c r="A27" s="40" t="s">
        <v>1053</v>
      </c>
      <c r="B27">
        <v>0</v>
      </c>
      <c r="C27">
        <v>1.2712127185980158</v>
      </c>
      <c r="D27">
        <v>217.75892043105699</v>
      </c>
      <c r="E27">
        <v>171.30014296208199</v>
      </c>
      <c r="F27">
        <v>55825.278880686797</v>
      </c>
      <c r="G27">
        <v>79.212252943779106</v>
      </c>
      <c r="H27">
        <v>47.661936689274199</v>
      </c>
      <c r="I27">
        <v>1369.7235067592301</v>
      </c>
      <c r="J27">
        <v>197047.67</v>
      </c>
      <c r="K27">
        <v>475758.67</v>
      </c>
      <c r="L27">
        <v>0.28419076588456599</v>
      </c>
      <c r="M27">
        <v>0.16697481596646799</v>
      </c>
      <c r="N27">
        <v>3.6367113690090598</v>
      </c>
      <c r="O27">
        <v>2.1537471820239098</v>
      </c>
      <c r="P27" s="37">
        <v>0.66819431893628523</v>
      </c>
      <c r="Q27" s="41">
        <v>3.9007224826671208E-3</v>
      </c>
      <c r="R27" s="37">
        <v>904.88908380855878</v>
      </c>
      <c r="S27" s="39">
        <v>2777.3395968811956</v>
      </c>
      <c r="T27" s="37">
        <v>0.16695649357917447</v>
      </c>
      <c r="U27" s="38">
        <v>0.23131665991409564</v>
      </c>
      <c r="V27" s="37">
        <v>8.0490697177893807E-3</v>
      </c>
      <c r="W27" s="37">
        <v>1310.2990014728709</v>
      </c>
      <c r="X27" s="37">
        <v>1236.4292292409841</v>
      </c>
      <c r="Y27" s="39">
        <v>2558.705499740543</v>
      </c>
    </row>
    <row r="28" spans="1:25" x14ac:dyDescent="0.25">
      <c r="A28" s="40" t="s">
        <v>1054</v>
      </c>
      <c r="B28">
        <v>0</v>
      </c>
      <c r="C28">
        <v>0.42513477849821552</v>
      </c>
      <c r="D28">
        <v>43.9443267782082</v>
      </c>
      <c r="E28">
        <v>103.365636030628</v>
      </c>
      <c r="F28">
        <v>64181.541816852499</v>
      </c>
      <c r="G28">
        <v>16.1951171983244</v>
      </c>
      <c r="H28">
        <v>28.027732532385102</v>
      </c>
      <c r="I28">
        <v>1538.5586392892501</v>
      </c>
      <c r="J28">
        <v>69494.903000000006</v>
      </c>
      <c r="K28">
        <v>124272.5</v>
      </c>
      <c r="L28">
        <v>0.33725013865251002</v>
      </c>
      <c r="M28">
        <v>0.41386556149423898</v>
      </c>
      <c r="N28">
        <v>0.44878053504020998</v>
      </c>
      <c r="O28">
        <v>7.1512746568166904E-2</v>
      </c>
      <c r="P28" s="37">
        <v>7.0773202992367862E-2</v>
      </c>
      <c r="Q28" s="41">
        <v>1.6105196775358039E-3</v>
      </c>
      <c r="R28" s="37">
        <v>1581.4305985559488</v>
      </c>
      <c r="S28" s="39">
        <v>1202.2612617908833</v>
      </c>
      <c r="T28" s="37">
        <v>0.81660415531715336</v>
      </c>
      <c r="U28" s="38">
        <v>0.39336039714454185</v>
      </c>
      <c r="V28" s="37">
        <v>7.1657977268211812E-3</v>
      </c>
      <c r="W28" s="37">
        <v>264.42180822674396</v>
      </c>
      <c r="X28" s="37">
        <v>746.0839873066742</v>
      </c>
      <c r="Y28" s="39">
        <v>968.80614659956791</v>
      </c>
    </row>
    <row r="29" spans="1:25" x14ac:dyDescent="0.25">
      <c r="A29" s="40" t="s">
        <v>1055</v>
      </c>
      <c r="B29">
        <v>0</v>
      </c>
      <c r="C29">
        <v>3.186886733209382</v>
      </c>
      <c r="D29">
        <v>212.17207347008599</v>
      </c>
      <c r="E29">
        <v>66.576596921101199</v>
      </c>
      <c r="F29">
        <v>55815.716069724498</v>
      </c>
      <c r="G29">
        <v>124.007774382656</v>
      </c>
      <c r="H29">
        <v>21.356697495182399</v>
      </c>
      <c r="I29">
        <v>1428.6981594271199</v>
      </c>
      <c r="J29">
        <v>262457.25</v>
      </c>
      <c r="K29">
        <v>165264.5</v>
      </c>
      <c r="L29">
        <v>0.283831642458307</v>
      </c>
      <c r="M29">
        <v>0.34245855712325202</v>
      </c>
      <c r="N29">
        <v>1.2330590839948099</v>
      </c>
      <c r="O29">
        <v>5.5465142459337903E-2</v>
      </c>
      <c r="P29" s="37">
        <v>0.25307736974450873</v>
      </c>
      <c r="Q29" s="41">
        <v>3.8012962729895377E-3</v>
      </c>
      <c r="R29" s="37">
        <v>1237.0018622502819</v>
      </c>
      <c r="S29" s="39">
        <v>2482.321230624812</v>
      </c>
      <c r="T29" s="37">
        <v>0.10664653942736738</v>
      </c>
      <c r="U29" s="38">
        <v>0.51623150079674052</v>
      </c>
      <c r="V29" s="37">
        <v>7.7168154289642315E-3</v>
      </c>
      <c r="W29" s="37">
        <v>1276.6818252862372</v>
      </c>
      <c r="X29" s="37">
        <v>480.54396799228647</v>
      </c>
      <c r="Y29" s="39">
        <v>1833.2325939277227</v>
      </c>
    </row>
    <row r="30" spans="1:25" x14ac:dyDescent="0.25">
      <c r="A30" s="40" t="s">
        <v>1056</v>
      </c>
      <c r="B30">
        <v>0</v>
      </c>
      <c r="C30">
        <v>0.78649139759708542</v>
      </c>
      <c r="D30">
        <v>179.091885715274</v>
      </c>
      <c r="E30">
        <v>227.70991044840599</v>
      </c>
      <c r="F30">
        <v>56435.9068269708</v>
      </c>
      <c r="G30">
        <v>57.3988516617027</v>
      </c>
      <c r="H30">
        <v>22.222174951941501</v>
      </c>
      <c r="I30">
        <v>1207.706613693</v>
      </c>
      <c r="J30">
        <v>299084.92</v>
      </c>
      <c r="K30">
        <v>665119.68000000005</v>
      </c>
      <c r="L30">
        <v>0.39565665881392997</v>
      </c>
      <c r="M30">
        <v>0.13907886875581699</v>
      </c>
      <c r="N30">
        <v>0.91557910862001801</v>
      </c>
      <c r="O30">
        <v>1.47442593690182</v>
      </c>
      <c r="P30" s="37">
        <v>0.72260728233345062</v>
      </c>
      <c r="Q30" s="41">
        <v>4.0348409948749702E-3</v>
      </c>
      <c r="R30" s="37">
        <v>1670.008212853902</v>
      </c>
      <c r="S30" s="39">
        <v>2920.9079160860738</v>
      </c>
      <c r="T30" s="37">
        <v>0.23040530632817349</v>
      </c>
      <c r="U30" s="38">
        <v>0.49612605534080578</v>
      </c>
      <c r="V30" s="37">
        <v>9.1288727535299898E-3</v>
      </c>
      <c r="W30" s="37">
        <v>1077.6317156610455</v>
      </c>
      <c r="X30" s="37">
        <v>1643.5899246656074</v>
      </c>
      <c r="Y30" s="39">
        <v>2675.3932528145165</v>
      </c>
    </row>
    <row r="31" spans="1:25" x14ac:dyDescent="0.25">
      <c r="A31" s="40" t="s">
        <v>1057</v>
      </c>
      <c r="B31">
        <v>0</v>
      </c>
      <c r="C31">
        <v>1.4321049809118398</v>
      </c>
      <c r="D31">
        <v>277.23518742655301</v>
      </c>
      <c r="E31">
        <v>193.58579931062999</v>
      </c>
      <c r="F31">
        <v>44009.343616373</v>
      </c>
      <c r="G31">
        <v>65.126770082611003</v>
      </c>
      <c r="H31">
        <v>167.528997427696</v>
      </c>
      <c r="I31">
        <v>657.36476812780995</v>
      </c>
      <c r="J31">
        <v>210253.87</v>
      </c>
      <c r="K31">
        <v>255550.14</v>
      </c>
      <c r="L31">
        <v>0.440087977982004</v>
      </c>
      <c r="M31">
        <v>0.30269991551831699</v>
      </c>
      <c r="N31">
        <v>0.59275585438749301</v>
      </c>
      <c r="O31">
        <v>1.9997450169928499</v>
      </c>
      <c r="P31" s="37">
        <v>1.2194863850465365</v>
      </c>
      <c r="Q31" s="41">
        <v>6.2994619925076977E-3</v>
      </c>
      <c r="R31" s="37">
        <v>758.39532474824045</v>
      </c>
      <c r="S31" s="39">
        <v>1320.0872218418322</v>
      </c>
      <c r="T31" s="37">
        <v>0.20306549800066173</v>
      </c>
      <c r="U31" s="38">
        <v>6.5809502648986412E-2</v>
      </c>
      <c r="V31" s="37">
        <v>1.6771510331165834E-2</v>
      </c>
      <c r="W31" s="37">
        <v>1668.1796021906987</v>
      </c>
      <c r="X31" s="37">
        <v>1397.2851189425121</v>
      </c>
      <c r="Y31" s="39">
        <v>3096.4250971333213</v>
      </c>
    </row>
    <row r="32" spans="1:25" x14ac:dyDescent="0.25">
      <c r="A32" s="40" t="s">
        <v>1058</v>
      </c>
      <c r="B32">
        <v>0</v>
      </c>
      <c r="C32">
        <v>0.98419069247106827</v>
      </c>
      <c r="D32">
        <v>337.51873561582698</v>
      </c>
      <c r="E32">
        <v>342.94038563644398</v>
      </c>
      <c r="F32">
        <v>43782.4219796588</v>
      </c>
      <c r="G32">
        <v>1.4702164907838899</v>
      </c>
      <c r="H32">
        <v>8.52112142438334</v>
      </c>
      <c r="I32">
        <v>690.72097466386299</v>
      </c>
      <c r="J32">
        <v>462953.78</v>
      </c>
      <c r="K32">
        <v>155603.72</v>
      </c>
      <c r="L32">
        <v>0.459113561952053</v>
      </c>
      <c r="M32">
        <v>0.65168467953255005</v>
      </c>
      <c r="N32">
        <v>0.25082533007728802</v>
      </c>
      <c r="O32">
        <v>0.102977397401503</v>
      </c>
      <c r="P32" s="37">
        <v>2.6437277820170224</v>
      </c>
      <c r="Q32" s="41">
        <v>7.8328326787351597E-3</v>
      </c>
      <c r="R32" s="37">
        <v>1371.638760009301</v>
      </c>
      <c r="S32" s="39">
        <v>453.73402059726419</v>
      </c>
      <c r="T32" s="37">
        <v>8.9952738817047919</v>
      </c>
      <c r="U32" s="38">
        <v>1.2938437854496199</v>
      </c>
      <c r="V32" s="37">
        <v>1.5961582758313192E-2</v>
      </c>
      <c r="W32" s="37">
        <v>2030.9177754020948</v>
      </c>
      <c r="X32" s="37">
        <v>2475.3132680218091</v>
      </c>
      <c r="Y32" s="39">
        <v>4475.1418479035656</v>
      </c>
    </row>
    <row r="33" spans="1:25" x14ac:dyDescent="0.25">
      <c r="A33" s="40" t="s">
        <v>1059</v>
      </c>
      <c r="B33">
        <v>0</v>
      </c>
      <c r="C33">
        <v>2.0982596443554438</v>
      </c>
      <c r="D33">
        <v>214.78848264483099</v>
      </c>
      <c r="E33">
        <v>102.365063934121</v>
      </c>
      <c r="F33">
        <v>64004.279735309698</v>
      </c>
      <c r="G33">
        <v>39.800339525945297</v>
      </c>
      <c r="H33">
        <v>64.534673887837599</v>
      </c>
      <c r="I33">
        <v>1598.8260062913901</v>
      </c>
      <c r="J33">
        <v>270861.56</v>
      </c>
      <c r="K33">
        <v>219623.09</v>
      </c>
      <c r="L33">
        <v>0.39722774401861699</v>
      </c>
      <c r="M33">
        <v>0.222787506575641</v>
      </c>
      <c r="N33">
        <v>0.18878114622060499</v>
      </c>
      <c r="O33">
        <v>1.56630379766369</v>
      </c>
      <c r="P33" s="37">
        <v>0.34352135277793505</v>
      </c>
      <c r="Q33" s="41">
        <v>3.3558456330278347E-3</v>
      </c>
      <c r="R33" s="37">
        <v>1261.0618440276896</v>
      </c>
      <c r="S33" s="39">
        <v>2145.4887200709672</v>
      </c>
      <c r="T33" s="37">
        <v>0.33228359751501124</v>
      </c>
      <c r="U33" s="38">
        <v>0.17083839331336273</v>
      </c>
      <c r="V33" s="37">
        <v>6.895684681520413E-3</v>
      </c>
      <c r="W33" s="37">
        <v>1292.4252828783601</v>
      </c>
      <c r="X33" s="37">
        <v>738.86194671352632</v>
      </c>
      <c r="Y33" s="39">
        <v>2085.8080436845407</v>
      </c>
    </row>
    <row r="34" spans="1:25" x14ac:dyDescent="0.25">
      <c r="A34" s="40" t="s">
        <v>1060</v>
      </c>
      <c r="B34">
        <v>0</v>
      </c>
      <c r="C34">
        <v>1.6336657153830594</v>
      </c>
      <c r="D34">
        <v>410.311097563153</v>
      </c>
      <c r="E34">
        <v>251.159765244228</v>
      </c>
      <c r="F34">
        <v>52595.300861508797</v>
      </c>
      <c r="G34">
        <v>49.391081764676898</v>
      </c>
      <c r="H34">
        <v>61.008841035611503</v>
      </c>
      <c r="I34">
        <v>1256.7432536500501</v>
      </c>
      <c r="J34">
        <v>389647.77</v>
      </c>
      <c r="K34">
        <v>343090.28</v>
      </c>
      <c r="L34">
        <v>0.43995943270188798</v>
      </c>
      <c r="M34">
        <v>0.24199061821328499</v>
      </c>
      <c r="N34">
        <v>0.79417663454210197</v>
      </c>
      <c r="O34">
        <v>1.80251631052162</v>
      </c>
      <c r="P34" s="37">
        <v>1.9593697013430631</v>
      </c>
      <c r="Q34" s="41">
        <v>7.8012881539277204E-3</v>
      </c>
      <c r="R34" s="37">
        <v>949.63985208815222</v>
      </c>
      <c r="S34" s="39">
        <v>1366.0240511308757</v>
      </c>
      <c r="T34" s="37">
        <v>0.26776088976974272</v>
      </c>
      <c r="U34" s="38">
        <v>0.18071151349301307</v>
      </c>
      <c r="V34" s="37">
        <v>8.7726749023551917E-3</v>
      </c>
      <c r="W34" s="37">
        <v>2468.9239842206703</v>
      </c>
      <c r="X34" s="37">
        <v>1812.8488954384991</v>
      </c>
      <c r="Y34" s="39">
        <v>4350.262707729571</v>
      </c>
    </row>
    <row r="35" spans="1:25" x14ac:dyDescent="0.25">
      <c r="A35" s="40" t="s">
        <v>1061</v>
      </c>
      <c r="B35">
        <v>0</v>
      </c>
      <c r="C35">
        <v>1.444805730564104</v>
      </c>
      <c r="D35">
        <v>216.815688833525</v>
      </c>
      <c r="E35">
        <v>150.065634601873</v>
      </c>
      <c r="F35">
        <v>35785.846468612697</v>
      </c>
      <c r="G35">
        <v>84.101219680232703</v>
      </c>
      <c r="H35">
        <v>43.729698487106901</v>
      </c>
      <c r="I35">
        <v>1611.9272553759199</v>
      </c>
      <c r="J35">
        <v>428123.76</v>
      </c>
      <c r="K35">
        <v>476341.64</v>
      </c>
      <c r="L35">
        <v>0.28810133685939499</v>
      </c>
      <c r="M35">
        <v>0.222146450608944</v>
      </c>
      <c r="N35">
        <v>1.2751603767959401</v>
      </c>
      <c r="O35">
        <v>2.55395023037909</v>
      </c>
      <c r="P35" s="37">
        <v>0.90920257999157783</v>
      </c>
      <c r="Q35" s="41">
        <v>6.0586994644290793E-3</v>
      </c>
      <c r="R35" s="37">
        <v>1974.5976977188268</v>
      </c>
      <c r="S35" s="39">
        <v>3174.2220080149827</v>
      </c>
      <c r="T35" s="37">
        <v>0.15725098934692891</v>
      </c>
      <c r="U35" s="38">
        <v>0.2521169910021348</v>
      </c>
      <c r="V35" s="37">
        <v>6.8396386767645059E-3</v>
      </c>
      <c r="W35" s="37">
        <v>1304.6233881939418</v>
      </c>
      <c r="X35" s="37">
        <v>1083.1604324313043</v>
      </c>
      <c r="Y35" s="39">
        <v>2412.8502542495876</v>
      </c>
    </row>
    <row r="36" spans="1:25" x14ac:dyDescent="0.25">
      <c r="A36" s="40" t="s">
        <v>1062</v>
      </c>
      <c r="B36">
        <v>0</v>
      </c>
      <c r="C36">
        <v>2.2791120476642885</v>
      </c>
      <c r="D36">
        <v>304.03013508160501</v>
      </c>
      <c r="E36">
        <v>133.39850289203</v>
      </c>
      <c r="F36">
        <v>54777.8423544248</v>
      </c>
      <c r="G36">
        <v>62.046646581180802</v>
      </c>
      <c r="H36">
        <v>31.838677799835601</v>
      </c>
      <c r="I36">
        <v>1439.07967070722</v>
      </c>
      <c r="J36">
        <v>415198.33</v>
      </c>
      <c r="K36">
        <v>453766</v>
      </c>
      <c r="L36">
        <v>0.41923090080092701</v>
      </c>
      <c r="M36">
        <v>0.22224419382932201</v>
      </c>
      <c r="N36">
        <v>1.06176077552755</v>
      </c>
      <c r="O36">
        <v>1.7344909516628999</v>
      </c>
      <c r="P36" s="37">
        <v>0.7403936173961343</v>
      </c>
      <c r="Q36" s="41">
        <v>5.5502393306122305E-3</v>
      </c>
      <c r="R36" s="37">
        <v>1365.6486054862826</v>
      </c>
      <c r="S36" s="39">
        <v>3401.5824028195343</v>
      </c>
      <c r="T36" s="37">
        <v>0.21314608812414432</v>
      </c>
      <c r="U36" s="38">
        <v>0.34627694244441665</v>
      </c>
      <c r="V36" s="37">
        <v>7.661146373210791E-3</v>
      </c>
      <c r="W36" s="37">
        <v>1829.4101643528959</v>
      </c>
      <c r="X36" s="37">
        <v>962.85855493537736</v>
      </c>
      <c r="Y36" s="39">
        <v>2876.8152885726927</v>
      </c>
    </row>
    <row r="37" spans="1:25" x14ac:dyDescent="0.25">
      <c r="A37" s="40" t="s">
        <v>1063</v>
      </c>
      <c r="B37">
        <v>0</v>
      </c>
      <c r="C37">
        <v>0.72394715285634736</v>
      </c>
      <c r="D37">
        <v>220.65636112621999</v>
      </c>
      <c r="E37">
        <v>304.796227536245</v>
      </c>
      <c r="F37">
        <v>35065.901995133201</v>
      </c>
      <c r="G37">
        <v>200</v>
      </c>
      <c r="H37">
        <v>75.557839469652293</v>
      </c>
      <c r="I37">
        <v>615.09668413566897</v>
      </c>
      <c r="J37">
        <v>401361.17</v>
      </c>
      <c r="K37">
        <v>599665.69999999995</v>
      </c>
      <c r="L37">
        <v>0.224555499305579</v>
      </c>
      <c r="M37">
        <v>0.28125355788249501</v>
      </c>
      <c r="N37">
        <v>0.96293820820519105</v>
      </c>
      <c r="O37">
        <v>1.88831818334747</v>
      </c>
      <c r="P37" s="37">
        <v>1.9179665323447703</v>
      </c>
      <c r="Q37" s="41">
        <v>8.6920971711649583E-3</v>
      </c>
      <c r="R37" s="37">
        <v>1818.9422138182235</v>
      </c>
      <c r="S37" s="39">
        <v>1967.4315028347601</v>
      </c>
      <c r="T37" s="37">
        <v>6.6125000000000003E-2</v>
      </c>
      <c r="U37" s="38">
        <v>0.14591470689719993</v>
      </c>
      <c r="V37" s="37">
        <v>1.7924011434872676E-2</v>
      </c>
      <c r="W37" s="37">
        <v>1327.7334819625046</v>
      </c>
      <c r="X37" s="37">
        <v>2199.9921200977533</v>
      </c>
      <c r="Y37" s="39">
        <v>3455.7180514902361</v>
      </c>
    </row>
    <row r="38" spans="1:25" x14ac:dyDescent="0.25">
      <c r="A38" s="40" t="s">
        <v>1064</v>
      </c>
      <c r="B38">
        <v>0</v>
      </c>
      <c r="C38">
        <v>2.935756698575092</v>
      </c>
      <c r="D38">
        <v>350.655040436712</v>
      </c>
      <c r="E38">
        <v>119.442813706908</v>
      </c>
      <c r="F38">
        <v>64112.269446162099</v>
      </c>
      <c r="G38">
        <v>40.786789515461898</v>
      </c>
      <c r="H38">
        <v>78.835601736882197</v>
      </c>
      <c r="I38">
        <v>1508.73143298938</v>
      </c>
      <c r="J38">
        <v>370859.74</v>
      </c>
      <c r="K38">
        <v>160788.37</v>
      </c>
      <c r="L38">
        <v>0.47546466768733597</v>
      </c>
      <c r="M38">
        <v>0.298953319652146</v>
      </c>
      <c r="N38">
        <v>0.63838108785679104</v>
      </c>
      <c r="O38">
        <v>1.1930417705208201</v>
      </c>
      <c r="P38" s="37">
        <v>0.65327939616053787</v>
      </c>
      <c r="Q38" s="41">
        <v>5.469390546706079E-3</v>
      </c>
      <c r="R38" s="37">
        <v>1057.6198749007706</v>
      </c>
      <c r="S38" s="39">
        <v>1346.1535693101373</v>
      </c>
      <c r="T38" s="37">
        <v>0.32424714367348095</v>
      </c>
      <c r="U38" s="38">
        <v>0.13984798437635437</v>
      </c>
      <c r="V38" s="37">
        <v>7.3074635809470831E-3</v>
      </c>
      <c r="W38" s="37">
        <v>2109.961550305904</v>
      </c>
      <c r="X38" s="37">
        <v>862.12762894597734</v>
      </c>
      <c r="Y38" s="39">
        <v>3091.6693067706592</v>
      </c>
    </row>
    <row r="39" spans="1:25" x14ac:dyDescent="0.25">
      <c r="A39" s="40" t="s">
        <v>1065</v>
      </c>
      <c r="B39">
        <v>0</v>
      </c>
      <c r="C39">
        <v>2.9664507488604022</v>
      </c>
      <c r="D39">
        <v>334.23146290623203</v>
      </c>
      <c r="E39">
        <v>112.670491170174</v>
      </c>
      <c r="F39">
        <v>51082.688650363103</v>
      </c>
      <c r="G39">
        <v>44.672321324787397</v>
      </c>
      <c r="H39">
        <v>18.821031956436101</v>
      </c>
      <c r="I39">
        <v>1615.70047351526</v>
      </c>
      <c r="J39">
        <v>356739</v>
      </c>
      <c r="K39">
        <v>154735.5</v>
      </c>
      <c r="L39">
        <v>0.52792215396057296</v>
      </c>
      <c r="M39">
        <v>0.41258676037762398</v>
      </c>
      <c r="N39">
        <v>0.82163699718309902</v>
      </c>
      <c r="O39">
        <v>4.0088499038023202E-2</v>
      </c>
      <c r="P39" s="37">
        <v>0.73719735756123483</v>
      </c>
      <c r="Q39" s="41">
        <v>6.5429497102998772E-3</v>
      </c>
      <c r="R39" s="37">
        <v>1067.3411679979465</v>
      </c>
      <c r="S39" s="39">
        <v>1373.3453932165105</v>
      </c>
      <c r="T39" s="37">
        <v>0.2960446112448118</v>
      </c>
      <c r="U39" s="38">
        <v>0.58578084482927906</v>
      </c>
      <c r="V39" s="37">
        <v>6.8236657602835501E-3</v>
      </c>
      <c r="W39" s="37">
        <v>2011.1375976696515</v>
      </c>
      <c r="X39" s="37">
        <v>813.24560591042814</v>
      </c>
      <c r="Y39" s="39">
        <v>2939.1179780449265</v>
      </c>
    </row>
    <row r="40" spans="1:25" x14ac:dyDescent="0.25">
      <c r="A40" s="40" t="s">
        <v>1066</v>
      </c>
      <c r="B40">
        <v>0</v>
      </c>
      <c r="C40">
        <v>0.77952522099805965</v>
      </c>
      <c r="D40">
        <v>50.8108983601836</v>
      </c>
      <c r="E40">
        <v>65.181852993964995</v>
      </c>
      <c r="F40">
        <v>56342.568262753797</v>
      </c>
      <c r="G40">
        <v>30.362818323550499</v>
      </c>
      <c r="H40">
        <v>49.780359434035503</v>
      </c>
      <c r="I40">
        <v>1186.11042796634</v>
      </c>
      <c r="J40">
        <v>54575</v>
      </c>
      <c r="K40">
        <v>138426</v>
      </c>
      <c r="L40">
        <v>0.478455279554102</v>
      </c>
      <c r="M40">
        <v>0.13860889888285199</v>
      </c>
      <c r="N40">
        <v>1.2121548114351799</v>
      </c>
      <c r="O40">
        <v>0.50812768590651702</v>
      </c>
      <c r="P40" s="37">
        <v>5.8782348933039387E-2</v>
      </c>
      <c r="Q40" s="41">
        <v>1.1568846611675415E-3</v>
      </c>
      <c r="R40" s="37">
        <v>1074.080596118057</v>
      </c>
      <c r="S40" s="39">
        <v>2123.6892423542558</v>
      </c>
      <c r="T40" s="37">
        <v>0.43556562698075407</v>
      </c>
      <c r="U40" s="38">
        <v>0.22147288861201064</v>
      </c>
      <c r="V40" s="37">
        <v>9.2950873207506019E-3</v>
      </c>
      <c r="W40" s="37">
        <v>305.73934355248008</v>
      </c>
      <c r="X40" s="37">
        <v>470.47683010788148</v>
      </c>
      <c r="Y40" s="39">
        <v>762.84379094387953</v>
      </c>
    </row>
    <row r="41" spans="1:25" x14ac:dyDescent="0.25">
      <c r="A41" s="40" t="s">
        <v>1067</v>
      </c>
      <c r="B41">
        <v>0</v>
      </c>
      <c r="C41">
        <v>1.4461807063309928</v>
      </c>
      <c r="D41">
        <v>204.68742158750501</v>
      </c>
      <c r="E41">
        <v>141.53654566918101</v>
      </c>
      <c r="F41">
        <v>52224.222708058398</v>
      </c>
      <c r="G41">
        <v>55.108202307012803</v>
      </c>
      <c r="H41">
        <v>29.699842752705599</v>
      </c>
      <c r="I41">
        <v>1032.9982854986599</v>
      </c>
      <c r="J41">
        <v>353182.93</v>
      </c>
      <c r="K41">
        <v>429890.27</v>
      </c>
      <c r="L41">
        <v>0.423990644058516</v>
      </c>
      <c r="M41">
        <v>0.22377158311018</v>
      </c>
      <c r="N41">
        <v>1.3988256640472301</v>
      </c>
      <c r="O41">
        <v>2.9969131625340699</v>
      </c>
      <c r="P41" s="37">
        <v>0.55473780347824142</v>
      </c>
      <c r="Q41" s="41">
        <v>3.9193962298249962E-3</v>
      </c>
      <c r="R41" s="37">
        <v>1725.4745174901348</v>
      </c>
      <c r="S41" s="39">
        <v>3037.3093250756565</v>
      </c>
      <c r="T41" s="37">
        <v>0.23998242450955529</v>
      </c>
      <c r="U41" s="38">
        <v>0.37121408661315697</v>
      </c>
      <c r="V41" s="37">
        <v>1.0672815390664364E-2</v>
      </c>
      <c r="W41" s="37">
        <v>1231.645177103446</v>
      </c>
      <c r="X41" s="37">
        <v>1021.598225460406</v>
      </c>
      <c r="Y41" s="39">
        <v>2276.9940415614919</v>
      </c>
    </row>
    <row r="42" spans="1:25" x14ac:dyDescent="0.25">
      <c r="A42" s="40" t="s">
        <v>1068</v>
      </c>
      <c r="B42">
        <v>0</v>
      </c>
      <c r="C42">
        <v>2.293386809163207</v>
      </c>
      <c r="D42">
        <v>266.46477553562801</v>
      </c>
      <c r="E42">
        <v>116.188326570542</v>
      </c>
      <c r="F42">
        <v>63531.816446654797</v>
      </c>
      <c r="G42">
        <v>62.767472449534402</v>
      </c>
      <c r="H42">
        <v>23.1313081844933</v>
      </c>
      <c r="I42">
        <v>1569.7911854502399</v>
      </c>
      <c r="J42">
        <v>307236.17</v>
      </c>
      <c r="K42">
        <v>424335.71</v>
      </c>
      <c r="L42">
        <v>0.50596819653639502</v>
      </c>
      <c r="M42">
        <v>0.129995779127489</v>
      </c>
      <c r="N42">
        <v>1.12392692500125</v>
      </c>
      <c r="O42">
        <v>0.72088702245262604</v>
      </c>
      <c r="P42" s="37">
        <v>0.48731640445816171</v>
      </c>
      <c r="Q42" s="41">
        <v>4.1941941918088891E-3</v>
      </c>
      <c r="R42" s="37">
        <v>1153.0085707666851</v>
      </c>
      <c r="S42" s="39">
        <v>3652.1372028055757</v>
      </c>
      <c r="T42" s="37">
        <v>0.21069830413568139</v>
      </c>
      <c r="U42" s="38">
        <v>0.47662673948509782</v>
      </c>
      <c r="V42" s="37">
        <v>7.0232271031881611E-3</v>
      </c>
      <c r="W42" s="37">
        <v>1603.3718785016083</v>
      </c>
      <c r="X42" s="37">
        <v>838.63702962708226</v>
      </c>
      <c r="Y42" s="39">
        <v>2516.5757309770538</v>
      </c>
    </row>
    <row r="43" spans="1:25" x14ac:dyDescent="0.25">
      <c r="A43" s="40" t="s">
        <v>1069</v>
      </c>
      <c r="B43">
        <v>0</v>
      </c>
      <c r="C43">
        <v>2.188147010768573</v>
      </c>
      <c r="D43">
        <v>237.22122453835999</v>
      </c>
      <c r="E43">
        <v>108.41192267746101</v>
      </c>
      <c r="F43">
        <v>63935.228347631702</v>
      </c>
      <c r="G43">
        <v>47.539040746406599</v>
      </c>
      <c r="H43">
        <v>15.9684405597382</v>
      </c>
      <c r="I43">
        <v>1591.8305567985101</v>
      </c>
      <c r="J43">
        <v>288468</v>
      </c>
      <c r="K43">
        <v>386885.33</v>
      </c>
      <c r="L43">
        <v>0.50893745881381702</v>
      </c>
      <c r="M43">
        <v>0.17433076393648</v>
      </c>
      <c r="N43">
        <v>0.87295437275889898</v>
      </c>
      <c r="O43">
        <v>0.131575205345352</v>
      </c>
      <c r="P43" s="37">
        <v>0.40224473606745054</v>
      </c>
      <c r="Q43" s="41">
        <v>3.7103367059006858E-3</v>
      </c>
      <c r="R43" s="37">
        <v>1216.0294702186445</v>
      </c>
      <c r="S43" s="39">
        <v>3568.6603506796214</v>
      </c>
      <c r="T43" s="37">
        <v>0.27819240338793871</v>
      </c>
      <c r="U43" s="38">
        <v>0.69042433785285984</v>
      </c>
      <c r="V43" s="37">
        <v>6.9259884181225176E-3</v>
      </c>
      <c r="W43" s="37">
        <v>1427.4075800223973</v>
      </c>
      <c r="X43" s="37">
        <v>782.50763647230224</v>
      </c>
      <c r="Y43" s="39">
        <v>2273.1084246201103</v>
      </c>
    </row>
    <row r="44" spans="1:25" x14ac:dyDescent="0.25">
      <c r="A44" s="40" t="s">
        <v>1070</v>
      </c>
      <c r="B44">
        <v>0</v>
      </c>
      <c r="C44">
        <v>1.351047414534422</v>
      </c>
      <c r="D44">
        <v>349.87846345181703</v>
      </c>
      <c r="E44">
        <v>258.96830835680697</v>
      </c>
      <c r="F44">
        <v>55788.202467067102</v>
      </c>
      <c r="G44">
        <v>199.99997768678799</v>
      </c>
      <c r="H44">
        <v>79.028171156578907</v>
      </c>
      <c r="I44">
        <v>1350.40014210799</v>
      </c>
      <c r="J44">
        <v>313785.67</v>
      </c>
      <c r="K44">
        <v>295449.33</v>
      </c>
      <c r="L44">
        <v>0.32215808187200601</v>
      </c>
      <c r="M44">
        <v>0.18898819212816201</v>
      </c>
      <c r="N44">
        <v>0.67624491598728598</v>
      </c>
      <c r="O44">
        <v>9.6455980109137196E-2</v>
      </c>
      <c r="P44" s="37">
        <v>1.6241325191304268</v>
      </c>
      <c r="Q44" s="41">
        <v>6.2715493236828587E-3</v>
      </c>
      <c r="R44" s="37">
        <v>896.84191162915772</v>
      </c>
      <c r="S44" s="39">
        <v>1140.870602563961</v>
      </c>
      <c r="T44" s="37">
        <v>6.6125007377306547E-2</v>
      </c>
      <c r="U44" s="38">
        <v>0.13950721418259965</v>
      </c>
      <c r="V44" s="37">
        <v>8.1642467711754291E-3</v>
      </c>
      <c r="W44" s="37">
        <v>2105.2887311816153</v>
      </c>
      <c r="X44" s="37">
        <v>1869.2102666273024</v>
      </c>
      <c r="Y44" s="39">
        <v>4004.1724511936254</v>
      </c>
    </row>
    <row r="45" spans="1:25" x14ac:dyDescent="0.25">
      <c r="A45" s="40" t="s">
        <v>1071</v>
      </c>
      <c r="B45">
        <v>0</v>
      </c>
      <c r="C45">
        <v>1.1063828860058122</v>
      </c>
      <c r="D45">
        <v>242.833344220508</v>
      </c>
      <c r="E45">
        <v>219.48400259260001</v>
      </c>
      <c r="F45">
        <v>56137.281653901497</v>
      </c>
      <c r="G45">
        <v>199.99706898085401</v>
      </c>
      <c r="H45">
        <v>63.290047718238597</v>
      </c>
      <c r="I45">
        <v>1279.5853126085799</v>
      </c>
      <c r="J45">
        <v>503879.75</v>
      </c>
      <c r="K45">
        <v>300781</v>
      </c>
      <c r="L45">
        <v>0.26586690239287702</v>
      </c>
      <c r="M45">
        <v>0.280132925035525</v>
      </c>
      <c r="N45">
        <v>0.85310085014200898</v>
      </c>
      <c r="O45">
        <v>3.27780747534936</v>
      </c>
      <c r="P45" s="37">
        <v>0.94942314237902781</v>
      </c>
      <c r="Q45" s="41">
        <v>4.3257054325791574E-3</v>
      </c>
      <c r="R45" s="37">
        <v>2075.0023091657686</v>
      </c>
      <c r="S45" s="39">
        <v>1370.400559708678</v>
      </c>
      <c r="T45" s="37">
        <v>6.6125969082407143E-2</v>
      </c>
      <c r="U45" s="38">
        <v>0.17419800422780959</v>
      </c>
      <c r="V45" s="37">
        <v>8.6160726380363692E-3</v>
      </c>
      <c r="W45" s="37">
        <v>1461.1768272298518</v>
      </c>
      <c r="X45" s="37">
        <v>1584.2160518007558</v>
      </c>
      <c r="Y45" s="39">
        <v>3040.4996290262911</v>
      </c>
    </row>
    <row r="46" spans="1:25" x14ac:dyDescent="0.25">
      <c r="A46" s="40" t="s">
        <v>1072</v>
      </c>
      <c r="B46">
        <v>0</v>
      </c>
      <c r="C46">
        <v>1.6022596628929615</v>
      </c>
      <c r="D46">
        <v>252.60635130052901</v>
      </c>
      <c r="E46">
        <v>157.65631323729099</v>
      </c>
      <c r="F46">
        <v>76371.766508660803</v>
      </c>
      <c r="G46">
        <v>149.025507279952</v>
      </c>
      <c r="H46">
        <v>162.42060009700199</v>
      </c>
      <c r="I46">
        <v>1999.9969795710199</v>
      </c>
      <c r="J46">
        <v>440039.3</v>
      </c>
      <c r="K46">
        <v>319848.42</v>
      </c>
      <c r="L46">
        <v>0.47761641693465301</v>
      </c>
      <c r="M46">
        <v>0.32724961524142798</v>
      </c>
      <c r="N46">
        <v>1.12434982263377</v>
      </c>
      <c r="O46">
        <v>4.9999996823430903</v>
      </c>
      <c r="P46" s="37">
        <v>0.52146215633036441</v>
      </c>
      <c r="Q46" s="41">
        <v>3.3075881683564652E-3</v>
      </c>
      <c r="R46" s="37">
        <v>1741.9961839220725</v>
      </c>
      <c r="S46" s="39">
        <v>2028.7701356975861</v>
      </c>
      <c r="T46" s="37">
        <v>8.8743197331690102E-2</v>
      </c>
      <c r="U46" s="38">
        <v>6.7879320686018707E-2</v>
      </c>
      <c r="V46" s="37">
        <v>5.5125083250699477E-3</v>
      </c>
      <c r="W46" s="37">
        <v>1519.9829665741784</v>
      </c>
      <c r="X46" s="37">
        <v>1137.9492771591417</v>
      </c>
      <c r="Y46" s="39">
        <v>2698.1541746795906</v>
      </c>
    </row>
    <row r="47" spans="1:25" x14ac:dyDescent="0.25">
      <c r="A47" s="40" t="s">
        <v>1073</v>
      </c>
      <c r="B47">
        <v>0</v>
      </c>
      <c r="C47">
        <v>0.40672332620941815</v>
      </c>
      <c r="D47">
        <v>66.644347400353297</v>
      </c>
      <c r="E47">
        <v>163.85671316534899</v>
      </c>
      <c r="F47">
        <v>62135.830907546399</v>
      </c>
      <c r="G47">
        <v>127.16523504838599</v>
      </c>
      <c r="H47">
        <v>194.462441804279</v>
      </c>
      <c r="I47">
        <v>1724.46219111191</v>
      </c>
      <c r="J47">
        <v>61985.654000000002</v>
      </c>
      <c r="K47">
        <v>88130.565000000002</v>
      </c>
      <c r="L47">
        <v>0.30240691002532499</v>
      </c>
      <c r="M47">
        <v>7.8440190211258198E-2</v>
      </c>
      <c r="N47">
        <v>5.4650412877908602E-2</v>
      </c>
      <c r="O47">
        <v>1.58149797234192E-4</v>
      </c>
      <c r="P47" s="37">
        <v>0.17574599963618276</v>
      </c>
      <c r="Q47" s="41">
        <v>2.6370728575136606E-3</v>
      </c>
      <c r="R47" s="37">
        <v>930.09619597042376</v>
      </c>
      <c r="S47" s="39">
        <v>537.85141479718811</v>
      </c>
      <c r="T47" s="37">
        <v>0.10399854956402138</v>
      </c>
      <c r="U47" s="38">
        <v>5.669475245557367E-2</v>
      </c>
      <c r="V47" s="37">
        <v>6.3932976071172818E-3</v>
      </c>
      <c r="W47" s="37">
        <v>401.01237496785376</v>
      </c>
      <c r="X47" s="37">
        <v>1182.7032135626366</v>
      </c>
      <c r="Y47" s="39">
        <v>1515.9249246675979</v>
      </c>
    </row>
    <row r="48" spans="1:25" x14ac:dyDescent="0.25">
      <c r="A48" s="40" t="s">
        <v>1074</v>
      </c>
      <c r="B48">
        <v>0</v>
      </c>
      <c r="C48">
        <v>0.99765252068314225</v>
      </c>
      <c r="D48">
        <v>268.22639981449402</v>
      </c>
      <c r="E48">
        <v>268.85753732254</v>
      </c>
      <c r="F48">
        <v>51747.6402571949</v>
      </c>
      <c r="G48">
        <v>159.21366298362801</v>
      </c>
      <c r="H48">
        <v>98.754005275792807</v>
      </c>
      <c r="I48">
        <v>1631.1792701649499</v>
      </c>
      <c r="J48">
        <v>304512.59999999998</v>
      </c>
      <c r="K48">
        <v>164754.79999999999</v>
      </c>
      <c r="L48">
        <v>0.18334856432706001</v>
      </c>
      <c r="M48">
        <v>0.30156930438973001</v>
      </c>
      <c r="N48">
        <v>1.1896939870575201</v>
      </c>
      <c r="O48">
        <v>4.9999998367798497</v>
      </c>
      <c r="P48" s="37">
        <v>1.3935841120598571</v>
      </c>
      <c r="Q48" s="41">
        <v>5.1955516422830233E-3</v>
      </c>
      <c r="R48" s="37">
        <v>1135.2819864510041</v>
      </c>
      <c r="S48" s="39">
        <v>612.79591281217756</v>
      </c>
      <c r="T48" s="37">
        <v>8.306447921721348E-2</v>
      </c>
      <c r="U48" s="38">
        <v>0.11164104148697769</v>
      </c>
      <c r="V48" s="37">
        <v>6.758913751328581E-3</v>
      </c>
      <c r="W48" s="37">
        <v>1613.9719243183274</v>
      </c>
      <c r="X48" s="37">
        <v>1940.5898436460764</v>
      </c>
      <c r="Y48" s="39">
        <v>3532.2133657279232</v>
      </c>
    </row>
    <row r="49" spans="1:25" x14ac:dyDescent="0.25">
      <c r="A49" s="40" t="s">
        <v>1075</v>
      </c>
      <c r="B49">
        <v>0</v>
      </c>
      <c r="C49">
        <v>2.2576378208340735</v>
      </c>
      <c r="D49">
        <v>322.24027529555201</v>
      </c>
      <c r="E49">
        <v>142.73337925234699</v>
      </c>
      <c r="F49">
        <v>54810.158773163901</v>
      </c>
      <c r="G49">
        <v>56.514468241816402</v>
      </c>
      <c r="H49">
        <v>16.7675377484628</v>
      </c>
      <c r="I49">
        <v>1400.8415420169099</v>
      </c>
      <c r="J49">
        <v>302937.11</v>
      </c>
      <c r="K49">
        <v>289976.46000000002</v>
      </c>
      <c r="L49">
        <v>0.39958294804668198</v>
      </c>
      <c r="M49">
        <v>0.220625768362707</v>
      </c>
      <c r="N49">
        <v>1.77639716720485</v>
      </c>
      <c r="O49">
        <v>9.61178009796919E-2</v>
      </c>
      <c r="P49" s="37">
        <v>0.8391590984892473</v>
      </c>
      <c r="Q49" s="41">
        <v>5.8792071124838087E-3</v>
      </c>
      <c r="R49" s="37">
        <v>940.09698111805676</v>
      </c>
      <c r="S49" s="39">
        <v>2031.5952828898771</v>
      </c>
      <c r="T49" s="37">
        <v>0.23401087210822427</v>
      </c>
      <c r="U49" s="38">
        <v>0.65752051168101522</v>
      </c>
      <c r="V49" s="37">
        <v>7.87026916986369E-3</v>
      </c>
      <c r="W49" s="37">
        <v>1938.9842221769477</v>
      </c>
      <c r="X49" s="37">
        <v>1030.236864046313</v>
      </c>
      <c r="Y49" s="39">
        <v>3057.9692367273333</v>
      </c>
    </row>
    <row r="50" spans="1:25" x14ac:dyDescent="0.25">
      <c r="A50" s="40" t="s">
        <v>1076</v>
      </c>
      <c r="B50">
        <v>0</v>
      </c>
      <c r="C50">
        <v>0.18627432467321389</v>
      </c>
      <c r="D50">
        <v>53.724640894349598</v>
      </c>
      <c r="E50">
        <v>288.41677986808003</v>
      </c>
      <c r="F50">
        <v>55375.230647783799</v>
      </c>
      <c r="G50">
        <v>8.6836202660003607</v>
      </c>
      <c r="H50">
        <v>62.632846965778199</v>
      </c>
      <c r="I50">
        <v>1436.4548537544299</v>
      </c>
      <c r="J50">
        <v>66249.107000000004</v>
      </c>
      <c r="K50">
        <v>298473.71000000002</v>
      </c>
      <c r="L50">
        <v>0.56985118913682398</v>
      </c>
      <c r="M50">
        <v>0.664952095811429</v>
      </c>
      <c r="N50">
        <v>3.1047640103173402E-2</v>
      </c>
      <c r="O50">
        <v>1.7397191668410399E-2</v>
      </c>
      <c r="P50" s="37">
        <v>0.27981983542198419</v>
      </c>
      <c r="Q50" s="41">
        <v>5.2084077392393286E-3</v>
      </c>
      <c r="R50" s="37">
        <v>1233.1233098473376</v>
      </c>
      <c r="S50" s="39">
        <v>1034.8694349077746</v>
      </c>
      <c r="T50" s="37">
        <v>1.5229823040259891</v>
      </c>
      <c r="U50" s="38">
        <v>0.17602584800310803</v>
      </c>
      <c r="V50" s="37">
        <v>7.6751454953033873E-3</v>
      </c>
      <c r="W50" s="37">
        <v>323.27191546966816</v>
      </c>
      <c r="X50" s="37">
        <v>2081.7667204830832</v>
      </c>
      <c r="Y50" s="39">
        <v>2250.1445599514341</v>
      </c>
    </row>
    <row r="51" spans="1:25" x14ac:dyDescent="0.25">
      <c r="A51" s="40" t="s">
        <v>1042</v>
      </c>
      <c r="B51">
        <v>2</v>
      </c>
      <c r="C51">
        <v>0.28967574733967122</v>
      </c>
      <c r="D51">
        <v>46.576833389012101</v>
      </c>
      <c r="E51">
        <v>160.78955113351799</v>
      </c>
      <c r="F51">
        <v>302.06845352825002</v>
      </c>
      <c r="G51">
        <v>21.8504959912974</v>
      </c>
      <c r="H51">
        <v>75.776182403865405</v>
      </c>
      <c r="I51">
        <v>1.00000000703713</v>
      </c>
      <c r="J51">
        <v>35321.25</v>
      </c>
      <c r="K51">
        <v>80923</v>
      </c>
      <c r="L51">
        <v>0.91047023131611904</v>
      </c>
      <c r="M51">
        <v>0.35820586895495499</v>
      </c>
      <c r="N51">
        <v>1.09843061855693E-2</v>
      </c>
      <c r="O51">
        <v>4.9999999999999796</v>
      </c>
      <c r="P51" s="37">
        <v>24.792619177426012</v>
      </c>
      <c r="Q51" s="41">
        <v>0.53229507833554901</v>
      </c>
      <c r="R51" s="37">
        <v>758.34373936491363</v>
      </c>
      <c r="S51" s="39">
        <v>503.28519129207825</v>
      </c>
      <c r="T51" s="37">
        <v>0.6052494188354921</v>
      </c>
      <c r="U51" s="38">
        <v>0.14549426548357763</v>
      </c>
      <c r="V51" s="37">
        <v>11.02499992241564</v>
      </c>
      <c r="W51" s="37">
        <v>280.26212731300234</v>
      </c>
      <c r="X51" s="37">
        <v>1160.5647102234218</v>
      </c>
      <c r="Y51" s="39">
        <v>1363.7762449527011</v>
      </c>
    </row>
    <row r="52" spans="1:25" x14ac:dyDescent="0.25">
      <c r="A52" s="40" t="s">
        <v>1043</v>
      </c>
      <c r="B52">
        <v>2</v>
      </c>
      <c r="C52">
        <v>0.16370883187962706</v>
      </c>
      <c r="D52">
        <v>66.784233562761798</v>
      </c>
      <c r="E52">
        <v>407.94520855091901</v>
      </c>
      <c r="F52">
        <v>723.45673533744105</v>
      </c>
      <c r="G52">
        <v>0.50000000000002198</v>
      </c>
      <c r="H52">
        <v>199.99999999990601</v>
      </c>
      <c r="I52">
        <v>435.61990611405099</v>
      </c>
      <c r="J52">
        <v>57609</v>
      </c>
      <c r="K52">
        <v>139740.20000000001</v>
      </c>
      <c r="L52">
        <v>0.93789382169512703</v>
      </c>
      <c r="M52">
        <v>0.49550736689783997</v>
      </c>
      <c r="N52">
        <v>8.1632643888075208E-3</v>
      </c>
      <c r="O52">
        <v>1.33013665212387</v>
      </c>
      <c r="P52" s="37">
        <v>37.658517445368197</v>
      </c>
      <c r="Q52" s="41">
        <v>0.56388335144967805</v>
      </c>
      <c r="R52" s="37">
        <v>862.61377763451924</v>
      </c>
      <c r="S52" s="39">
        <v>342.54649171239839</v>
      </c>
      <c r="T52" s="37">
        <v>26.449999999998838</v>
      </c>
      <c r="U52" s="38">
        <v>5.5125000000025896E-2</v>
      </c>
      <c r="V52" s="37">
        <v>2.5308760791830091E-2</v>
      </c>
      <c r="W52" s="37">
        <v>401.85409800065031</v>
      </c>
      <c r="X52" s="37">
        <v>2944.5123107271156</v>
      </c>
      <c r="Y52" s="39">
        <v>3122.1296422995906</v>
      </c>
    </row>
    <row r="53" spans="1:25" x14ac:dyDescent="0.25">
      <c r="A53" s="40" t="s">
        <v>1044</v>
      </c>
      <c r="B53">
        <v>2</v>
      </c>
      <c r="C53">
        <v>1.2674103107618171</v>
      </c>
      <c r="D53">
        <v>119.986395211207</v>
      </c>
      <c r="E53">
        <v>94.670521608022398</v>
      </c>
      <c r="F53">
        <v>343.93732319727098</v>
      </c>
      <c r="G53">
        <v>164.7307279895</v>
      </c>
      <c r="H53">
        <v>105.42714163728</v>
      </c>
      <c r="I53">
        <v>1410.4393621264201</v>
      </c>
      <c r="J53">
        <v>337188</v>
      </c>
      <c r="K53">
        <v>655118.67000000004</v>
      </c>
      <c r="L53">
        <v>0.33067251115988699</v>
      </c>
      <c r="M53">
        <v>0.135831233291307</v>
      </c>
      <c r="N53">
        <v>1.41682677765093</v>
      </c>
      <c r="O53">
        <v>1.9407927541636301</v>
      </c>
      <c r="P53" s="37">
        <v>33.026873951670673</v>
      </c>
      <c r="Q53" s="41">
        <v>0.34886122301529571</v>
      </c>
      <c r="R53" s="37">
        <v>2810.2186035880331</v>
      </c>
      <c r="S53" s="39">
        <v>6919.9858506376413</v>
      </c>
      <c r="T53" s="37">
        <v>8.0282532356944158E-2</v>
      </c>
      <c r="U53" s="38">
        <v>0.10457458894153929</v>
      </c>
      <c r="V53" s="37">
        <v>7.8167132143691608E-3</v>
      </c>
      <c r="W53" s="37">
        <v>721.98215129078687</v>
      </c>
      <c r="X53" s="37">
        <v>683.32342308412035</v>
      </c>
      <c r="Y53" s="39">
        <v>1411.7235281258747</v>
      </c>
    </row>
    <row r="54" spans="1:25" x14ac:dyDescent="0.25">
      <c r="A54" s="40" t="s">
        <v>1045</v>
      </c>
      <c r="B54">
        <v>2</v>
      </c>
      <c r="C54">
        <v>1.5523885241983704</v>
      </c>
      <c r="D54">
        <v>182.08052183346601</v>
      </c>
      <c r="E54">
        <v>117.29056160569699</v>
      </c>
      <c r="F54">
        <v>507.54095732424298</v>
      </c>
      <c r="G54">
        <v>179.364464031616</v>
      </c>
      <c r="H54">
        <v>34.180245587200098</v>
      </c>
      <c r="I54">
        <v>1751.1396606341</v>
      </c>
      <c r="J54">
        <v>211213.89</v>
      </c>
      <c r="K54">
        <v>191679.52</v>
      </c>
      <c r="L54">
        <v>0.38892610018042001</v>
      </c>
      <c r="M54">
        <v>0.183963158897402</v>
      </c>
      <c r="N54">
        <v>1.73410903744898</v>
      </c>
      <c r="O54">
        <v>0.120552055572405</v>
      </c>
      <c r="P54" s="37">
        <v>42.078035979394059</v>
      </c>
      <c r="Q54" s="41">
        <v>0.35875040074281866</v>
      </c>
      <c r="R54" s="37">
        <v>1160.0026618617662</v>
      </c>
      <c r="S54" s="39">
        <v>1634.2280007523623</v>
      </c>
      <c r="T54" s="37">
        <v>7.37325538333439E-2</v>
      </c>
      <c r="U54" s="38">
        <v>0.32255473331439921</v>
      </c>
      <c r="V54" s="37">
        <v>6.2958998918497266E-3</v>
      </c>
      <c r="W54" s="37">
        <v>1095.6149372607897</v>
      </c>
      <c r="X54" s="37">
        <v>846.59286428894109</v>
      </c>
      <c r="Y54" s="39">
        <v>1968.8589978561586</v>
      </c>
    </row>
    <row r="55" spans="1:25" x14ac:dyDescent="0.25">
      <c r="A55" s="40" t="s">
        <v>1046</v>
      </c>
      <c r="B55">
        <v>2</v>
      </c>
      <c r="C55">
        <v>2.0519049341854143</v>
      </c>
      <c r="D55">
        <v>676.37257338055394</v>
      </c>
      <c r="E55">
        <v>329.63153512229701</v>
      </c>
      <c r="F55">
        <v>855.66604463303395</v>
      </c>
      <c r="G55">
        <v>93.554718864088898</v>
      </c>
      <c r="H55">
        <v>89.880511145168001</v>
      </c>
      <c r="I55">
        <v>1423.2200450283401</v>
      </c>
      <c r="J55">
        <v>361027.67</v>
      </c>
      <c r="K55">
        <v>143022.32999999999</v>
      </c>
      <c r="L55">
        <v>0.74238331753318598</v>
      </c>
      <c r="M55">
        <v>0.59569408161410498</v>
      </c>
      <c r="N55">
        <v>0.84650677531161</v>
      </c>
      <c r="O55">
        <v>0.74662355904070599</v>
      </c>
      <c r="P55" s="37">
        <v>260.5616187255248</v>
      </c>
      <c r="Q55" s="41">
        <v>0.79046326265129185</v>
      </c>
      <c r="R55" s="37">
        <v>533.77041620058651</v>
      </c>
      <c r="S55" s="39">
        <v>433.88545925054501</v>
      </c>
      <c r="T55" s="37">
        <v>0.14136112171116186</v>
      </c>
      <c r="U55" s="38">
        <v>0.12266285382148392</v>
      </c>
      <c r="V55" s="37">
        <v>7.746518213057111E-3</v>
      </c>
      <c r="W55" s="37">
        <v>4069.8691276106188</v>
      </c>
      <c r="X55" s="37">
        <v>2379.2511661534368</v>
      </c>
      <c r="Y55" s="39">
        <v>6616.1374644208327</v>
      </c>
    </row>
    <row r="56" spans="1:25" x14ac:dyDescent="0.25">
      <c r="A56" s="40" t="s">
        <v>1047</v>
      </c>
      <c r="B56">
        <v>2</v>
      </c>
      <c r="C56">
        <v>0.14349390000692758</v>
      </c>
      <c r="D56">
        <v>41.242530680900998</v>
      </c>
      <c r="E56">
        <v>287.41661268464998</v>
      </c>
      <c r="F56">
        <v>536.98747226440605</v>
      </c>
      <c r="G56">
        <v>54.434396463328198</v>
      </c>
      <c r="H56">
        <v>43.367110139138198</v>
      </c>
      <c r="I56">
        <v>67.983140918359894</v>
      </c>
      <c r="J56">
        <v>67466</v>
      </c>
      <c r="K56">
        <v>335228.33</v>
      </c>
      <c r="L56">
        <v>0.30848157643507101</v>
      </c>
      <c r="M56">
        <v>0.373271387045781</v>
      </c>
      <c r="N56">
        <v>0.105657779516655</v>
      </c>
      <c r="O56">
        <v>0.25752654966622401</v>
      </c>
      <c r="P56" s="37">
        <v>22.074608960357004</v>
      </c>
      <c r="Q56" s="41">
        <v>0.53523895347623596</v>
      </c>
      <c r="R56" s="37">
        <v>1635.8356018934314</v>
      </c>
      <c r="S56" s="39">
        <v>1166.3498740339289</v>
      </c>
      <c r="T56" s="37">
        <v>0.24295300139700318</v>
      </c>
      <c r="U56" s="38">
        <v>0.25422491756143312</v>
      </c>
      <c r="V56" s="37">
        <v>0.16217256000630778</v>
      </c>
      <c r="W56" s="37">
        <v>248.16456043419831</v>
      </c>
      <c r="X56" s="37">
        <v>2074.5476025165894</v>
      </c>
      <c r="Y56" s="39">
        <v>2161.4763330155097</v>
      </c>
    </row>
    <row r="57" spans="1:25" x14ac:dyDescent="0.25">
      <c r="A57" s="40" t="s">
        <v>1048</v>
      </c>
      <c r="B57">
        <v>2</v>
      </c>
      <c r="C57">
        <v>0.11019979897799695</v>
      </c>
      <c r="D57">
        <v>17.120214117019</v>
      </c>
      <c r="E57">
        <v>155.35612837585401</v>
      </c>
      <c r="F57">
        <v>246.80910630160301</v>
      </c>
      <c r="G57">
        <v>118.04495872237401</v>
      </c>
      <c r="H57">
        <v>27.0562527207077</v>
      </c>
      <c r="I57">
        <v>455.17640019450698</v>
      </c>
      <c r="J57">
        <v>50635</v>
      </c>
      <c r="K57">
        <v>88524.332999999999</v>
      </c>
      <c r="L57">
        <v>8.9776238972049296E-2</v>
      </c>
      <c r="M57">
        <v>0.47380094013790902</v>
      </c>
      <c r="N57">
        <v>0.61265278574978099</v>
      </c>
      <c r="O57">
        <v>8.8685469403195993E-2</v>
      </c>
      <c r="P57" s="37">
        <v>10.776466970937033</v>
      </c>
      <c r="Q57" s="41">
        <v>0.6294586561405372</v>
      </c>
      <c r="R57" s="37">
        <v>2957.61487875694</v>
      </c>
      <c r="S57" s="39">
        <v>569.81551951289975</v>
      </c>
      <c r="T57" s="37">
        <v>0.11203358570443855</v>
      </c>
      <c r="U57" s="38">
        <v>0.4074843665088157</v>
      </c>
      <c r="V57" s="37">
        <v>2.4221378778180879E-2</v>
      </c>
      <c r="W57" s="37">
        <v>103.01575438620877</v>
      </c>
      <c r="X57" s="37">
        <v>1121.3467469676295</v>
      </c>
      <c r="Y57" s="39">
        <v>1134.3166311632833</v>
      </c>
    </row>
    <row r="58" spans="1:25" x14ac:dyDescent="0.25">
      <c r="P58" s="51" t="s">
        <v>1840</v>
      </c>
      <c r="Q58" s="47">
        <f>MEDIAN(Q7:Q50)</f>
        <v>6.421205851403787E-3</v>
      </c>
    </row>
    <row r="70" spans="16:25" ht="15.75" customHeight="1" x14ac:dyDescent="0.25"/>
    <row r="71" spans="16:25" x14ac:dyDescent="0.25">
      <c r="P71" s="37"/>
      <c r="Q71" s="41"/>
      <c r="R71" s="37"/>
      <c r="S71" s="39"/>
      <c r="T71" s="37"/>
      <c r="U71" s="38"/>
      <c r="V71" s="37"/>
      <c r="W71" s="37"/>
      <c r="X71" s="37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37"/>
      <c r="X72" s="37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37"/>
      <c r="X74" s="37"/>
      <c r="Y74" s="39"/>
    </row>
  </sheetData>
  <sortState xmlns:xlrd2="http://schemas.microsoft.com/office/spreadsheetml/2017/richdata2" ref="A7:Y57">
    <sortCondition ref="B7:B5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8">
    <cfRule type="cellIs" dxfId="994" priority="1" operator="equal">
      <formula>2</formula>
    </cfRule>
    <cfRule type="cellIs" dxfId="993" priority="2" operator="equal">
      <formula>1</formula>
    </cfRule>
  </conditionalFormatting>
  <conditionalFormatting sqref="B71:B74">
    <cfRule type="cellIs" dxfId="992" priority="13" operator="equal">
      <formula>2</formula>
    </cfRule>
    <cfRule type="cellIs" dxfId="991" priority="14" operator="equal">
      <formula>1</formula>
    </cfRule>
  </conditionalFormatting>
  <conditionalFormatting sqref="B149">
    <cfRule type="cellIs" dxfId="990" priority="21" operator="equal">
      <formula>2</formula>
    </cfRule>
    <cfRule type="cellIs" dxfId="989" priority="22" operator="equal">
      <formula>1</formula>
    </cfRule>
  </conditionalFormatting>
  <conditionalFormatting sqref="B310:B3259">
    <cfRule type="cellIs" dxfId="988" priority="19" operator="equal">
      <formula>2</formula>
    </cfRule>
    <cfRule type="cellIs" dxfId="987" priority="20" operator="equal">
      <formula>1</formula>
    </cfRule>
  </conditionalFormatting>
  <conditionalFormatting sqref="C2:C4">
    <cfRule type="cellIs" dxfId="986" priority="27" operator="between">
      <formula>0.6</formula>
      <formula>1.5</formula>
    </cfRule>
  </conditionalFormatting>
  <conditionalFormatting sqref="C5:C6">
    <cfRule type="cellIs" dxfId="985" priority="29" operator="between">
      <formula>0.5</formula>
      <formula>1.7</formula>
    </cfRule>
  </conditionalFormatting>
  <conditionalFormatting sqref="R3:S4">
    <cfRule type="cellIs" dxfId="984" priority="28" operator="lessThan">
      <formula>100</formula>
    </cfRule>
  </conditionalFormatting>
  <conditionalFormatting sqref="R7:S57">
    <cfRule type="cellIs" dxfId="983" priority="4" operator="lessThan">
      <formula>100</formula>
    </cfRule>
    <cfRule type="cellIs" dxfId="982" priority="5" operator="lessThan">
      <formula>150</formula>
    </cfRule>
    <cfRule type="cellIs" dxfId="981" priority="6" operator="lessThan">
      <formula>200</formula>
    </cfRule>
  </conditionalFormatting>
  <conditionalFormatting sqref="R71:S74">
    <cfRule type="cellIs" dxfId="980" priority="16" operator="lessThan">
      <formula>100</formula>
    </cfRule>
    <cfRule type="cellIs" dxfId="979" priority="17" operator="lessThan">
      <formula>150</formula>
    </cfRule>
    <cfRule type="cellIs" dxfId="978" priority="18" operator="lessThan">
      <formula>200</formula>
    </cfRule>
  </conditionalFormatting>
  <conditionalFormatting sqref="Y7:Y57">
    <cfRule type="cellIs" dxfId="977" priority="3" operator="lessThan">
      <formula>1000</formula>
    </cfRule>
  </conditionalFormatting>
  <conditionalFormatting sqref="Y71:Y74">
    <cfRule type="cellIs" dxfId="976" priority="15" operator="lessThan">
      <formula>1000</formula>
    </cfRule>
  </conditionalFormatting>
  <conditionalFormatting sqref="AD4">
    <cfRule type="cellIs" dxfId="975" priority="24" operator="greaterThan">
      <formula>2</formula>
    </cfRule>
    <cfRule type="cellIs" dxfId="974" priority="25" operator="greaterThan">
      <formula>1</formula>
    </cfRule>
    <cfRule type="cellIs" dxfId="973" priority="26" operator="greaterThan">
      <formula>10</formula>
    </cfRule>
  </conditionalFormatting>
  <conditionalFormatting sqref="AI5:AI6">
    <cfRule type="cellIs" dxfId="972" priority="2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E7B8-CD3C-4DCC-AB38-36F1C4BAE293}">
  <sheetPr codeName="Sheet31"/>
  <dimension ref="A1:AI70"/>
  <sheetViews>
    <sheetView zoomScale="80" zoomScaleNormal="80" workbookViewId="0">
      <selection activeCell="N40" sqref="N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196.92803446075266</v>
      </c>
      <c r="E5" s="31">
        <f t="shared" si="1"/>
        <v>165.72059968222726</v>
      </c>
      <c r="F5" s="31">
        <f t="shared" si="1"/>
        <v>2746.6424990841597</v>
      </c>
      <c r="G5" s="31">
        <f t="shared" si="1"/>
        <v>111.78965068056843</v>
      </c>
      <c r="H5" s="31">
        <f t="shared" si="1"/>
        <v>68.285693468397511</v>
      </c>
      <c r="I5" s="31">
        <f t="shared" si="1"/>
        <v>1187.9233723868613</v>
      </c>
      <c r="J5" s="31">
        <f t="shared" si="1"/>
        <v>270125.7819375</v>
      </c>
      <c r="K5" s="31">
        <f t="shared" si="1"/>
        <v>304017.94999999995</v>
      </c>
      <c r="L5" s="31">
        <f t="shared" si="1"/>
        <v>0.32484729328155493</v>
      </c>
      <c r="M5" s="31">
        <f t="shared" si="1"/>
        <v>0.22485745012853636</v>
      </c>
      <c r="N5" s="31">
        <f t="shared" si="1"/>
        <v>1.0627263465819241</v>
      </c>
      <c r="O5" s="31">
        <f t="shared" si="1"/>
        <v>2.2256119559410421</v>
      </c>
      <c r="P5" s="31">
        <f t="shared" si="1"/>
        <v>19.174726948444238</v>
      </c>
      <c r="Q5" s="31">
        <f t="shared" si="1"/>
        <v>0.13914974102439631</v>
      </c>
      <c r="R5" s="31">
        <f t="shared" si="1"/>
        <v>1838.0141179275038</v>
      </c>
      <c r="S5" s="31">
        <f t="shared" si="1"/>
        <v>2170.3784494544479</v>
      </c>
      <c r="T5" s="31">
        <f t="shared" si="1"/>
        <v>0.15246538162459172</v>
      </c>
      <c r="U5" s="31">
        <f t="shared" si="1"/>
        <v>0.24757557941397901</v>
      </c>
      <c r="V5" s="31">
        <f t="shared" si="1"/>
        <v>1.4156786311435111E-2</v>
      </c>
      <c r="W5" s="31">
        <f t="shared" si="1"/>
        <v>1184.9553919773114</v>
      </c>
      <c r="X5" s="31">
        <f t="shared" si="1"/>
        <v>1196.1565810240202</v>
      </c>
      <c r="Y5" s="31">
        <f t="shared" si="1"/>
        <v>2385.0133359247739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171.92165357602045</v>
      </c>
      <c r="E6" s="31">
        <f t="shared" si="2"/>
        <v>107.47003976488848</v>
      </c>
      <c r="F6" s="31">
        <f t="shared" si="2"/>
        <v>2817.2901737871703</v>
      </c>
      <c r="G6" s="31">
        <f t="shared" si="2"/>
        <v>57.117065367160414</v>
      </c>
      <c r="H6" s="31">
        <f t="shared" si="2"/>
        <v>52.776450972731958</v>
      </c>
      <c r="I6" s="31">
        <f t="shared" si="2"/>
        <v>646.40563080360596</v>
      </c>
      <c r="J6" s="31">
        <f t="shared" si="2"/>
        <v>155370.74188334402</v>
      </c>
      <c r="K6" s="31">
        <f t="shared" si="2"/>
        <v>156198.2316563091</v>
      </c>
      <c r="L6" s="31">
        <f t="shared" si="2"/>
        <v>0.21040160570927366</v>
      </c>
      <c r="M6" s="31">
        <f t="shared" si="2"/>
        <v>0.13363910588999764</v>
      </c>
      <c r="N6" s="31">
        <f t="shared" si="2"/>
        <v>0.63430702446063769</v>
      </c>
      <c r="O6" s="31">
        <f t="shared" si="2"/>
        <v>1.9100681144156657</v>
      </c>
      <c r="P6" s="31">
        <f t="shared" si="2"/>
        <v>53.327739233699148</v>
      </c>
      <c r="Q6" s="49">
        <f t="shared" si="2"/>
        <v>0.20852296409593377</v>
      </c>
      <c r="R6" s="31">
        <f t="shared" si="2"/>
        <v>1540.0640942122748</v>
      </c>
      <c r="S6" s="31">
        <f t="shared" si="2"/>
        <v>1535.5051972367812</v>
      </c>
      <c r="T6" s="31">
        <f t="shared" si="2"/>
        <v>5.4815634843949361</v>
      </c>
      <c r="U6" s="31">
        <f t="shared" si="2"/>
        <v>0.15079461523317567</v>
      </c>
      <c r="V6" s="31">
        <f t="shared" si="2"/>
        <v>2.2947441993751228</v>
      </c>
      <c r="W6" s="31">
        <f t="shared" si="2"/>
        <v>1034.4869939945586</v>
      </c>
      <c r="X6" s="31">
        <f t="shared" si="2"/>
        <v>775.7092092002066</v>
      </c>
      <c r="Y6" s="31">
        <f t="shared" si="2"/>
        <v>1605.1307528213151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1026</v>
      </c>
      <c r="B7">
        <v>0</v>
      </c>
      <c r="C7">
        <v>0.83042936555010261</v>
      </c>
      <c r="D7">
        <v>221.08744273762099</v>
      </c>
      <c r="E7">
        <v>266.23268866602001</v>
      </c>
      <c r="F7">
        <v>5785.9973459140201</v>
      </c>
      <c r="G7">
        <v>65.795927934584697</v>
      </c>
      <c r="H7">
        <v>48.861463401537598</v>
      </c>
      <c r="I7">
        <v>1418.7267316125101</v>
      </c>
      <c r="J7">
        <v>177794</v>
      </c>
      <c r="K7">
        <v>164408.67000000001</v>
      </c>
      <c r="L7">
        <v>0.370843676291083</v>
      </c>
      <c r="M7">
        <v>0.40388567120208502</v>
      </c>
      <c r="N7">
        <v>2.50154295290305</v>
      </c>
      <c r="O7">
        <v>4.9999999999999796</v>
      </c>
      <c r="P7" s="37">
        <v>10.172957364368319</v>
      </c>
      <c r="Q7" s="41">
        <v>4.60132752833061E-2</v>
      </c>
      <c r="R7" s="37">
        <v>804.17954904385874</v>
      </c>
      <c r="S7" s="39">
        <v>617.53750384215664</v>
      </c>
      <c r="T7" s="37">
        <v>0.2010002809466947</v>
      </c>
      <c r="U7" s="38">
        <v>0.22563794107838892</v>
      </c>
      <c r="V7" s="37">
        <v>7.7710525602552776E-3</v>
      </c>
      <c r="W7" s="37">
        <v>1330.3273862850183</v>
      </c>
      <c r="X7" s="37">
        <v>1921.6439189951341</v>
      </c>
      <c r="Y7" s="39">
        <v>3204.9342058298116</v>
      </c>
    </row>
    <row r="8" spans="1:35" x14ac:dyDescent="0.25">
      <c r="A8" s="40" t="s">
        <v>1027</v>
      </c>
      <c r="B8">
        <v>0</v>
      </c>
      <c r="C8">
        <v>1.174661438382463</v>
      </c>
      <c r="D8">
        <v>232.86628463014401</v>
      </c>
      <c r="E8">
        <v>198.24119275661801</v>
      </c>
      <c r="F8">
        <v>3094.3941429688998</v>
      </c>
      <c r="G8">
        <v>161.081577279008</v>
      </c>
      <c r="H8">
        <v>37.3095179577724</v>
      </c>
      <c r="I8">
        <v>1315.5949650924199</v>
      </c>
      <c r="J8">
        <v>190742.72</v>
      </c>
      <c r="K8">
        <v>377470.45</v>
      </c>
      <c r="L8">
        <v>0.30673742132308202</v>
      </c>
      <c r="M8">
        <v>0.15567931104095001</v>
      </c>
      <c r="N8">
        <v>1.21629592562432</v>
      </c>
      <c r="O8">
        <v>3.8732087869693501</v>
      </c>
      <c r="P8" s="37">
        <v>14.918490626921349</v>
      </c>
      <c r="Q8" s="41">
        <v>7.5254241661251886E-2</v>
      </c>
      <c r="R8" s="37">
        <v>819.10835784129131</v>
      </c>
      <c r="S8" s="39">
        <v>1904.096947516972</v>
      </c>
      <c r="T8" s="37">
        <v>8.210125716048268E-2</v>
      </c>
      <c r="U8" s="38">
        <v>0.29550100359051262</v>
      </c>
      <c r="V8" s="37">
        <v>8.380238821623566E-3</v>
      </c>
      <c r="W8" s="37">
        <v>1401.2030350976056</v>
      </c>
      <c r="X8" s="37">
        <v>1430.8873356756915</v>
      </c>
      <c r="Y8" s="39">
        <v>2835.2432243793664</v>
      </c>
    </row>
    <row r="9" spans="1:35" x14ac:dyDescent="0.25">
      <c r="A9" s="40" t="s">
        <v>1028</v>
      </c>
      <c r="B9">
        <v>0</v>
      </c>
      <c r="C9">
        <v>1.8192391831953432</v>
      </c>
      <c r="D9">
        <v>363.52738035012499</v>
      </c>
      <c r="E9">
        <v>199.823851480386</v>
      </c>
      <c r="F9">
        <v>3563.09118034832</v>
      </c>
      <c r="G9">
        <v>49.817444157776201</v>
      </c>
      <c r="H9">
        <v>50.072131419633799</v>
      </c>
      <c r="I9">
        <v>1297.0350758017901</v>
      </c>
      <c r="J9">
        <v>242261.09</v>
      </c>
      <c r="K9">
        <v>505280.64</v>
      </c>
      <c r="L9">
        <v>0.33356682356230699</v>
      </c>
      <c r="M9">
        <v>0.15783399123355199</v>
      </c>
      <c r="N9">
        <v>0.55721616844921695</v>
      </c>
      <c r="O9">
        <v>0.46220746612723002</v>
      </c>
      <c r="P9" s="37">
        <v>20.387196842107169</v>
      </c>
      <c r="Q9" s="41">
        <v>0.10202584271632011</v>
      </c>
      <c r="R9" s="37">
        <v>666.41772558278967</v>
      </c>
      <c r="S9" s="39">
        <v>2528.6302723956683</v>
      </c>
      <c r="T9" s="37">
        <v>0.26546925928426335</v>
      </c>
      <c r="U9" s="38">
        <v>0.220182358677805</v>
      </c>
      <c r="V9" s="37">
        <v>8.5001556285474074E-3</v>
      </c>
      <c r="W9" s="37">
        <v>2187.4169955376155</v>
      </c>
      <c r="X9" s="37">
        <v>1442.3108258849968</v>
      </c>
      <c r="Y9" s="39">
        <v>3704.9641835840544</v>
      </c>
    </row>
    <row r="10" spans="1:35" x14ac:dyDescent="0.25">
      <c r="A10" s="40" t="s">
        <v>1029</v>
      </c>
      <c r="B10">
        <v>0</v>
      </c>
      <c r="C10">
        <v>1.2600946676839431</v>
      </c>
      <c r="D10">
        <v>610.54118677920496</v>
      </c>
      <c r="E10">
        <v>484.52009395562402</v>
      </c>
      <c r="F10">
        <v>3104.8786819767702</v>
      </c>
      <c r="G10">
        <v>135.93164073462401</v>
      </c>
      <c r="H10">
        <v>87.642932506237798</v>
      </c>
      <c r="I10">
        <v>1999.9335996329601</v>
      </c>
      <c r="J10">
        <v>237786.41</v>
      </c>
      <c r="K10">
        <v>437886.31</v>
      </c>
      <c r="L10">
        <v>0.23205794764780799</v>
      </c>
      <c r="M10">
        <v>0.15857404207504</v>
      </c>
      <c r="N10">
        <v>2.0309873468608899</v>
      </c>
      <c r="O10">
        <v>2.9116844242854598</v>
      </c>
      <c r="P10" s="37">
        <v>95.275694634774084</v>
      </c>
      <c r="Q10" s="41">
        <v>0.1966393052080522</v>
      </c>
      <c r="R10" s="37">
        <v>389.46825398364592</v>
      </c>
      <c r="S10" s="39">
        <v>903.75263165061824</v>
      </c>
      <c r="T10" s="37">
        <v>9.7291549844666717E-2</v>
      </c>
      <c r="U10" s="38">
        <v>0.12579451285721546</v>
      </c>
      <c r="V10" s="37">
        <v>5.5126830220880198E-3</v>
      </c>
      <c r="W10" s="37">
        <v>3673.7485004575656</v>
      </c>
      <c r="X10" s="37">
        <v>3497.2230376592802</v>
      </c>
      <c r="Y10" s="39">
        <v>7201.835364359079</v>
      </c>
    </row>
    <row r="11" spans="1:35" x14ac:dyDescent="0.25">
      <c r="A11" s="40" t="s">
        <v>1030</v>
      </c>
      <c r="B11">
        <v>0</v>
      </c>
      <c r="C11">
        <v>0.51785429634431168</v>
      </c>
      <c r="D11">
        <v>58.815153650949902</v>
      </c>
      <c r="E11">
        <v>113.574714096501</v>
      </c>
      <c r="F11">
        <v>814.34344062928199</v>
      </c>
      <c r="G11">
        <v>43.840165125643999</v>
      </c>
      <c r="H11">
        <v>68.618475119657305</v>
      </c>
      <c r="I11">
        <v>675.70273068858103</v>
      </c>
      <c r="J11">
        <v>52024.758000000002</v>
      </c>
      <c r="K11">
        <v>140363.47</v>
      </c>
      <c r="L11">
        <v>0.38937147884553303</v>
      </c>
      <c r="M11">
        <v>0.34358385888655102</v>
      </c>
      <c r="N11">
        <v>0.73372173558238696</v>
      </c>
      <c r="O11">
        <v>0.504302555540728</v>
      </c>
      <c r="P11" s="37">
        <v>8.2028219632818846</v>
      </c>
      <c r="Q11" s="41">
        <v>0.13946783191221679</v>
      </c>
      <c r="R11" s="37">
        <v>884.54683479620167</v>
      </c>
      <c r="S11" s="39">
        <v>1235.8690146535382</v>
      </c>
      <c r="T11" s="37">
        <v>0.30166400975219249</v>
      </c>
      <c r="U11" s="38">
        <v>0.16067101434088321</v>
      </c>
      <c r="V11" s="37">
        <v>1.6316346670324791E-2</v>
      </c>
      <c r="W11" s="37">
        <v>353.90254942374338</v>
      </c>
      <c r="X11" s="37">
        <v>819.77220674407715</v>
      </c>
      <c r="Y11" s="39">
        <v>1133.747916982021</v>
      </c>
    </row>
    <row r="12" spans="1:35" x14ac:dyDescent="0.25">
      <c r="A12" s="40" t="s">
        <v>1031</v>
      </c>
      <c r="B12">
        <v>0</v>
      </c>
      <c r="C12">
        <v>0.89409137316746734</v>
      </c>
      <c r="D12">
        <v>96.084603036942795</v>
      </c>
      <c r="E12">
        <v>107.466200793938</v>
      </c>
      <c r="F12">
        <v>436.082998518843</v>
      </c>
      <c r="G12">
        <v>157.79253345841701</v>
      </c>
      <c r="H12">
        <v>38.180688465241303</v>
      </c>
      <c r="I12">
        <v>1178.40992184371</v>
      </c>
      <c r="J12">
        <v>420554.06</v>
      </c>
      <c r="K12">
        <v>465746.02</v>
      </c>
      <c r="L12">
        <v>0.28315858791336901</v>
      </c>
      <c r="M12">
        <v>0.11758282963181101</v>
      </c>
      <c r="N12">
        <v>0.99717868146859301</v>
      </c>
      <c r="O12">
        <v>9.9310588056570698E-2</v>
      </c>
      <c r="P12" s="37">
        <v>23.67862833049141</v>
      </c>
      <c r="Q12" s="41">
        <v>0.24643519962701418</v>
      </c>
      <c r="R12" s="37">
        <v>4376.9141642631812</v>
      </c>
      <c r="S12" s="39">
        <v>4333.8837379489087</v>
      </c>
      <c r="T12" s="37">
        <v>8.3812584221452907E-2</v>
      </c>
      <c r="U12" s="38">
        <v>0.28875854373440307</v>
      </c>
      <c r="V12" s="37">
        <v>9.3558275398348354E-3</v>
      </c>
      <c r="W12" s="37">
        <v>578.1602846257839</v>
      </c>
      <c r="X12" s="37">
        <v>775.68149984858962</v>
      </c>
      <c r="Y12" s="39">
        <v>1338.6825041327845</v>
      </c>
    </row>
    <row r="13" spans="1:35" x14ac:dyDescent="0.25">
      <c r="A13" s="40" t="s">
        <v>1032</v>
      </c>
      <c r="B13">
        <v>0</v>
      </c>
      <c r="C13">
        <v>1.4989257083811867</v>
      </c>
      <c r="D13">
        <v>160.98309404683999</v>
      </c>
      <c r="E13">
        <v>107.398981248176</v>
      </c>
      <c r="F13">
        <v>848.82666013232995</v>
      </c>
      <c r="G13">
        <v>84.320419262546906</v>
      </c>
      <c r="H13">
        <v>22.471857502085701</v>
      </c>
      <c r="I13">
        <v>1908.2653382175299</v>
      </c>
      <c r="J13">
        <v>324516.13</v>
      </c>
      <c r="K13">
        <v>358494.06</v>
      </c>
      <c r="L13">
        <v>0.36433274807038302</v>
      </c>
      <c r="M13">
        <v>0.225869309547619</v>
      </c>
      <c r="N13">
        <v>1.32979034955313</v>
      </c>
      <c r="O13">
        <v>0.12135340556282501</v>
      </c>
      <c r="P13" s="37">
        <v>20.368611297051558</v>
      </c>
      <c r="Q13" s="41">
        <v>0.18965367325025242</v>
      </c>
      <c r="R13" s="37">
        <v>2015.8398117604702</v>
      </c>
      <c r="S13" s="39">
        <v>3337.965182105379</v>
      </c>
      <c r="T13" s="37">
        <v>0.1568421992639952</v>
      </c>
      <c r="U13" s="38">
        <v>0.49061364860366907</v>
      </c>
      <c r="V13" s="37">
        <v>5.7774984323187553E-3</v>
      </c>
      <c r="W13" s="37">
        <v>968.66749231690187</v>
      </c>
      <c r="X13" s="37">
        <v>775.19631513292461</v>
      </c>
      <c r="Y13" s="39">
        <v>1765.0551206802907</v>
      </c>
    </row>
    <row r="14" spans="1:35" x14ac:dyDescent="0.25">
      <c r="A14" s="40" t="s">
        <v>1033</v>
      </c>
      <c r="B14">
        <v>0</v>
      </c>
      <c r="C14">
        <v>1.6818374090684112</v>
      </c>
      <c r="D14">
        <v>152.80581755127301</v>
      </c>
      <c r="E14">
        <v>90.856474429305194</v>
      </c>
      <c r="F14">
        <v>737.09059039850104</v>
      </c>
      <c r="G14">
        <v>83.068822700665393</v>
      </c>
      <c r="H14">
        <v>161.672144005852</v>
      </c>
      <c r="I14">
        <v>1688.53411229367</v>
      </c>
      <c r="J14">
        <v>251958.75</v>
      </c>
      <c r="K14">
        <v>199582.5</v>
      </c>
      <c r="L14">
        <v>0.45884788834884499</v>
      </c>
      <c r="M14">
        <v>0.36960877229000999</v>
      </c>
      <c r="N14">
        <v>0.90755228616905403</v>
      </c>
      <c r="O14">
        <v>4.9999999999999796</v>
      </c>
      <c r="P14" s="37">
        <v>18.835402372305936</v>
      </c>
      <c r="Q14" s="41">
        <v>0.20730941290223223</v>
      </c>
      <c r="R14" s="37">
        <v>1648.881921105241</v>
      </c>
      <c r="S14" s="39">
        <v>2196.6788966183558</v>
      </c>
      <c r="T14" s="37">
        <v>0.15920533805632067</v>
      </c>
      <c r="U14" s="38">
        <v>6.8193565860058925E-2</v>
      </c>
      <c r="V14" s="37">
        <v>6.5293321110485971E-3</v>
      </c>
      <c r="W14" s="37">
        <v>919.46318323188643</v>
      </c>
      <c r="X14" s="37">
        <v>655.79396903974214</v>
      </c>
      <c r="Y14" s="39">
        <v>1602.481744372302</v>
      </c>
    </row>
    <row r="15" spans="1:35" x14ac:dyDescent="0.25">
      <c r="A15" s="40" t="s">
        <v>1034</v>
      </c>
      <c r="B15">
        <v>0</v>
      </c>
      <c r="C15">
        <v>3.9705693838403975</v>
      </c>
      <c r="D15">
        <v>172.261671492527</v>
      </c>
      <c r="E15">
        <v>43.384626948871698</v>
      </c>
      <c r="F15">
        <v>1098.96479631324</v>
      </c>
      <c r="G15">
        <v>72.074087654018498</v>
      </c>
      <c r="H15">
        <v>27.448647908719401</v>
      </c>
      <c r="I15">
        <v>1152.06781059115</v>
      </c>
      <c r="J15">
        <v>263625.55</v>
      </c>
      <c r="K15">
        <v>105802.63</v>
      </c>
      <c r="L15">
        <v>0.39635637469767998</v>
      </c>
      <c r="M15">
        <v>0.18774439979989199</v>
      </c>
      <c r="N15">
        <v>1.2526324207174899</v>
      </c>
      <c r="O15">
        <v>0.66798247084379303</v>
      </c>
      <c r="P15" s="37">
        <v>6.8004984148392893</v>
      </c>
      <c r="Q15" s="41">
        <v>0.15674903515601507</v>
      </c>
      <c r="R15" s="37">
        <v>1530.3784510847295</v>
      </c>
      <c r="S15" s="39">
        <v>2438.7124527931801</v>
      </c>
      <c r="T15" s="37">
        <v>0.18349174343329533</v>
      </c>
      <c r="U15" s="38">
        <v>0.40165912859036568</v>
      </c>
      <c r="V15" s="37">
        <v>9.5697491924046051E-3</v>
      </c>
      <c r="W15" s="37">
        <v>1036.5329498415085</v>
      </c>
      <c r="X15" s="37">
        <v>313.14638698915121</v>
      </c>
      <c r="Y15" s="39">
        <v>1418.2303453065574</v>
      </c>
    </row>
    <row r="16" spans="1:35" x14ac:dyDescent="0.25">
      <c r="A16" s="40" t="s">
        <v>1035</v>
      </c>
      <c r="B16">
        <v>0</v>
      </c>
      <c r="C16">
        <v>1.8546186722642832</v>
      </c>
      <c r="D16">
        <v>274.70211509252601</v>
      </c>
      <c r="E16">
        <v>148.11784179717401</v>
      </c>
      <c r="F16">
        <v>5386.1213453713399</v>
      </c>
      <c r="G16">
        <v>133.56738967431301</v>
      </c>
      <c r="H16">
        <v>33.239382296181702</v>
      </c>
      <c r="I16">
        <v>703.559305672454</v>
      </c>
      <c r="J16">
        <v>426710</v>
      </c>
      <c r="K16">
        <v>496356</v>
      </c>
      <c r="L16">
        <v>0.37917283956109998</v>
      </c>
      <c r="M16">
        <v>0.128631440378943</v>
      </c>
      <c r="N16">
        <v>1.00624162787049</v>
      </c>
      <c r="O16">
        <v>0.99953098532672602</v>
      </c>
      <c r="P16" s="37">
        <v>7.5542829089043941</v>
      </c>
      <c r="Q16" s="41">
        <v>5.100184297344066E-2</v>
      </c>
      <c r="R16" s="37">
        <v>1553.3553495074991</v>
      </c>
      <c r="S16" s="39">
        <v>3351.0885250386505</v>
      </c>
      <c r="T16" s="37">
        <v>9.9013689136603411E-2</v>
      </c>
      <c r="U16" s="38">
        <v>0.33168486410971815</v>
      </c>
      <c r="V16" s="37">
        <v>1.5670320769138896E-2</v>
      </c>
      <c r="W16" s="37">
        <v>1652.9375990462859</v>
      </c>
      <c r="X16" s="37">
        <v>1069.1014368310018</v>
      </c>
      <c r="Y16" s="39">
        <v>2780.7390982189195</v>
      </c>
    </row>
    <row r="17" spans="1:25" x14ac:dyDescent="0.25">
      <c r="A17" s="40" t="s">
        <v>1036</v>
      </c>
      <c r="B17">
        <v>0</v>
      </c>
      <c r="C17">
        <v>2.5009591014811385</v>
      </c>
      <c r="D17">
        <v>292.16016272681497</v>
      </c>
      <c r="E17">
        <v>116.819248485027</v>
      </c>
      <c r="F17">
        <v>1963.38079207853</v>
      </c>
      <c r="G17">
        <v>109.559635900977</v>
      </c>
      <c r="H17">
        <v>199.999999690838</v>
      </c>
      <c r="I17">
        <v>460.33305163196599</v>
      </c>
      <c r="J17">
        <v>461615.67</v>
      </c>
      <c r="K17">
        <v>379306.33</v>
      </c>
      <c r="L17">
        <v>0.36623586064501401</v>
      </c>
      <c r="M17">
        <v>0.25832720118214902</v>
      </c>
      <c r="N17">
        <v>1.3066200283517799</v>
      </c>
      <c r="O17">
        <v>1.7557643819468101</v>
      </c>
      <c r="P17" s="37">
        <v>17.383245667223893</v>
      </c>
      <c r="Q17" s="41">
        <v>0.14880463530333313</v>
      </c>
      <c r="R17" s="37">
        <v>1580.0089433535632</v>
      </c>
      <c r="S17" s="39">
        <v>3246.9506089025781</v>
      </c>
      <c r="T17" s="37">
        <v>0.12071051433534442</v>
      </c>
      <c r="U17" s="38">
        <v>5.5125000085212768E-2</v>
      </c>
      <c r="V17" s="37">
        <v>2.3950050861901682E-2</v>
      </c>
      <c r="W17" s="37">
        <v>1757.9861653121027</v>
      </c>
      <c r="X17" s="37">
        <v>843.19096801235628</v>
      </c>
      <c r="Y17" s="39">
        <v>2689.7146659990731</v>
      </c>
    </row>
    <row r="18" spans="1:25" x14ac:dyDescent="0.25">
      <c r="A18" s="40" t="s">
        <v>1037</v>
      </c>
      <c r="B18">
        <v>0</v>
      </c>
      <c r="C18">
        <v>0.66827840032822039</v>
      </c>
      <c r="D18">
        <v>64.457113416163594</v>
      </c>
      <c r="E18">
        <v>96.452486545287002</v>
      </c>
      <c r="F18">
        <v>1173.7816223100399</v>
      </c>
      <c r="G18">
        <v>199.999999999338</v>
      </c>
      <c r="H18">
        <v>16.895110974487199</v>
      </c>
      <c r="I18">
        <v>1777.53715226142</v>
      </c>
      <c r="J18">
        <v>476412.67</v>
      </c>
      <c r="K18">
        <v>265536.67</v>
      </c>
      <c r="L18">
        <v>0.15862565512118801</v>
      </c>
      <c r="M18">
        <v>0.12830397642966801</v>
      </c>
      <c r="N18">
        <v>0.23723966364566501</v>
      </c>
      <c r="O18">
        <v>0.90212014300540699</v>
      </c>
      <c r="P18" s="37">
        <v>5.2965975496235878</v>
      </c>
      <c r="Q18" s="41">
        <v>8.2172428594907976E-2</v>
      </c>
      <c r="R18" s="37">
        <v>7391.1573874565147</v>
      </c>
      <c r="S18" s="39">
        <v>2753.0308394415883</v>
      </c>
      <c r="T18" s="37">
        <v>6.612500000021887E-2</v>
      </c>
      <c r="U18" s="38">
        <v>0.65255564267370125</v>
      </c>
      <c r="V18" s="37">
        <v>6.2024020066043413E-3</v>
      </c>
      <c r="W18" s="37">
        <v>387.85135038250888</v>
      </c>
      <c r="X18" s="37">
        <v>696.18548785428368</v>
      </c>
      <c r="Y18" s="39">
        <v>1058.2462076365418</v>
      </c>
    </row>
    <row r="19" spans="1:25" x14ac:dyDescent="0.25">
      <c r="A19" s="40" t="s">
        <v>1038</v>
      </c>
      <c r="B19">
        <v>0</v>
      </c>
      <c r="C19">
        <v>0.28461329913304001</v>
      </c>
      <c r="D19">
        <v>50.643738433167201</v>
      </c>
      <c r="E19">
        <v>177.938763183003</v>
      </c>
      <c r="F19">
        <v>693.46786227510904</v>
      </c>
      <c r="G19">
        <v>110.637013600781</v>
      </c>
      <c r="H19">
        <v>110.686536189276</v>
      </c>
      <c r="I19">
        <v>904.93241913493898</v>
      </c>
      <c r="J19">
        <v>45114.235999999997</v>
      </c>
      <c r="K19">
        <v>191333.19</v>
      </c>
      <c r="L19">
        <v>0.35560365653446702</v>
      </c>
      <c r="M19">
        <v>0.230490780558293</v>
      </c>
      <c r="N19">
        <v>0.78103953424878902</v>
      </c>
      <c r="O19">
        <v>4.93871793402971</v>
      </c>
      <c r="P19" s="37">
        <v>12.994811540648291</v>
      </c>
      <c r="Q19" s="41">
        <v>0.256592659678888</v>
      </c>
      <c r="R19" s="37">
        <v>890.8156742720663</v>
      </c>
      <c r="S19" s="39">
        <v>1075.2754856636907</v>
      </c>
      <c r="T19" s="37">
        <v>0.11953504138968049</v>
      </c>
      <c r="U19" s="38">
        <v>9.9605610398242533E-2</v>
      </c>
      <c r="V19" s="37">
        <v>1.2183230224572168E-2</v>
      </c>
      <c r="W19" s="37">
        <v>304.73350882009674</v>
      </c>
      <c r="X19" s="37">
        <v>1284.3462008268973</v>
      </c>
      <c r="Y19" s="39">
        <v>1503.3072329142415</v>
      </c>
    </row>
    <row r="20" spans="1:25" x14ac:dyDescent="0.25">
      <c r="A20" s="40" t="s">
        <v>1039</v>
      </c>
      <c r="B20">
        <v>0</v>
      </c>
      <c r="C20">
        <v>0.22778152809029747</v>
      </c>
      <c r="D20">
        <v>43.5229308557116</v>
      </c>
      <c r="E20">
        <v>191.07313582714301</v>
      </c>
      <c r="F20">
        <v>12801.043513659601</v>
      </c>
      <c r="G20">
        <v>38.398546153185201</v>
      </c>
      <c r="H20">
        <v>75.286535692811697</v>
      </c>
      <c r="I20">
        <v>1999.97770868578</v>
      </c>
      <c r="J20">
        <v>40083.667000000001</v>
      </c>
      <c r="K20">
        <v>183769.33</v>
      </c>
      <c r="L20">
        <v>0.312924731572785</v>
      </c>
      <c r="M20">
        <v>0.28810436238861598</v>
      </c>
      <c r="N20">
        <v>0.75791245366103699</v>
      </c>
      <c r="O20">
        <v>4.9999999999974696</v>
      </c>
      <c r="P20" s="37">
        <v>0.64963945088655628</v>
      </c>
      <c r="Q20" s="41">
        <v>1.4926371871422414E-2</v>
      </c>
      <c r="R20" s="37">
        <v>920.97811916404396</v>
      </c>
      <c r="S20" s="39">
        <v>961.77481572422346</v>
      </c>
      <c r="T20" s="37">
        <v>0.34441408138841667</v>
      </c>
      <c r="U20" s="38">
        <v>0.14644052749331984</v>
      </c>
      <c r="V20" s="37">
        <v>5.5125614411196192E-3</v>
      </c>
      <c r="W20" s="37">
        <v>261.88618463263799</v>
      </c>
      <c r="X20" s="37">
        <v>1379.1489369142375</v>
      </c>
      <c r="Y20" s="39">
        <v>1542.8563488633145</v>
      </c>
    </row>
    <row r="21" spans="1:25" x14ac:dyDescent="0.25">
      <c r="A21" s="40" t="s">
        <v>1040</v>
      </c>
      <c r="B21">
        <v>0</v>
      </c>
      <c r="C21">
        <v>0.80533156083689217</v>
      </c>
      <c r="D21">
        <v>113.759197448317</v>
      </c>
      <c r="E21">
        <v>141.25759250028599</v>
      </c>
      <c r="F21">
        <v>909.44848682354097</v>
      </c>
      <c r="G21">
        <v>199.998617726942</v>
      </c>
      <c r="H21">
        <v>46.955397392888898</v>
      </c>
      <c r="I21">
        <v>228.62387362164901</v>
      </c>
      <c r="J21">
        <v>215584.8</v>
      </c>
      <c r="K21">
        <v>279932.59999999998</v>
      </c>
      <c r="L21">
        <v>0.13812539363527601</v>
      </c>
      <c r="M21">
        <v>0.20476025048097701</v>
      </c>
      <c r="N21">
        <v>0.19862684854695201</v>
      </c>
      <c r="O21">
        <v>0.44213711096984398</v>
      </c>
      <c r="P21" s="37">
        <v>17.669335414961058</v>
      </c>
      <c r="Q21" s="41">
        <v>0.15532225799139079</v>
      </c>
      <c r="R21" s="37">
        <v>1895.0977576819168</v>
      </c>
      <c r="S21" s="39">
        <v>1981.7171951265786</v>
      </c>
      <c r="T21" s="37">
        <v>6.6125457017188416E-2</v>
      </c>
      <c r="U21" s="38">
        <v>0.23479728874937955</v>
      </c>
      <c r="V21" s="37">
        <v>4.8223310301553787E-2</v>
      </c>
      <c r="W21" s="37">
        <v>684.51185618399154</v>
      </c>
      <c r="X21" s="37">
        <v>1019.5847662440436</v>
      </c>
      <c r="Y21" s="39">
        <v>1677.1563095763527</v>
      </c>
    </row>
    <row r="22" spans="1:25" x14ac:dyDescent="0.25">
      <c r="A22" s="40" t="s">
        <v>1041</v>
      </c>
      <c r="B22">
        <v>0</v>
      </c>
      <c r="C22">
        <v>1.44104178998099</v>
      </c>
      <c r="D22">
        <v>242.630659123714</v>
      </c>
      <c r="E22">
        <v>168.371702202276</v>
      </c>
      <c r="F22">
        <v>1535.3665256282</v>
      </c>
      <c r="G22">
        <v>142.75058952627401</v>
      </c>
      <c r="H22">
        <v>67.230274971139295</v>
      </c>
      <c r="I22">
        <v>297.54016140725099</v>
      </c>
      <c r="J22">
        <v>495228</v>
      </c>
      <c r="K22">
        <v>313018.33</v>
      </c>
      <c r="L22">
        <v>0.35159560873495899</v>
      </c>
      <c r="M22">
        <v>0.23873900493042499</v>
      </c>
      <c r="N22">
        <v>1.1890235216579399</v>
      </c>
      <c r="O22">
        <v>2.9314710423947901</v>
      </c>
      <c r="P22" s="37">
        <v>26.607416796719036</v>
      </c>
      <c r="Q22" s="41">
        <v>0.15802784226029737</v>
      </c>
      <c r="R22" s="37">
        <v>2041.0775859430451</v>
      </c>
      <c r="S22" s="39">
        <v>1859.0910818490777</v>
      </c>
      <c r="T22" s="37">
        <v>9.2644100762651269E-2</v>
      </c>
      <c r="U22" s="38">
        <v>0.1639886197807881</v>
      </c>
      <c r="V22" s="37">
        <v>3.7053821399625424E-2</v>
      </c>
      <c r="W22" s="37">
        <v>1459.95723044173</v>
      </c>
      <c r="X22" s="37">
        <v>1215.2920037319177</v>
      </c>
      <c r="Y22" s="39">
        <v>2703.0189019616755</v>
      </c>
    </row>
    <row r="23" spans="1:25" x14ac:dyDescent="0.25">
      <c r="A23" s="40" t="s">
        <v>1042</v>
      </c>
      <c r="B23">
        <v>2</v>
      </c>
      <c r="C23">
        <v>0.28967574733967122</v>
      </c>
      <c r="D23">
        <v>46.576833389012101</v>
      </c>
      <c r="E23">
        <v>160.78955113351799</v>
      </c>
      <c r="F23">
        <v>302.06845352825002</v>
      </c>
      <c r="G23">
        <v>21.8504959912974</v>
      </c>
      <c r="H23">
        <v>75.776182403865405</v>
      </c>
      <c r="I23">
        <v>1.00000000703713</v>
      </c>
      <c r="J23">
        <v>35321.25</v>
      </c>
      <c r="K23">
        <v>80923</v>
      </c>
      <c r="L23">
        <v>0.91047023131611904</v>
      </c>
      <c r="M23">
        <v>0.35820586895495499</v>
      </c>
      <c r="N23">
        <v>1.09843061855693E-2</v>
      </c>
      <c r="O23">
        <v>4.9999999999999796</v>
      </c>
      <c r="P23" s="37">
        <v>24.792619177426012</v>
      </c>
      <c r="Q23" s="41">
        <v>0.53229507833554901</v>
      </c>
      <c r="R23" s="37">
        <v>758.34373936491363</v>
      </c>
      <c r="S23" s="39">
        <v>503.28519129207825</v>
      </c>
      <c r="T23" s="37">
        <v>0.6052494188354921</v>
      </c>
      <c r="U23" s="38">
        <v>0.14549426548357763</v>
      </c>
      <c r="V23" s="37">
        <v>11.02499992241564</v>
      </c>
      <c r="W23" s="37">
        <v>280.26212731300234</v>
      </c>
      <c r="X23" s="37">
        <v>1160.5647102234218</v>
      </c>
      <c r="Y23" s="39">
        <v>1363.7762449527011</v>
      </c>
    </row>
    <row r="24" spans="1:25" x14ac:dyDescent="0.25">
      <c r="A24" s="40" t="s">
        <v>1043</v>
      </c>
      <c r="B24">
        <v>2</v>
      </c>
      <c r="C24">
        <v>0.16370883187962706</v>
      </c>
      <c r="D24">
        <v>66.784233562761798</v>
      </c>
      <c r="E24">
        <v>407.94520855091901</v>
      </c>
      <c r="F24">
        <v>723.45673533744105</v>
      </c>
      <c r="G24">
        <v>0.50000000000002198</v>
      </c>
      <c r="H24">
        <v>199.99999999990601</v>
      </c>
      <c r="I24">
        <v>435.61990611405099</v>
      </c>
      <c r="J24">
        <v>57609</v>
      </c>
      <c r="K24">
        <v>139740.20000000001</v>
      </c>
      <c r="L24">
        <v>0.93789382169512703</v>
      </c>
      <c r="M24">
        <v>0.49550736689783997</v>
      </c>
      <c r="N24">
        <v>8.1632643888075208E-3</v>
      </c>
      <c r="O24">
        <v>1.33013665212387</v>
      </c>
      <c r="P24" s="37">
        <v>37.658517445368197</v>
      </c>
      <c r="Q24" s="41">
        <v>0.56388335144967805</v>
      </c>
      <c r="R24" s="37">
        <v>862.61377763451924</v>
      </c>
      <c r="S24" s="39">
        <v>342.54649171239839</v>
      </c>
      <c r="T24" s="37">
        <v>26.449999999998838</v>
      </c>
      <c r="U24" s="38">
        <v>5.5125000000025896E-2</v>
      </c>
      <c r="V24" s="37">
        <v>2.5308760791830091E-2</v>
      </c>
      <c r="W24" s="37">
        <v>401.85409800065031</v>
      </c>
      <c r="X24" s="37">
        <v>2944.5123107271156</v>
      </c>
      <c r="Y24" s="39">
        <v>3122.1296422995906</v>
      </c>
    </row>
    <row r="25" spans="1:25" x14ac:dyDescent="0.25">
      <c r="A25" s="40" t="s">
        <v>1044</v>
      </c>
      <c r="B25">
        <v>2</v>
      </c>
      <c r="C25">
        <v>1.2674103107618171</v>
      </c>
      <c r="D25">
        <v>119.986395211207</v>
      </c>
      <c r="E25">
        <v>94.670521608022398</v>
      </c>
      <c r="F25">
        <v>343.93732319727098</v>
      </c>
      <c r="G25">
        <v>164.7307279895</v>
      </c>
      <c r="H25">
        <v>105.42714163728</v>
      </c>
      <c r="I25">
        <v>1410.4393621264201</v>
      </c>
      <c r="J25">
        <v>337188</v>
      </c>
      <c r="K25">
        <v>655118.67000000004</v>
      </c>
      <c r="L25">
        <v>0.33067251115988699</v>
      </c>
      <c r="M25">
        <v>0.135831233291307</v>
      </c>
      <c r="N25">
        <v>1.41682677765093</v>
      </c>
      <c r="O25">
        <v>1.9407927541636301</v>
      </c>
      <c r="P25" s="37">
        <v>33.026873951670673</v>
      </c>
      <c r="Q25" s="41">
        <v>0.34886122301529571</v>
      </c>
      <c r="R25" s="37">
        <v>2810.2186035880331</v>
      </c>
      <c r="S25" s="39">
        <v>6919.9858506376413</v>
      </c>
      <c r="T25" s="37">
        <v>8.0282532356944158E-2</v>
      </c>
      <c r="U25" s="38">
        <v>0.10457458894153929</v>
      </c>
      <c r="V25" s="37">
        <v>7.8167132143691608E-3</v>
      </c>
      <c r="W25" s="37">
        <v>721.98215129078687</v>
      </c>
      <c r="X25" s="37">
        <v>683.32342308412035</v>
      </c>
      <c r="Y25" s="39">
        <v>1411.7235281258747</v>
      </c>
    </row>
    <row r="26" spans="1:25" x14ac:dyDescent="0.25">
      <c r="A26" s="40" t="s">
        <v>1045</v>
      </c>
      <c r="B26">
        <v>2</v>
      </c>
      <c r="C26">
        <v>1.5523885241983704</v>
      </c>
      <c r="D26">
        <v>182.08052183346601</v>
      </c>
      <c r="E26">
        <v>117.29056160569699</v>
      </c>
      <c r="F26">
        <v>507.54095732424298</v>
      </c>
      <c r="G26">
        <v>179.364464031616</v>
      </c>
      <c r="H26">
        <v>34.180245587200098</v>
      </c>
      <c r="I26">
        <v>1751.1396606341</v>
      </c>
      <c r="J26">
        <v>211213.89</v>
      </c>
      <c r="K26">
        <v>191679.52</v>
      </c>
      <c r="L26">
        <v>0.38892610018042001</v>
      </c>
      <c r="M26">
        <v>0.183963158897402</v>
      </c>
      <c r="N26">
        <v>1.73410903744898</v>
      </c>
      <c r="O26">
        <v>0.120552055572405</v>
      </c>
      <c r="P26" s="37">
        <v>42.078035979394059</v>
      </c>
      <c r="Q26" s="41">
        <v>0.35875040074281866</v>
      </c>
      <c r="R26" s="37">
        <v>1160.0026618617662</v>
      </c>
      <c r="S26" s="39">
        <v>1634.2280007523623</v>
      </c>
      <c r="T26" s="37">
        <v>7.37325538333439E-2</v>
      </c>
      <c r="U26" s="38">
        <v>0.32255473331439921</v>
      </c>
      <c r="V26" s="37">
        <v>6.2958998918497266E-3</v>
      </c>
      <c r="W26" s="37">
        <v>1095.6149372607897</v>
      </c>
      <c r="X26" s="37">
        <v>846.59286428894109</v>
      </c>
      <c r="Y26" s="39">
        <v>1968.8589978561586</v>
      </c>
    </row>
    <row r="27" spans="1:25" x14ac:dyDescent="0.25">
      <c r="A27" s="40" t="s">
        <v>1046</v>
      </c>
      <c r="B27">
        <v>2</v>
      </c>
      <c r="C27">
        <v>2.0519049341854143</v>
      </c>
      <c r="D27">
        <v>676.37257338055394</v>
      </c>
      <c r="E27">
        <v>329.63153512229701</v>
      </c>
      <c r="F27">
        <v>855.66604463303395</v>
      </c>
      <c r="G27">
        <v>93.554718864088898</v>
      </c>
      <c r="H27">
        <v>89.880511145168001</v>
      </c>
      <c r="I27">
        <v>1423.2200450283401</v>
      </c>
      <c r="J27">
        <v>361027.67</v>
      </c>
      <c r="K27">
        <v>143022.32999999999</v>
      </c>
      <c r="L27">
        <v>0.74238331753318598</v>
      </c>
      <c r="M27">
        <v>0.59569408161410498</v>
      </c>
      <c r="N27">
        <v>0.84650677531161</v>
      </c>
      <c r="O27">
        <v>0.74662355904070599</v>
      </c>
      <c r="P27" s="37">
        <v>260.5616187255248</v>
      </c>
      <c r="Q27" s="41">
        <v>0.79046326265129185</v>
      </c>
      <c r="R27" s="37">
        <v>533.77041620058651</v>
      </c>
      <c r="S27" s="39">
        <v>433.88545925054501</v>
      </c>
      <c r="T27" s="37">
        <v>0.14136112171116186</v>
      </c>
      <c r="U27" s="38">
        <v>0.12266285382148392</v>
      </c>
      <c r="V27" s="37">
        <v>7.746518213057111E-3</v>
      </c>
      <c r="W27" s="37">
        <v>4069.8691276106188</v>
      </c>
      <c r="X27" s="37">
        <v>2379.2511661534368</v>
      </c>
      <c r="Y27" s="39">
        <v>6616.1374644208327</v>
      </c>
    </row>
    <row r="28" spans="1:25" x14ac:dyDescent="0.25">
      <c r="A28" s="40" t="s">
        <v>1047</v>
      </c>
      <c r="B28">
        <v>2</v>
      </c>
      <c r="C28">
        <v>0.14349390000692758</v>
      </c>
      <c r="D28">
        <v>41.242530680900998</v>
      </c>
      <c r="E28">
        <v>287.41661268464998</v>
      </c>
      <c r="F28">
        <v>536.98747226440605</v>
      </c>
      <c r="G28">
        <v>54.434396463328198</v>
      </c>
      <c r="H28">
        <v>43.367110139138198</v>
      </c>
      <c r="I28">
        <v>67.983140918359894</v>
      </c>
      <c r="J28">
        <v>67466</v>
      </c>
      <c r="K28">
        <v>335228.33</v>
      </c>
      <c r="L28">
        <v>0.30848157643507101</v>
      </c>
      <c r="M28">
        <v>0.373271387045781</v>
      </c>
      <c r="N28">
        <v>0.105657779516655</v>
      </c>
      <c r="O28">
        <v>0.25752654966622401</v>
      </c>
      <c r="P28" s="37">
        <v>22.074608960357004</v>
      </c>
      <c r="Q28" s="41">
        <v>0.53523895347623596</v>
      </c>
      <c r="R28" s="37">
        <v>1635.8356018934314</v>
      </c>
      <c r="S28" s="39">
        <v>1166.3498740339289</v>
      </c>
      <c r="T28" s="37">
        <v>0.24295300139700318</v>
      </c>
      <c r="U28" s="38">
        <v>0.25422491756143312</v>
      </c>
      <c r="V28" s="37">
        <v>0.16217256000630778</v>
      </c>
      <c r="W28" s="37">
        <v>248.16456043419831</v>
      </c>
      <c r="X28" s="37">
        <v>2074.5476025165894</v>
      </c>
      <c r="Y28" s="39">
        <v>2161.4763330155097</v>
      </c>
    </row>
    <row r="29" spans="1:25" x14ac:dyDescent="0.25">
      <c r="A29" s="40" t="s">
        <v>1048</v>
      </c>
      <c r="B29">
        <v>2</v>
      </c>
      <c r="C29">
        <v>0.11019979897799695</v>
      </c>
      <c r="D29">
        <v>17.120214117019</v>
      </c>
      <c r="E29">
        <v>155.35612837585401</v>
      </c>
      <c r="F29">
        <v>246.80910630160301</v>
      </c>
      <c r="G29">
        <v>118.04495872237401</v>
      </c>
      <c r="H29">
        <v>27.0562527207077</v>
      </c>
      <c r="I29">
        <v>455.17640019450698</v>
      </c>
      <c r="J29">
        <v>50635</v>
      </c>
      <c r="K29">
        <v>88524.332999999999</v>
      </c>
      <c r="L29">
        <v>8.9776238972049296E-2</v>
      </c>
      <c r="M29">
        <v>0.47380094013790902</v>
      </c>
      <c r="N29">
        <v>0.61265278574978099</v>
      </c>
      <c r="O29">
        <v>8.8685469403195993E-2</v>
      </c>
      <c r="P29" s="37">
        <v>10.776466970937033</v>
      </c>
      <c r="Q29" s="41">
        <v>0.6294586561405372</v>
      </c>
      <c r="R29" s="37">
        <v>2957.61487875694</v>
      </c>
      <c r="S29" s="39">
        <v>569.81551951289975</v>
      </c>
      <c r="T29" s="37">
        <v>0.11203358570443855</v>
      </c>
      <c r="U29" s="38">
        <v>0.4074843665088157</v>
      </c>
      <c r="V29" s="37">
        <v>2.4221378778180879E-2</v>
      </c>
      <c r="W29" s="37">
        <v>103.01575438620877</v>
      </c>
      <c r="X29" s="37">
        <v>1121.3467469676295</v>
      </c>
      <c r="Y29" s="39">
        <v>1134.3166311632833</v>
      </c>
    </row>
    <row r="30" spans="1:25" x14ac:dyDescent="0.25">
      <c r="P30" s="51" t="s">
        <v>1840</v>
      </c>
      <c r="Q30" s="47">
        <f>MEDIAN(Q7:Q22)</f>
        <v>0.15206344664736196</v>
      </c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9">
    <cfRule type="cellIs" dxfId="971" priority="1" operator="equal">
      <formula>2</formula>
    </cfRule>
    <cfRule type="cellIs" dxfId="970" priority="2" operator="equal">
      <formula>1</formula>
    </cfRule>
  </conditionalFormatting>
  <conditionalFormatting sqref="B31:B58">
    <cfRule type="cellIs" dxfId="969" priority="7" operator="equal">
      <formula>2</formula>
    </cfRule>
    <cfRule type="cellIs" dxfId="968" priority="8" operator="equal">
      <formula>1</formula>
    </cfRule>
  </conditionalFormatting>
  <conditionalFormatting sqref="B149">
    <cfRule type="cellIs" dxfId="967" priority="15" operator="equal">
      <formula>2</formula>
    </cfRule>
    <cfRule type="cellIs" dxfId="966" priority="16" operator="equal">
      <formula>1</formula>
    </cfRule>
  </conditionalFormatting>
  <conditionalFormatting sqref="B310:B3259">
    <cfRule type="cellIs" dxfId="965" priority="13" operator="equal">
      <formula>2</formula>
    </cfRule>
    <cfRule type="cellIs" dxfId="964" priority="14" operator="equal">
      <formula>1</formula>
    </cfRule>
  </conditionalFormatting>
  <conditionalFormatting sqref="C2:C4">
    <cfRule type="cellIs" dxfId="963" priority="21" operator="between">
      <formula>0.6</formula>
      <formula>1.5</formula>
    </cfRule>
  </conditionalFormatting>
  <conditionalFormatting sqref="C5:C6">
    <cfRule type="cellIs" dxfId="962" priority="23" operator="between">
      <formula>0.5</formula>
      <formula>1.7</formula>
    </cfRule>
  </conditionalFormatting>
  <conditionalFormatting sqref="R3:S4">
    <cfRule type="cellIs" dxfId="961" priority="22" operator="lessThan">
      <formula>100</formula>
    </cfRule>
  </conditionalFormatting>
  <conditionalFormatting sqref="R7:S29">
    <cfRule type="cellIs" dxfId="960" priority="4" operator="lessThan">
      <formula>100</formula>
    </cfRule>
    <cfRule type="cellIs" dxfId="959" priority="5" operator="lessThan">
      <formula>150</formula>
    </cfRule>
    <cfRule type="cellIs" dxfId="958" priority="6" operator="lessThan">
      <formula>200</formula>
    </cfRule>
  </conditionalFormatting>
  <conditionalFormatting sqref="R31:S57">
    <cfRule type="cellIs" dxfId="957" priority="10" operator="lessThan">
      <formula>100</formula>
    </cfRule>
    <cfRule type="cellIs" dxfId="956" priority="11" operator="lessThan">
      <formula>150</formula>
    </cfRule>
    <cfRule type="cellIs" dxfId="955" priority="12" operator="lessThan">
      <formula>200</formula>
    </cfRule>
  </conditionalFormatting>
  <conditionalFormatting sqref="Y7:Y29">
    <cfRule type="cellIs" dxfId="954" priority="3" operator="lessThan">
      <formula>1000</formula>
    </cfRule>
  </conditionalFormatting>
  <conditionalFormatting sqref="Y31:Y57">
    <cfRule type="cellIs" dxfId="953" priority="9" operator="lessThan">
      <formula>1000</formula>
    </cfRule>
  </conditionalFormatting>
  <conditionalFormatting sqref="AD4">
    <cfRule type="cellIs" dxfId="952" priority="18" operator="greaterThan">
      <formula>2</formula>
    </cfRule>
    <cfRule type="cellIs" dxfId="951" priority="19" operator="greaterThan">
      <formula>1</formula>
    </cfRule>
    <cfRule type="cellIs" dxfId="950" priority="20" operator="greaterThan">
      <formula>10</formula>
    </cfRule>
  </conditionalFormatting>
  <conditionalFormatting sqref="AI5:AI6">
    <cfRule type="cellIs" dxfId="949" priority="1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6EC-A37B-4146-9A6D-B3253A974191}">
  <sheetPr codeName="Sheet32"/>
  <dimension ref="A1:AI70"/>
  <sheetViews>
    <sheetView zoomScale="80" zoomScaleNormal="80" workbookViewId="0">
      <selection activeCell="N41" sqref="N4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225.60531683447789</v>
      </c>
      <c r="E5" s="31">
        <f t="shared" si="1"/>
        <v>188.47537579269175</v>
      </c>
      <c r="F5" s="31">
        <f t="shared" si="1"/>
        <v>54431.766079710353</v>
      </c>
      <c r="G5" s="31">
        <f t="shared" si="1"/>
        <v>76.443974705220882</v>
      </c>
      <c r="H5" s="31">
        <f t="shared" si="1"/>
        <v>58.615207316508702</v>
      </c>
      <c r="I5" s="31">
        <f t="shared" si="1"/>
        <v>1338.4209644291036</v>
      </c>
      <c r="J5" s="31">
        <f t="shared" si="1"/>
        <v>273736.63649999996</v>
      </c>
      <c r="K5" s="31">
        <f t="shared" si="1"/>
        <v>294788.60410714283</v>
      </c>
      <c r="L5" s="31">
        <f t="shared" si="1"/>
        <v>0.38893083378255039</v>
      </c>
      <c r="M5" s="31">
        <f t="shared" si="1"/>
        <v>0.30822550163901363</v>
      </c>
      <c r="N5" s="31">
        <f t="shared" si="1"/>
        <v>1.0394391988235665</v>
      </c>
      <c r="O5" s="31">
        <f t="shared" si="1"/>
        <v>1.3161350436487709</v>
      </c>
      <c r="P5" s="31">
        <f t="shared" si="1"/>
        <v>0.85072599113749081</v>
      </c>
      <c r="Q5" s="31">
        <f t="shared" si="1"/>
        <v>4.9947057713736987E-3</v>
      </c>
      <c r="R5" s="31">
        <f t="shared" si="1"/>
        <v>1214.7977259126885</v>
      </c>
      <c r="S5" s="31">
        <f t="shared" si="1"/>
        <v>1835.1967926155717</v>
      </c>
      <c r="T5" s="31">
        <f t="shared" si="1"/>
        <v>0.70272561195232264</v>
      </c>
      <c r="U5" s="31">
        <f t="shared" si="1"/>
        <v>0.33033685358205217</v>
      </c>
      <c r="V5" s="31">
        <f t="shared" si="1"/>
        <v>8.9228560057273056E-3</v>
      </c>
      <c r="W5" s="31">
        <f t="shared" si="1"/>
        <v>1357.5123388287464</v>
      </c>
      <c r="X5" s="31">
        <f t="shared" si="1"/>
        <v>1360.3985355333082</v>
      </c>
      <c r="Y5" s="31">
        <f t="shared" si="1"/>
        <v>2723.2640111789174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101.59592404536136</v>
      </c>
      <c r="E6" s="31">
        <f t="shared" si="2"/>
        <v>89.545012860586212</v>
      </c>
      <c r="F6" s="31">
        <f t="shared" si="2"/>
        <v>8924.7623576108199</v>
      </c>
      <c r="G6" s="31">
        <f t="shared" si="2"/>
        <v>59.077088810266297</v>
      </c>
      <c r="H6" s="31">
        <f t="shared" si="2"/>
        <v>47.544059254157936</v>
      </c>
      <c r="I6" s="31">
        <f t="shared" si="2"/>
        <v>325.46715901004427</v>
      </c>
      <c r="J6" s="31">
        <f t="shared" si="2"/>
        <v>138134.49272023555</v>
      </c>
      <c r="K6" s="31">
        <f t="shared" si="2"/>
        <v>159557.86555710377</v>
      </c>
      <c r="L6" s="31">
        <f t="shared" si="2"/>
        <v>0.10048625294614547</v>
      </c>
      <c r="M6" s="31">
        <f t="shared" si="2"/>
        <v>0.18008348949025574</v>
      </c>
      <c r="N6" s="31">
        <f t="shared" si="2"/>
        <v>0.76325894636952329</v>
      </c>
      <c r="O6" s="31">
        <f t="shared" si="2"/>
        <v>1.430453368113985</v>
      </c>
      <c r="P6" s="31">
        <f t="shared" si="2"/>
        <v>0.64806755736605159</v>
      </c>
      <c r="Q6" s="49">
        <f t="shared" si="2"/>
        <v>1.8670450694263851E-3</v>
      </c>
      <c r="R6" s="31">
        <f t="shared" si="2"/>
        <v>404.28252400286868</v>
      </c>
      <c r="S6" s="31">
        <f t="shared" si="2"/>
        <v>1044.054791816895</v>
      </c>
      <c r="T6" s="31">
        <f t="shared" si="2"/>
        <v>1.7474396806101482</v>
      </c>
      <c r="U6" s="31">
        <f t="shared" si="2"/>
        <v>0.26615330930552256</v>
      </c>
      <c r="V6" s="31">
        <f t="shared" si="2"/>
        <v>3.0939391126743165E-3</v>
      </c>
      <c r="W6" s="31">
        <f t="shared" si="2"/>
        <v>611.32300604189118</v>
      </c>
      <c r="X6" s="31">
        <f t="shared" si="2"/>
        <v>646.3279558271945</v>
      </c>
      <c r="Y6" s="31">
        <f t="shared" si="2"/>
        <v>913.22732809872571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1049</v>
      </c>
      <c r="B7">
        <v>0</v>
      </c>
      <c r="C7">
        <v>0.38687743957474596</v>
      </c>
      <c r="D7">
        <v>66.044038927101496</v>
      </c>
      <c r="E7">
        <v>170.71049425807001</v>
      </c>
      <c r="F7">
        <v>52178.045862978201</v>
      </c>
      <c r="G7">
        <v>29.591879901519</v>
      </c>
      <c r="H7">
        <v>29.784011408769398</v>
      </c>
      <c r="I7">
        <v>1072.0525088982399</v>
      </c>
      <c r="J7">
        <v>43879.25</v>
      </c>
      <c r="K7">
        <v>81503.75</v>
      </c>
      <c r="L7">
        <v>0.34075051264133899</v>
      </c>
      <c r="M7">
        <v>0.41146676793132098</v>
      </c>
      <c r="N7">
        <v>1.02190903224188</v>
      </c>
      <c r="O7">
        <v>0.40985820721642202</v>
      </c>
      <c r="P7" s="37">
        <v>0.21607575258091882</v>
      </c>
      <c r="Q7" s="41">
        <v>3.2716919814583154E-3</v>
      </c>
      <c r="R7" s="37">
        <v>664.39380014952314</v>
      </c>
      <c r="S7" s="39">
        <v>477.43842787302492</v>
      </c>
      <c r="T7" s="37">
        <v>0.44691314117293168</v>
      </c>
      <c r="U7" s="38">
        <v>0.37016504757159319</v>
      </c>
      <c r="V7" s="37">
        <v>1.0284011192073521E-2</v>
      </c>
      <c r="W7" s="37">
        <v>397.40019875242945</v>
      </c>
      <c r="X7" s="37">
        <v>1232.173197225962</v>
      </c>
      <c r="Y7" s="39">
        <v>1557.0518287534801</v>
      </c>
    </row>
    <row r="8" spans="1:35" x14ac:dyDescent="0.25">
      <c r="A8" s="40" t="s">
        <v>1050</v>
      </c>
      <c r="B8">
        <v>0</v>
      </c>
      <c r="C8">
        <v>0.22165850231522968</v>
      </c>
      <c r="D8">
        <v>96.828873371776098</v>
      </c>
      <c r="E8">
        <v>436.83807460754099</v>
      </c>
      <c r="F8">
        <v>54698.126690886798</v>
      </c>
      <c r="G8">
        <v>3.9798544787035199</v>
      </c>
      <c r="H8">
        <v>19.733636629819198</v>
      </c>
      <c r="I8">
        <v>1430.66091623837</v>
      </c>
      <c r="J8">
        <v>48288.858</v>
      </c>
      <c r="K8">
        <v>105618.09</v>
      </c>
      <c r="L8">
        <v>0.50271019965729302</v>
      </c>
      <c r="M8">
        <v>0.57179427124132498</v>
      </c>
      <c r="N8">
        <v>0.31871281063843698</v>
      </c>
      <c r="O8">
        <v>0.74448809520294801</v>
      </c>
      <c r="P8" s="37">
        <v>0.77330872498036363</v>
      </c>
      <c r="Q8" s="41">
        <v>7.9863443418496851E-3</v>
      </c>
      <c r="R8" s="37">
        <v>498.70308636757665</v>
      </c>
      <c r="S8" s="39">
        <v>241.778581445512</v>
      </c>
      <c r="T8" s="37">
        <v>3.3229858204032086</v>
      </c>
      <c r="U8" s="38">
        <v>0.55869073738493225</v>
      </c>
      <c r="V8" s="37">
        <v>7.706228551338342E-3</v>
      </c>
      <c r="W8" s="37">
        <v>582.63870817154498</v>
      </c>
      <c r="X8" s="37">
        <v>3153.0584537204682</v>
      </c>
      <c r="Y8" s="39">
        <v>3509.7410221352761</v>
      </c>
    </row>
    <row r="9" spans="1:35" x14ac:dyDescent="0.25">
      <c r="A9" s="40" t="s">
        <v>1051</v>
      </c>
      <c r="B9">
        <v>0</v>
      </c>
      <c r="C9">
        <v>0.94013916776680095</v>
      </c>
      <c r="D9">
        <v>276.49374800468098</v>
      </c>
      <c r="E9">
        <v>294.09874355247001</v>
      </c>
      <c r="F9">
        <v>43571.842463659501</v>
      </c>
      <c r="G9">
        <v>50.195536467007102</v>
      </c>
      <c r="H9">
        <v>73.346660935727598</v>
      </c>
      <c r="I9">
        <v>1213.0916774211</v>
      </c>
      <c r="J9">
        <v>210303.12</v>
      </c>
      <c r="K9">
        <v>198262.75</v>
      </c>
      <c r="L9">
        <v>0.32036328986851498</v>
      </c>
      <c r="M9">
        <v>0.82864635363031203</v>
      </c>
      <c r="N9">
        <v>2.3953575931640398</v>
      </c>
      <c r="O9">
        <v>1.8506647353007898E-2</v>
      </c>
      <c r="P9" s="37">
        <v>1.8662617711452258</v>
      </c>
      <c r="Q9" s="41">
        <v>6.7497431121431011E-3</v>
      </c>
      <c r="R9" s="37">
        <v>760.6071439866322</v>
      </c>
      <c r="S9" s="39">
        <v>674.13667805972125</v>
      </c>
      <c r="T9" s="37">
        <v>0.26346964154258273</v>
      </c>
      <c r="U9" s="38">
        <v>0.15031359109395606</v>
      </c>
      <c r="V9" s="37">
        <v>9.0883485602983784E-3</v>
      </c>
      <c r="W9" s="37">
        <v>1663.7182128147392</v>
      </c>
      <c r="X9" s="37">
        <v>2122.7786300903081</v>
      </c>
      <c r="Y9" s="39">
        <v>3752.5874182826915</v>
      </c>
    </row>
    <row r="10" spans="1:35" x14ac:dyDescent="0.25">
      <c r="A10" s="40" t="s">
        <v>1052</v>
      </c>
      <c r="B10">
        <v>0</v>
      </c>
      <c r="C10">
        <v>1.4729859824233162</v>
      </c>
      <c r="D10">
        <v>243.034670633259</v>
      </c>
      <c r="E10">
        <v>164.994557676255</v>
      </c>
      <c r="F10">
        <v>47767.149532167801</v>
      </c>
      <c r="G10">
        <v>96.077565432884398</v>
      </c>
      <c r="H10">
        <v>52.780869296597501</v>
      </c>
      <c r="I10">
        <v>1017.45371578249</v>
      </c>
      <c r="J10">
        <v>231219.58</v>
      </c>
      <c r="K10">
        <v>482164.94</v>
      </c>
      <c r="L10">
        <v>0.31546427096832202</v>
      </c>
      <c r="M10">
        <v>0.171016731322083</v>
      </c>
      <c r="N10">
        <v>2.23442505430627</v>
      </c>
      <c r="O10">
        <v>1.19690591364667</v>
      </c>
      <c r="P10" s="37">
        <v>0.83947646811381904</v>
      </c>
      <c r="Q10" s="41">
        <v>5.0879039886939943E-3</v>
      </c>
      <c r="R10" s="37">
        <v>951.38516409007309</v>
      </c>
      <c r="S10" s="39">
        <v>2922.308146345546</v>
      </c>
      <c r="T10" s="37">
        <v>0.13764919979408105</v>
      </c>
      <c r="U10" s="38">
        <v>0.20888250131019953</v>
      </c>
      <c r="V10" s="37">
        <v>1.0835873739495889E-2</v>
      </c>
      <c r="W10" s="37">
        <v>1462.3882485441914</v>
      </c>
      <c r="X10" s="37">
        <v>1190.9160742601728</v>
      </c>
      <c r="Y10" s="39">
        <v>2683.4656451004412</v>
      </c>
    </row>
    <row r="11" spans="1:35" x14ac:dyDescent="0.25">
      <c r="A11" s="40" t="s">
        <v>1053</v>
      </c>
      <c r="B11">
        <v>0</v>
      </c>
      <c r="C11">
        <v>1.2712127185980158</v>
      </c>
      <c r="D11">
        <v>217.75892043105699</v>
      </c>
      <c r="E11">
        <v>171.30014296208199</v>
      </c>
      <c r="F11">
        <v>55825.278880686797</v>
      </c>
      <c r="G11">
        <v>79.212252943779106</v>
      </c>
      <c r="H11">
        <v>47.661936689274199</v>
      </c>
      <c r="I11">
        <v>1369.7235067592301</v>
      </c>
      <c r="J11">
        <v>197047.67</v>
      </c>
      <c r="K11">
        <v>475758.67</v>
      </c>
      <c r="L11">
        <v>0.28419076588456599</v>
      </c>
      <c r="M11">
        <v>0.16697481596646799</v>
      </c>
      <c r="N11">
        <v>3.6367113690090598</v>
      </c>
      <c r="O11">
        <v>2.1537471820239098</v>
      </c>
      <c r="P11" s="37">
        <v>0.66819431893628523</v>
      </c>
      <c r="Q11" s="41">
        <v>3.9007224826671208E-3</v>
      </c>
      <c r="R11" s="37">
        <v>904.88908380855878</v>
      </c>
      <c r="S11" s="39">
        <v>2777.3395968811956</v>
      </c>
      <c r="T11" s="37">
        <v>0.16695649357917447</v>
      </c>
      <c r="U11" s="38">
        <v>0.23131665991409564</v>
      </c>
      <c r="V11" s="37">
        <v>8.0490697177893807E-3</v>
      </c>
      <c r="W11" s="37">
        <v>1310.2990014728709</v>
      </c>
      <c r="X11" s="37">
        <v>1236.4292292409841</v>
      </c>
      <c r="Y11" s="39">
        <v>2558.705499740543</v>
      </c>
    </row>
    <row r="12" spans="1:35" x14ac:dyDescent="0.25">
      <c r="A12" s="40" t="s">
        <v>1054</v>
      </c>
      <c r="B12">
        <v>0</v>
      </c>
      <c r="C12">
        <v>0.42513477849821552</v>
      </c>
      <c r="D12">
        <v>43.9443267782082</v>
      </c>
      <c r="E12">
        <v>103.365636030628</v>
      </c>
      <c r="F12">
        <v>64181.541816852499</v>
      </c>
      <c r="G12">
        <v>16.1951171983244</v>
      </c>
      <c r="H12">
        <v>28.027732532385102</v>
      </c>
      <c r="I12">
        <v>1538.5586392892501</v>
      </c>
      <c r="J12">
        <v>69494.903000000006</v>
      </c>
      <c r="K12">
        <v>124272.5</v>
      </c>
      <c r="L12">
        <v>0.33725013865251002</v>
      </c>
      <c r="M12">
        <v>0.41386556149423898</v>
      </c>
      <c r="N12">
        <v>0.44878053504020998</v>
      </c>
      <c r="O12">
        <v>7.1512746568166904E-2</v>
      </c>
      <c r="P12" s="37">
        <v>7.0773202992367862E-2</v>
      </c>
      <c r="Q12" s="41">
        <v>1.6105196775358039E-3</v>
      </c>
      <c r="R12" s="37">
        <v>1581.4305985559488</v>
      </c>
      <c r="S12" s="39">
        <v>1202.2612617908833</v>
      </c>
      <c r="T12" s="37">
        <v>0.81660415531715336</v>
      </c>
      <c r="U12" s="38">
        <v>0.39336039714454185</v>
      </c>
      <c r="V12" s="37">
        <v>7.1657977268211812E-3</v>
      </c>
      <c r="W12" s="37">
        <v>264.42180822674396</v>
      </c>
      <c r="X12" s="37">
        <v>746.0839873066742</v>
      </c>
      <c r="Y12" s="39">
        <v>968.80614659956791</v>
      </c>
    </row>
    <row r="13" spans="1:35" x14ac:dyDescent="0.25">
      <c r="A13" s="40" t="s">
        <v>1055</v>
      </c>
      <c r="B13">
        <v>0</v>
      </c>
      <c r="C13">
        <v>3.186886733209382</v>
      </c>
      <c r="D13">
        <v>212.17207347008599</v>
      </c>
      <c r="E13">
        <v>66.576596921101199</v>
      </c>
      <c r="F13">
        <v>55815.716069724498</v>
      </c>
      <c r="G13">
        <v>124.007774382656</v>
      </c>
      <c r="H13">
        <v>21.356697495182399</v>
      </c>
      <c r="I13">
        <v>1428.6981594271199</v>
      </c>
      <c r="J13">
        <v>262457.25</v>
      </c>
      <c r="K13">
        <v>165264.5</v>
      </c>
      <c r="L13">
        <v>0.283831642458307</v>
      </c>
      <c r="M13">
        <v>0.34245855712325202</v>
      </c>
      <c r="N13">
        <v>1.2330590839948099</v>
      </c>
      <c r="O13">
        <v>5.5465142459337903E-2</v>
      </c>
      <c r="P13" s="37">
        <v>0.25307736974450873</v>
      </c>
      <c r="Q13" s="41">
        <v>3.8012962729895377E-3</v>
      </c>
      <c r="R13" s="37">
        <v>1237.0018622502819</v>
      </c>
      <c r="S13" s="39">
        <v>2482.321230624812</v>
      </c>
      <c r="T13" s="37">
        <v>0.10664653942736738</v>
      </c>
      <c r="U13" s="38">
        <v>0.51623150079674052</v>
      </c>
      <c r="V13" s="37">
        <v>7.7168154289642315E-3</v>
      </c>
      <c r="W13" s="37">
        <v>1276.6818252862372</v>
      </c>
      <c r="X13" s="37">
        <v>480.54396799228647</v>
      </c>
      <c r="Y13" s="39">
        <v>1833.2325939277227</v>
      </c>
    </row>
    <row r="14" spans="1:35" x14ac:dyDescent="0.25">
      <c r="A14" s="40" t="s">
        <v>1056</v>
      </c>
      <c r="B14">
        <v>0</v>
      </c>
      <c r="C14">
        <v>0.78649139759708542</v>
      </c>
      <c r="D14">
        <v>179.091885715274</v>
      </c>
      <c r="E14">
        <v>227.70991044840599</v>
      </c>
      <c r="F14">
        <v>56435.9068269708</v>
      </c>
      <c r="G14">
        <v>57.3988516617027</v>
      </c>
      <c r="H14">
        <v>22.222174951941501</v>
      </c>
      <c r="I14">
        <v>1207.706613693</v>
      </c>
      <c r="J14">
        <v>299084.92</v>
      </c>
      <c r="K14">
        <v>665119.68000000005</v>
      </c>
      <c r="L14">
        <v>0.39565665881392997</v>
      </c>
      <c r="M14">
        <v>0.13907886875581699</v>
      </c>
      <c r="N14">
        <v>0.91557910862001801</v>
      </c>
      <c r="O14">
        <v>1.47442593690182</v>
      </c>
      <c r="P14" s="37">
        <v>0.72260728233345062</v>
      </c>
      <c r="Q14" s="41">
        <v>4.0348409948749702E-3</v>
      </c>
      <c r="R14" s="37">
        <v>1670.008212853902</v>
      </c>
      <c r="S14" s="39">
        <v>2920.9079160860738</v>
      </c>
      <c r="T14" s="37">
        <v>0.23040530632817349</v>
      </c>
      <c r="U14" s="38">
        <v>0.49612605534080578</v>
      </c>
      <c r="V14" s="37">
        <v>9.1288727535299898E-3</v>
      </c>
      <c r="W14" s="37">
        <v>1077.6317156610455</v>
      </c>
      <c r="X14" s="37">
        <v>1643.5899246656074</v>
      </c>
      <c r="Y14" s="39">
        <v>2675.3932528145165</v>
      </c>
    </row>
    <row r="15" spans="1:35" x14ac:dyDescent="0.25">
      <c r="A15" s="40" t="s">
        <v>1057</v>
      </c>
      <c r="B15">
        <v>0</v>
      </c>
      <c r="C15">
        <v>1.4321049809118398</v>
      </c>
      <c r="D15">
        <v>277.23518742655301</v>
      </c>
      <c r="E15">
        <v>193.58579931062999</v>
      </c>
      <c r="F15">
        <v>44009.343616373</v>
      </c>
      <c r="G15">
        <v>65.126770082611003</v>
      </c>
      <c r="H15">
        <v>167.528997427696</v>
      </c>
      <c r="I15">
        <v>657.36476812780995</v>
      </c>
      <c r="J15">
        <v>210253.87</v>
      </c>
      <c r="K15">
        <v>255550.14</v>
      </c>
      <c r="L15">
        <v>0.440087977982004</v>
      </c>
      <c r="M15">
        <v>0.30269991551831699</v>
      </c>
      <c r="N15">
        <v>0.59275585438749301</v>
      </c>
      <c r="O15">
        <v>1.9997450169928499</v>
      </c>
      <c r="P15" s="37">
        <v>1.2194863850465365</v>
      </c>
      <c r="Q15" s="41">
        <v>6.2994619925076977E-3</v>
      </c>
      <c r="R15" s="37">
        <v>758.39532474824045</v>
      </c>
      <c r="S15" s="39">
        <v>1320.0872218418322</v>
      </c>
      <c r="T15" s="37">
        <v>0.20306549800066173</v>
      </c>
      <c r="U15" s="38">
        <v>6.5809502648986412E-2</v>
      </c>
      <c r="V15" s="37">
        <v>1.6771510331165834E-2</v>
      </c>
      <c r="W15" s="37">
        <v>1668.1796021906987</v>
      </c>
      <c r="X15" s="37">
        <v>1397.2851189425121</v>
      </c>
      <c r="Y15" s="39">
        <v>3096.4250971333213</v>
      </c>
    </row>
    <row r="16" spans="1:35" x14ac:dyDescent="0.25">
      <c r="A16" s="40" t="s">
        <v>1058</v>
      </c>
      <c r="B16">
        <v>0</v>
      </c>
      <c r="C16">
        <v>0.98419069247106827</v>
      </c>
      <c r="D16">
        <v>337.51873561582698</v>
      </c>
      <c r="E16">
        <v>342.94038563644398</v>
      </c>
      <c r="F16">
        <v>43782.4219796588</v>
      </c>
      <c r="G16">
        <v>1.4702164907838899</v>
      </c>
      <c r="H16">
        <v>8.52112142438334</v>
      </c>
      <c r="I16">
        <v>690.72097466386299</v>
      </c>
      <c r="J16">
        <v>462953.78</v>
      </c>
      <c r="K16">
        <v>155603.72</v>
      </c>
      <c r="L16">
        <v>0.459113561952053</v>
      </c>
      <c r="M16">
        <v>0.65168467953255005</v>
      </c>
      <c r="N16">
        <v>0.25082533007728802</v>
      </c>
      <c r="O16">
        <v>0.102977397401503</v>
      </c>
      <c r="P16" s="37">
        <v>2.6437277820170224</v>
      </c>
      <c r="Q16" s="41">
        <v>7.8328326787351597E-3</v>
      </c>
      <c r="R16" s="37">
        <v>1371.638760009301</v>
      </c>
      <c r="S16" s="39">
        <v>453.73402059726419</v>
      </c>
      <c r="T16" s="37">
        <v>8.9952738817047919</v>
      </c>
      <c r="U16" s="38">
        <v>1.2938437854496199</v>
      </c>
      <c r="V16" s="37">
        <v>1.5961582758313192E-2</v>
      </c>
      <c r="W16" s="37">
        <v>2030.9177754020948</v>
      </c>
      <c r="X16" s="37">
        <v>2475.3132680218091</v>
      </c>
      <c r="Y16" s="39">
        <v>4475.1418479035656</v>
      </c>
    </row>
    <row r="17" spans="1:25" x14ac:dyDescent="0.25">
      <c r="A17" s="40" t="s">
        <v>1059</v>
      </c>
      <c r="B17">
        <v>0</v>
      </c>
      <c r="C17">
        <v>2.0982596443554438</v>
      </c>
      <c r="D17">
        <v>214.78848264483099</v>
      </c>
      <c r="E17">
        <v>102.365063934121</v>
      </c>
      <c r="F17">
        <v>64004.279735309698</v>
      </c>
      <c r="G17">
        <v>39.800339525945297</v>
      </c>
      <c r="H17">
        <v>64.534673887837599</v>
      </c>
      <c r="I17">
        <v>1598.8260062913901</v>
      </c>
      <c r="J17">
        <v>270861.56</v>
      </c>
      <c r="K17">
        <v>219623.09</v>
      </c>
      <c r="L17">
        <v>0.39722774401861699</v>
      </c>
      <c r="M17">
        <v>0.222787506575641</v>
      </c>
      <c r="N17">
        <v>0.18878114622060499</v>
      </c>
      <c r="O17">
        <v>1.56630379766369</v>
      </c>
      <c r="P17" s="37">
        <v>0.34352135277793505</v>
      </c>
      <c r="Q17" s="41">
        <v>3.3558456330278347E-3</v>
      </c>
      <c r="R17" s="37">
        <v>1261.0618440276896</v>
      </c>
      <c r="S17" s="39">
        <v>2145.4887200709672</v>
      </c>
      <c r="T17" s="37">
        <v>0.33228359751501124</v>
      </c>
      <c r="U17" s="38">
        <v>0.17083839331336273</v>
      </c>
      <c r="V17" s="37">
        <v>6.895684681520413E-3</v>
      </c>
      <c r="W17" s="37">
        <v>1292.4252828783601</v>
      </c>
      <c r="X17" s="37">
        <v>738.86194671352632</v>
      </c>
      <c r="Y17" s="39">
        <v>2085.8080436845407</v>
      </c>
    </row>
    <row r="18" spans="1:25" x14ac:dyDescent="0.25">
      <c r="A18" s="40" t="s">
        <v>1060</v>
      </c>
      <c r="B18">
        <v>0</v>
      </c>
      <c r="C18">
        <v>1.6336657153830594</v>
      </c>
      <c r="D18">
        <v>410.311097563153</v>
      </c>
      <c r="E18">
        <v>251.159765244228</v>
      </c>
      <c r="F18">
        <v>52595.300861508797</v>
      </c>
      <c r="G18">
        <v>49.391081764676898</v>
      </c>
      <c r="H18">
        <v>61.008841035611503</v>
      </c>
      <c r="I18">
        <v>1256.7432536500501</v>
      </c>
      <c r="J18">
        <v>389647.77</v>
      </c>
      <c r="K18">
        <v>343090.28</v>
      </c>
      <c r="L18">
        <v>0.43995943270188798</v>
      </c>
      <c r="M18">
        <v>0.24199061821328499</v>
      </c>
      <c r="N18">
        <v>0.79417663454210197</v>
      </c>
      <c r="O18">
        <v>1.80251631052162</v>
      </c>
      <c r="P18" s="37">
        <v>1.9593697013430631</v>
      </c>
      <c r="Q18" s="41">
        <v>7.8012881539277204E-3</v>
      </c>
      <c r="R18" s="37">
        <v>949.63985208815222</v>
      </c>
      <c r="S18" s="39">
        <v>1366.0240511308757</v>
      </c>
      <c r="T18" s="37">
        <v>0.26776088976974272</v>
      </c>
      <c r="U18" s="38">
        <v>0.18071151349301307</v>
      </c>
      <c r="V18" s="37">
        <v>8.7726749023551917E-3</v>
      </c>
      <c r="W18" s="37">
        <v>2468.9239842206703</v>
      </c>
      <c r="X18" s="37">
        <v>1812.8488954384991</v>
      </c>
      <c r="Y18" s="39">
        <v>4350.262707729571</v>
      </c>
    </row>
    <row r="19" spans="1:25" x14ac:dyDescent="0.25">
      <c r="A19" s="40" t="s">
        <v>1061</v>
      </c>
      <c r="B19">
        <v>0</v>
      </c>
      <c r="C19">
        <v>1.444805730564104</v>
      </c>
      <c r="D19">
        <v>216.815688833525</v>
      </c>
      <c r="E19">
        <v>150.065634601873</v>
      </c>
      <c r="F19">
        <v>35785.846468612697</v>
      </c>
      <c r="G19">
        <v>84.101219680232703</v>
      </c>
      <c r="H19">
        <v>43.729698487106901</v>
      </c>
      <c r="I19">
        <v>1611.9272553759199</v>
      </c>
      <c r="J19">
        <v>428123.76</v>
      </c>
      <c r="K19">
        <v>476341.64</v>
      </c>
      <c r="L19">
        <v>0.28810133685939499</v>
      </c>
      <c r="M19">
        <v>0.222146450608944</v>
      </c>
      <c r="N19">
        <v>1.2751603767959401</v>
      </c>
      <c r="O19">
        <v>2.55395023037909</v>
      </c>
      <c r="P19" s="37">
        <v>0.90920257999157783</v>
      </c>
      <c r="Q19" s="41">
        <v>6.0586994644290793E-3</v>
      </c>
      <c r="R19" s="37">
        <v>1974.5976977188268</v>
      </c>
      <c r="S19" s="39">
        <v>3174.2220080149827</v>
      </c>
      <c r="T19" s="37">
        <v>0.15725098934692891</v>
      </c>
      <c r="U19" s="38">
        <v>0.2521169910021348</v>
      </c>
      <c r="V19" s="37">
        <v>6.8396386767645059E-3</v>
      </c>
      <c r="W19" s="37">
        <v>1304.6233881939418</v>
      </c>
      <c r="X19" s="37">
        <v>1083.1604324313043</v>
      </c>
      <c r="Y19" s="39">
        <v>2412.8502542495876</v>
      </c>
    </row>
    <row r="20" spans="1:25" x14ac:dyDescent="0.25">
      <c r="A20" s="40" t="s">
        <v>1062</v>
      </c>
      <c r="B20">
        <v>0</v>
      </c>
      <c r="C20">
        <v>2.2791120476642885</v>
      </c>
      <c r="D20">
        <v>304.03013508160501</v>
      </c>
      <c r="E20">
        <v>133.39850289203</v>
      </c>
      <c r="F20">
        <v>54777.8423544248</v>
      </c>
      <c r="G20">
        <v>62.046646581180802</v>
      </c>
      <c r="H20">
        <v>31.838677799835601</v>
      </c>
      <c r="I20">
        <v>1439.07967070722</v>
      </c>
      <c r="J20">
        <v>415198.33</v>
      </c>
      <c r="K20">
        <v>453766</v>
      </c>
      <c r="L20">
        <v>0.41923090080092701</v>
      </c>
      <c r="M20">
        <v>0.22224419382932201</v>
      </c>
      <c r="N20">
        <v>1.06176077552755</v>
      </c>
      <c r="O20">
        <v>1.7344909516628999</v>
      </c>
      <c r="P20" s="37">
        <v>0.7403936173961343</v>
      </c>
      <c r="Q20" s="41">
        <v>5.5502393306122305E-3</v>
      </c>
      <c r="R20" s="37">
        <v>1365.6486054862826</v>
      </c>
      <c r="S20" s="39">
        <v>3401.5824028195343</v>
      </c>
      <c r="T20" s="37">
        <v>0.21314608812414432</v>
      </c>
      <c r="U20" s="38">
        <v>0.34627694244441665</v>
      </c>
      <c r="V20" s="37">
        <v>7.661146373210791E-3</v>
      </c>
      <c r="W20" s="37">
        <v>1829.4101643528959</v>
      </c>
      <c r="X20" s="37">
        <v>962.85855493537736</v>
      </c>
      <c r="Y20" s="39">
        <v>2876.8152885726927</v>
      </c>
    </row>
    <row r="21" spans="1:25" x14ac:dyDescent="0.25">
      <c r="A21" s="40" t="s">
        <v>1063</v>
      </c>
      <c r="B21">
        <v>0</v>
      </c>
      <c r="C21">
        <v>0.72394715285634736</v>
      </c>
      <c r="D21">
        <v>220.65636112621999</v>
      </c>
      <c r="E21">
        <v>304.796227536245</v>
      </c>
      <c r="F21">
        <v>35065.901995133201</v>
      </c>
      <c r="G21">
        <v>200</v>
      </c>
      <c r="H21">
        <v>75.557839469652293</v>
      </c>
      <c r="I21">
        <v>615.09668413566897</v>
      </c>
      <c r="J21">
        <v>401361.17</v>
      </c>
      <c r="K21">
        <v>599665.69999999995</v>
      </c>
      <c r="L21">
        <v>0.224555499305579</v>
      </c>
      <c r="M21">
        <v>0.28125355788249501</v>
      </c>
      <c r="N21">
        <v>0.96293820820519105</v>
      </c>
      <c r="O21">
        <v>1.88831818334747</v>
      </c>
      <c r="P21" s="37">
        <v>1.9179665323447703</v>
      </c>
      <c r="Q21" s="41">
        <v>8.6920971711649583E-3</v>
      </c>
      <c r="R21" s="37">
        <v>1818.9422138182235</v>
      </c>
      <c r="S21" s="39">
        <v>1967.4315028347601</v>
      </c>
      <c r="T21" s="37">
        <v>6.6125000000000003E-2</v>
      </c>
      <c r="U21" s="38">
        <v>0.14591470689719993</v>
      </c>
      <c r="V21" s="37">
        <v>1.7924011434872676E-2</v>
      </c>
      <c r="W21" s="37">
        <v>1327.7334819625046</v>
      </c>
      <c r="X21" s="37">
        <v>2199.9921200977533</v>
      </c>
      <c r="Y21" s="39">
        <v>3455.7180514902361</v>
      </c>
    </row>
    <row r="22" spans="1:25" x14ac:dyDescent="0.25">
      <c r="A22" s="40" t="s">
        <v>1064</v>
      </c>
      <c r="B22">
        <v>0</v>
      </c>
      <c r="C22">
        <v>2.935756698575092</v>
      </c>
      <c r="D22">
        <v>350.655040436712</v>
      </c>
      <c r="E22">
        <v>119.442813706908</v>
      </c>
      <c r="F22">
        <v>64112.269446162099</v>
      </c>
      <c r="G22">
        <v>40.786789515461898</v>
      </c>
      <c r="H22">
        <v>78.835601736882197</v>
      </c>
      <c r="I22">
        <v>1508.73143298938</v>
      </c>
      <c r="J22">
        <v>370859.74</v>
      </c>
      <c r="K22">
        <v>160788.37</v>
      </c>
      <c r="L22">
        <v>0.47546466768733597</v>
      </c>
      <c r="M22">
        <v>0.298953319652146</v>
      </c>
      <c r="N22">
        <v>0.63838108785679104</v>
      </c>
      <c r="O22">
        <v>1.1930417705208201</v>
      </c>
      <c r="P22" s="37">
        <v>0.65327939616053787</v>
      </c>
      <c r="Q22" s="41">
        <v>5.469390546706079E-3</v>
      </c>
      <c r="R22" s="37">
        <v>1057.6198749007706</v>
      </c>
      <c r="S22" s="39">
        <v>1346.1535693101373</v>
      </c>
      <c r="T22" s="37">
        <v>0.32424714367348095</v>
      </c>
      <c r="U22" s="38">
        <v>0.13984798437635437</v>
      </c>
      <c r="V22" s="37">
        <v>7.3074635809470831E-3</v>
      </c>
      <c r="W22" s="37">
        <v>2109.961550305904</v>
      </c>
      <c r="X22" s="37">
        <v>862.12762894597734</v>
      </c>
      <c r="Y22" s="39">
        <v>3091.6693067706592</v>
      </c>
    </row>
    <row r="23" spans="1:25" x14ac:dyDescent="0.25">
      <c r="A23" s="40" t="s">
        <v>1065</v>
      </c>
      <c r="B23">
        <v>0</v>
      </c>
      <c r="C23">
        <v>2.9664507488604022</v>
      </c>
      <c r="D23">
        <v>334.23146290623203</v>
      </c>
      <c r="E23">
        <v>112.670491170174</v>
      </c>
      <c r="F23">
        <v>51082.688650363103</v>
      </c>
      <c r="G23">
        <v>44.672321324787397</v>
      </c>
      <c r="H23">
        <v>18.821031956436101</v>
      </c>
      <c r="I23">
        <v>1615.70047351526</v>
      </c>
      <c r="J23">
        <v>356739</v>
      </c>
      <c r="K23">
        <v>154735.5</v>
      </c>
      <c r="L23">
        <v>0.52792215396057296</v>
      </c>
      <c r="M23">
        <v>0.41258676037762398</v>
      </c>
      <c r="N23">
        <v>0.82163699718309902</v>
      </c>
      <c r="O23">
        <v>4.0088499038023202E-2</v>
      </c>
      <c r="P23" s="37">
        <v>0.73719735756123483</v>
      </c>
      <c r="Q23" s="41">
        <v>6.5429497102998772E-3</v>
      </c>
      <c r="R23" s="37">
        <v>1067.3411679979465</v>
      </c>
      <c r="S23" s="39">
        <v>1373.3453932165105</v>
      </c>
      <c r="T23" s="37">
        <v>0.2960446112448118</v>
      </c>
      <c r="U23" s="38">
        <v>0.58578084482927906</v>
      </c>
      <c r="V23" s="37">
        <v>6.8236657602835501E-3</v>
      </c>
      <c r="W23" s="37">
        <v>2011.1375976696515</v>
      </c>
      <c r="X23" s="37">
        <v>813.24560591042814</v>
      </c>
      <c r="Y23" s="39">
        <v>2939.1179780449265</v>
      </c>
    </row>
    <row r="24" spans="1:25" x14ac:dyDescent="0.25">
      <c r="A24" s="40" t="s">
        <v>1066</v>
      </c>
      <c r="B24">
        <v>0</v>
      </c>
      <c r="C24">
        <v>0.77952522099805965</v>
      </c>
      <c r="D24">
        <v>50.8108983601836</v>
      </c>
      <c r="E24">
        <v>65.181852993964995</v>
      </c>
      <c r="F24">
        <v>56342.568262753797</v>
      </c>
      <c r="G24">
        <v>30.362818323550499</v>
      </c>
      <c r="H24">
        <v>49.780359434035503</v>
      </c>
      <c r="I24">
        <v>1186.11042796634</v>
      </c>
      <c r="J24">
        <v>54575</v>
      </c>
      <c r="K24">
        <v>138426</v>
      </c>
      <c r="L24">
        <v>0.478455279554102</v>
      </c>
      <c r="M24">
        <v>0.13860889888285199</v>
      </c>
      <c r="N24">
        <v>1.2121548114351799</v>
      </c>
      <c r="O24">
        <v>0.50812768590651702</v>
      </c>
      <c r="P24" s="37">
        <v>5.8782348933039387E-2</v>
      </c>
      <c r="Q24" s="41">
        <v>1.1568846611675415E-3</v>
      </c>
      <c r="R24" s="37">
        <v>1074.080596118057</v>
      </c>
      <c r="S24" s="39">
        <v>2123.6892423542558</v>
      </c>
      <c r="T24" s="37">
        <v>0.43556562698075407</v>
      </c>
      <c r="U24" s="38">
        <v>0.22147288861201064</v>
      </c>
      <c r="V24" s="37">
        <v>9.2950873207506019E-3</v>
      </c>
      <c r="W24" s="37">
        <v>305.73934355248008</v>
      </c>
      <c r="X24" s="37">
        <v>470.47683010788148</v>
      </c>
      <c r="Y24" s="39">
        <v>762.84379094387953</v>
      </c>
    </row>
    <row r="25" spans="1:25" x14ac:dyDescent="0.25">
      <c r="A25" s="40" t="s">
        <v>1067</v>
      </c>
      <c r="B25">
        <v>0</v>
      </c>
      <c r="C25">
        <v>1.4461807063309928</v>
      </c>
      <c r="D25">
        <v>204.68742158750501</v>
      </c>
      <c r="E25">
        <v>141.53654566918101</v>
      </c>
      <c r="F25">
        <v>52224.222708058398</v>
      </c>
      <c r="G25">
        <v>55.108202307012803</v>
      </c>
      <c r="H25">
        <v>29.699842752705599</v>
      </c>
      <c r="I25">
        <v>1032.9982854986599</v>
      </c>
      <c r="J25">
        <v>353182.93</v>
      </c>
      <c r="K25">
        <v>429890.27</v>
      </c>
      <c r="L25">
        <v>0.423990644058516</v>
      </c>
      <c r="M25">
        <v>0.22377158311018</v>
      </c>
      <c r="N25">
        <v>1.3988256640472301</v>
      </c>
      <c r="O25">
        <v>2.9969131625340699</v>
      </c>
      <c r="P25" s="37">
        <v>0.55473780347824142</v>
      </c>
      <c r="Q25" s="41">
        <v>3.9193962298249962E-3</v>
      </c>
      <c r="R25" s="37">
        <v>1725.4745174901348</v>
      </c>
      <c r="S25" s="39">
        <v>3037.3093250756565</v>
      </c>
      <c r="T25" s="37">
        <v>0.23998242450955529</v>
      </c>
      <c r="U25" s="38">
        <v>0.37121408661315697</v>
      </c>
      <c r="V25" s="37">
        <v>1.0672815390664364E-2</v>
      </c>
      <c r="W25" s="37">
        <v>1231.645177103446</v>
      </c>
      <c r="X25" s="37">
        <v>1021.598225460406</v>
      </c>
      <c r="Y25" s="39">
        <v>2276.9940415614919</v>
      </c>
    </row>
    <row r="26" spans="1:25" x14ac:dyDescent="0.25">
      <c r="A26" s="40" t="s">
        <v>1068</v>
      </c>
      <c r="B26">
        <v>0</v>
      </c>
      <c r="C26">
        <v>2.293386809163207</v>
      </c>
      <c r="D26">
        <v>266.46477553562801</v>
      </c>
      <c r="E26">
        <v>116.188326570542</v>
      </c>
      <c r="F26">
        <v>63531.816446654797</v>
      </c>
      <c r="G26">
        <v>62.767472449534402</v>
      </c>
      <c r="H26">
        <v>23.1313081844933</v>
      </c>
      <c r="I26">
        <v>1569.7911854502399</v>
      </c>
      <c r="J26">
        <v>307236.17</v>
      </c>
      <c r="K26">
        <v>424335.71</v>
      </c>
      <c r="L26">
        <v>0.50596819653639502</v>
      </c>
      <c r="M26">
        <v>0.129995779127489</v>
      </c>
      <c r="N26">
        <v>1.12392692500125</v>
      </c>
      <c r="O26">
        <v>0.72088702245262604</v>
      </c>
      <c r="P26" s="37">
        <v>0.48731640445816171</v>
      </c>
      <c r="Q26" s="41">
        <v>4.1941941918088891E-3</v>
      </c>
      <c r="R26" s="37">
        <v>1153.0085707666851</v>
      </c>
      <c r="S26" s="39">
        <v>3652.1372028055757</v>
      </c>
      <c r="T26" s="37">
        <v>0.21069830413568139</v>
      </c>
      <c r="U26" s="38">
        <v>0.47662673948509782</v>
      </c>
      <c r="V26" s="37">
        <v>7.0232271031881611E-3</v>
      </c>
      <c r="W26" s="37">
        <v>1603.3718785016083</v>
      </c>
      <c r="X26" s="37">
        <v>838.63702962708226</v>
      </c>
      <c r="Y26" s="39">
        <v>2516.5757309770538</v>
      </c>
    </row>
    <row r="27" spans="1:25" x14ac:dyDescent="0.25">
      <c r="A27" s="40" t="s">
        <v>1069</v>
      </c>
      <c r="B27">
        <v>0</v>
      </c>
      <c r="C27">
        <v>2.188147010768573</v>
      </c>
      <c r="D27">
        <v>237.22122453835999</v>
      </c>
      <c r="E27">
        <v>108.41192267746101</v>
      </c>
      <c r="F27">
        <v>63935.228347631702</v>
      </c>
      <c r="G27">
        <v>47.539040746406599</v>
      </c>
      <c r="H27">
        <v>15.9684405597382</v>
      </c>
      <c r="I27">
        <v>1591.8305567985101</v>
      </c>
      <c r="J27">
        <v>288468</v>
      </c>
      <c r="K27">
        <v>386885.33</v>
      </c>
      <c r="L27">
        <v>0.50893745881381702</v>
      </c>
      <c r="M27">
        <v>0.17433076393648</v>
      </c>
      <c r="N27">
        <v>0.87295437275889898</v>
      </c>
      <c r="O27">
        <v>0.131575205345352</v>
      </c>
      <c r="P27" s="37">
        <v>0.40224473606745054</v>
      </c>
      <c r="Q27" s="41">
        <v>3.7103367059006858E-3</v>
      </c>
      <c r="R27" s="37">
        <v>1216.0294702186445</v>
      </c>
      <c r="S27" s="39">
        <v>3568.6603506796214</v>
      </c>
      <c r="T27" s="37">
        <v>0.27819240338793871</v>
      </c>
      <c r="U27" s="38">
        <v>0.69042433785285984</v>
      </c>
      <c r="V27" s="37">
        <v>6.9259884181225176E-3</v>
      </c>
      <c r="W27" s="37">
        <v>1427.4075800223973</v>
      </c>
      <c r="X27" s="37">
        <v>782.50763647230224</v>
      </c>
      <c r="Y27" s="39">
        <v>2273.1084246201103</v>
      </c>
    </row>
    <row r="28" spans="1:25" x14ac:dyDescent="0.25">
      <c r="A28" s="40" t="s">
        <v>1070</v>
      </c>
      <c r="B28">
        <v>0</v>
      </c>
      <c r="C28">
        <v>1.351047414534422</v>
      </c>
      <c r="D28">
        <v>349.87846345181703</v>
      </c>
      <c r="E28">
        <v>258.96830835680697</v>
      </c>
      <c r="F28">
        <v>55788.202467067102</v>
      </c>
      <c r="G28">
        <v>199.99997768678799</v>
      </c>
      <c r="H28">
        <v>79.028171156578907</v>
      </c>
      <c r="I28">
        <v>1350.40014210799</v>
      </c>
      <c r="J28">
        <v>313785.67</v>
      </c>
      <c r="K28">
        <v>295449.33</v>
      </c>
      <c r="L28">
        <v>0.32215808187200601</v>
      </c>
      <c r="M28">
        <v>0.18898819212816201</v>
      </c>
      <c r="N28">
        <v>0.67624491598728598</v>
      </c>
      <c r="O28">
        <v>9.6455980109137196E-2</v>
      </c>
      <c r="P28" s="37">
        <v>1.6241325191304268</v>
      </c>
      <c r="Q28" s="41">
        <v>6.2715493236828587E-3</v>
      </c>
      <c r="R28" s="37">
        <v>896.84191162915772</v>
      </c>
      <c r="S28" s="39">
        <v>1140.870602563961</v>
      </c>
      <c r="T28" s="37">
        <v>6.6125007377306547E-2</v>
      </c>
      <c r="U28" s="38">
        <v>0.13950721418259965</v>
      </c>
      <c r="V28" s="37">
        <v>8.1642467711754291E-3</v>
      </c>
      <c r="W28" s="37">
        <v>2105.2887311816153</v>
      </c>
      <c r="X28" s="37">
        <v>1869.2102666273024</v>
      </c>
      <c r="Y28" s="39">
        <v>4004.1724511936254</v>
      </c>
    </row>
    <row r="29" spans="1:25" x14ac:dyDescent="0.25">
      <c r="A29" s="40" t="s">
        <v>1071</v>
      </c>
      <c r="B29">
        <v>0</v>
      </c>
      <c r="C29">
        <v>1.1063828860058122</v>
      </c>
      <c r="D29">
        <v>242.833344220508</v>
      </c>
      <c r="E29">
        <v>219.48400259260001</v>
      </c>
      <c r="F29">
        <v>56137.281653901497</v>
      </c>
      <c r="G29">
        <v>199.99706898085401</v>
      </c>
      <c r="H29">
        <v>63.290047718238597</v>
      </c>
      <c r="I29">
        <v>1279.5853126085799</v>
      </c>
      <c r="J29">
        <v>503879.75</v>
      </c>
      <c r="K29">
        <v>300781</v>
      </c>
      <c r="L29">
        <v>0.26586690239287702</v>
      </c>
      <c r="M29">
        <v>0.280132925035525</v>
      </c>
      <c r="N29">
        <v>0.85310085014200898</v>
      </c>
      <c r="O29">
        <v>3.27780747534936</v>
      </c>
      <c r="P29" s="37">
        <v>0.94942314237902781</v>
      </c>
      <c r="Q29" s="41">
        <v>4.3257054325791574E-3</v>
      </c>
      <c r="R29" s="37">
        <v>2075.0023091657686</v>
      </c>
      <c r="S29" s="39">
        <v>1370.400559708678</v>
      </c>
      <c r="T29" s="37">
        <v>6.6125969082407143E-2</v>
      </c>
      <c r="U29" s="38">
        <v>0.17419800422780959</v>
      </c>
      <c r="V29" s="37">
        <v>8.6160726380363692E-3</v>
      </c>
      <c r="W29" s="37">
        <v>1461.1768272298518</v>
      </c>
      <c r="X29" s="37">
        <v>1584.2160518007558</v>
      </c>
      <c r="Y29" s="39">
        <v>3040.4996290262911</v>
      </c>
    </row>
    <row r="30" spans="1:25" x14ac:dyDescent="0.25">
      <c r="A30" s="40" t="s">
        <v>1072</v>
      </c>
      <c r="B30">
        <v>0</v>
      </c>
      <c r="C30">
        <v>1.6022596628929615</v>
      </c>
      <c r="D30">
        <v>252.60635130052901</v>
      </c>
      <c r="E30">
        <v>157.65631323729099</v>
      </c>
      <c r="F30">
        <v>76371.766508660803</v>
      </c>
      <c r="G30">
        <v>149.025507279952</v>
      </c>
      <c r="H30">
        <v>162.42060009700199</v>
      </c>
      <c r="I30">
        <v>1999.9969795710199</v>
      </c>
      <c r="J30">
        <v>440039.3</v>
      </c>
      <c r="K30">
        <v>319848.42</v>
      </c>
      <c r="L30">
        <v>0.47761641693465301</v>
      </c>
      <c r="M30">
        <v>0.32724961524142798</v>
      </c>
      <c r="N30">
        <v>1.12434982263377</v>
      </c>
      <c r="O30">
        <v>4.9999996823430903</v>
      </c>
      <c r="P30" s="37">
        <v>0.52146215633036441</v>
      </c>
      <c r="Q30" s="41">
        <v>3.3075881683564652E-3</v>
      </c>
      <c r="R30" s="37">
        <v>1741.9961839220725</v>
      </c>
      <c r="S30" s="39">
        <v>2028.7701356975861</v>
      </c>
      <c r="T30" s="37">
        <v>8.8743197331690102E-2</v>
      </c>
      <c r="U30" s="38">
        <v>6.7879320686018707E-2</v>
      </c>
      <c r="V30" s="37">
        <v>5.5125083250699477E-3</v>
      </c>
      <c r="W30" s="37">
        <v>1519.9829665741784</v>
      </c>
      <c r="X30" s="37">
        <v>1137.9492771591417</v>
      </c>
      <c r="Y30" s="39">
        <v>2698.1541746795906</v>
      </c>
    </row>
    <row r="31" spans="1:25" x14ac:dyDescent="0.25">
      <c r="A31" s="40" t="s">
        <v>1073</v>
      </c>
      <c r="B31">
        <v>0</v>
      </c>
      <c r="C31">
        <v>0.40672332620941815</v>
      </c>
      <c r="D31">
        <v>66.644347400353297</v>
      </c>
      <c r="E31">
        <v>163.85671316534899</v>
      </c>
      <c r="F31">
        <v>62135.830907546399</v>
      </c>
      <c r="G31">
        <v>127.16523504838599</v>
      </c>
      <c r="H31">
        <v>194.462441804279</v>
      </c>
      <c r="I31">
        <v>1724.46219111191</v>
      </c>
      <c r="J31">
        <v>61985.654000000002</v>
      </c>
      <c r="K31">
        <v>88130.565000000002</v>
      </c>
      <c r="L31">
        <v>0.30240691002532499</v>
      </c>
      <c r="M31">
        <v>7.8440190211258198E-2</v>
      </c>
      <c r="N31">
        <v>5.4650412877908602E-2</v>
      </c>
      <c r="O31">
        <v>1.58149797234192E-4</v>
      </c>
      <c r="P31" s="37">
        <v>0.17574599963618276</v>
      </c>
      <c r="Q31" s="41">
        <v>2.6370728575136606E-3</v>
      </c>
      <c r="R31" s="37">
        <v>930.09619597042376</v>
      </c>
      <c r="S31" s="39">
        <v>537.85141479718811</v>
      </c>
      <c r="T31" s="37">
        <v>0.10399854956402138</v>
      </c>
      <c r="U31" s="38">
        <v>5.669475245557367E-2</v>
      </c>
      <c r="V31" s="37">
        <v>6.3932976071172818E-3</v>
      </c>
      <c r="W31" s="37">
        <v>401.01237496785376</v>
      </c>
      <c r="X31" s="37">
        <v>1182.7032135626366</v>
      </c>
      <c r="Y31" s="39">
        <v>1515.9249246675979</v>
      </c>
    </row>
    <row r="32" spans="1:25" x14ac:dyDescent="0.25">
      <c r="A32" s="40" t="s">
        <v>1074</v>
      </c>
      <c r="B32">
        <v>0</v>
      </c>
      <c r="C32">
        <v>0.99765252068314225</v>
      </c>
      <c r="D32">
        <v>268.22639981449402</v>
      </c>
      <c r="E32">
        <v>268.85753732254</v>
      </c>
      <c r="F32">
        <v>51747.6402571949</v>
      </c>
      <c r="G32">
        <v>159.21366298362801</v>
      </c>
      <c r="H32">
        <v>98.754005275792807</v>
      </c>
      <c r="I32">
        <v>1631.1792701649499</v>
      </c>
      <c r="J32">
        <v>304512.59999999998</v>
      </c>
      <c r="K32">
        <v>164754.79999999999</v>
      </c>
      <c r="L32">
        <v>0.18334856432706001</v>
      </c>
      <c r="M32">
        <v>0.30156930438973001</v>
      </c>
      <c r="N32">
        <v>1.1896939870575201</v>
      </c>
      <c r="O32">
        <v>4.9999998367798497</v>
      </c>
      <c r="P32" s="37">
        <v>1.3935841120598571</v>
      </c>
      <c r="Q32" s="41">
        <v>5.1955516422830233E-3</v>
      </c>
      <c r="R32" s="37">
        <v>1135.2819864510041</v>
      </c>
      <c r="S32" s="39">
        <v>612.79591281217756</v>
      </c>
      <c r="T32" s="37">
        <v>8.306447921721348E-2</v>
      </c>
      <c r="U32" s="38">
        <v>0.11164104148697769</v>
      </c>
      <c r="V32" s="37">
        <v>6.758913751328581E-3</v>
      </c>
      <c r="W32" s="37">
        <v>1613.9719243183274</v>
      </c>
      <c r="X32" s="37">
        <v>1940.5898436460764</v>
      </c>
      <c r="Y32" s="39">
        <v>3532.2133657279232</v>
      </c>
    </row>
    <row r="33" spans="1:25" x14ac:dyDescent="0.25">
      <c r="A33" s="40" t="s">
        <v>1075</v>
      </c>
      <c r="B33">
        <v>0</v>
      </c>
      <c r="C33">
        <v>2.2576378208340735</v>
      </c>
      <c r="D33">
        <v>322.24027529555201</v>
      </c>
      <c r="E33">
        <v>142.73337925234699</v>
      </c>
      <c r="F33">
        <v>54810.158773163901</v>
      </c>
      <c r="G33">
        <v>56.514468241816402</v>
      </c>
      <c r="H33">
        <v>16.7675377484628</v>
      </c>
      <c r="I33">
        <v>1400.8415420169099</v>
      </c>
      <c r="J33">
        <v>302937.11</v>
      </c>
      <c r="K33">
        <v>289976.46000000002</v>
      </c>
      <c r="L33">
        <v>0.39958294804668198</v>
      </c>
      <c r="M33">
        <v>0.220625768362707</v>
      </c>
      <c r="N33">
        <v>1.77639716720485</v>
      </c>
      <c r="O33">
        <v>9.61178009796919E-2</v>
      </c>
      <c r="P33" s="37">
        <v>0.8391590984892473</v>
      </c>
      <c r="Q33" s="41">
        <v>5.8792071124838087E-3</v>
      </c>
      <c r="R33" s="37">
        <v>940.09698111805676</v>
      </c>
      <c r="S33" s="39">
        <v>2031.5952828898771</v>
      </c>
      <c r="T33" s="37">
        <v>0.23401087210822427</v>
      </c>
      <c r="U33" s="38">
        <v>0.65752051168101522</v>
      </c>
      <c r="V33" s="37">
        <v>7.87026916986369E-3</v>
      </c>
      <c r="W33" s="37">
        <v>1938.9842221769477</v>
      </c>
      <c r="X33" s="37">
        <v>1030.236864046313</v>
      </c>
      <c r="Y33" s="39">
        <v>3057.9692367273333</v>
      </c>
    </row>
    <row r="34" spans="1:25" x14ac:dyDescent="0.25">
      <c r="A34" s="40" t="s">
        <v>1076</v>
      </c>
      <c r="B34">
        <v>0</v>
      </c>
      <c r="C34">
        <v>0.18627432467321389</v>
      </c>
      <c r="D34">
        <v>53.724640894349598</v>
      </c>
      <c r="E34">
        <v>288.41677986808003</v>
      </c>
      <c r="F34">
        <v>55375.230647783799</v>
      </c>
      <c r="G34">
        <v>8.6836202660003607</v>
      </c>
      <c r="H34">
        <v>62.632846965778199</v>
      </c>
      <c r="I34">
        <v>1436.4548537544299</v>
      </c>
      <c r="J34">
        <v>66249.107000000004</v>
      </c>
      <c r="K34">
        <v>298473.71000000002</v>
      </c>
      <c r="L34">
        <v>0.56985118913682398</v>
      </c>
      <c r="M34">
        <v>0.664952095811429</v>
      </c>
      <c r="N34">
        <v>3.1047640103173402E-2</v>
      </c>
      <c r="O34">
        <v>1.7397191668410399E-2</v>
      </c>
      <c r="P34" s="37">
        <v>0.27981983542198419</v>
      </c>
      <c r="Q34" s="41">
        <v>5.2084077392393286E-3</v>
      </c>
      <c r="R34" s="37">
        <v>1233.1233098473376</v>
      </c>
      <c r="S34" s="39">
        <v>1034.8694349077746</v>
      </c>
      <c r="T34" s="37">
        <v>1.5229823040259891</v>
      </c>
      <c r="U34" s="38">
        <v>0.17602584800310803</v>
      </c>
      <c r="V34" s="37">
        <v>7.6751454953033873E-3</v>
      </c>
      <c r="W34" s="37">
        <v>323.27191546966816</v>
      </c>
      <c r="X34" s="37">
        <v>2081.7667204830832</v>
      </c>
      <c r="Y34" s="39">
        <v>2250.1445599514341</v>
      </c>
    </row>
    <row r="35" spans="1:25" x14ac:dyDescent="0.25">
      <c r="P35" s="52" t="s">
        <v>1840</v>
      </c>
      <c r="Q35" s="41">
        <f>MEDIAN(Q7:Q34)</f>
        <v>5.1417278154885088E-3</v>
      </c>
      <c r="R35" s="37"/>
      <c r="S35" s="39"/>
      <c r="T35" s="37"/>
      <c r="U35" s="38"/>
      <c r="V35" s="37"/>
      <c r="W35" s="37"/>
      <c r="X35" s="37"/>
      <c r="Y35" s="39"/>
    </row>
    <row r="37" spans="1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5">
    <cfRule type="cellIs" dxfId="948" priority="1" operator="equal">
      <formula>2</formula>
    </cfRule>
    <cfRule type="cellIs" dxfId="947" priority="2" operator="equal">
      <formula>1</formula>
    </cfRule>
  </conditionalFormatting>
  <conditionalFormatting sqref="B37:B58">
    <cfRule type="cellIs" dxfId="946" priority="7" operator="equal">
      <formula>2</formula>
    </cfRule>
    <cfRule type="cellIs" dxfId="945" priority="8" operator="equal">
      <formula>1</formula>
    </cfRule>
  </conditionalFormatting>
  <conditionalFormatting sqref="B149">
    <cfRule type="cellIs" dxfId="944" priority="15" operator="equal">
      <formula>2</formula>
    </cfRule>
    <cfRule type="cellIs" dxfId="943" priority="16" operator="equal">
      <formula>1</formula>
    </cfRule>
  </conditionalFormatting>
  <conditionalFormatting sqref="B310:B3259">
    <cfRule type="cellIs" dxfId="942" priority="13" operator="equal">
      <formula>2</formula>
    </cfRule>
    <cfRule type="cellIs" dxfId="941" priority="14" operator="equal">
      <formula>1</formula>
    </cfRule>
  </conditionalFormatting>
  <conditionalFormatting sqref="C2:C4">
    <cfRule type="cellIs" dxfId="940" priority="21" operator="between">
      <formula>0.6</formula>
      <formula>1.5</formula>
    </cfRule>
  </conditionalFormatting>
  <conditionalFormatting sqref="C5:C6">
    <cfRule type="cellIs" dxfId="939" priority="23" operator="between">
      <formula>0.5</formula>
      <formula>1.7</formula>
    </cfRule>
  </conditionalFormatting>
  <conditionalFormatting sqref="R3:S4">
    <cfRule type="cellIs" dxfId="938" priority="22" operator="lessThan">
      <formula>100</formula>
    </cfRule>
  </conditionalFormatting>
  <conditionalFormatting sqref="R7:S35">
    <cfRule type="cellIs" dxfId="937" priority="4" operator="lessThan">
      <formula>100</formula>
    </cfRule>
    <cfRule type="cellIs" dxfId="936" priority="5" operator="lessThan">
      <formula>150</formula>
    </cfRule>
    <cfRule type="cellIs" dxfId="935" priority="6" operator="lessThan">
      <formula>200</formula>
    </cfRule>
  </conditionalFormatting>
  <conditionalFormatting sqref="R37:S57">
    <cfRule type="cellIs" dxfId="934" priority="10" operator="lessThan">
      <formula>100</formula>
    </cfRule>
    <cfRule type="cellIs" dxfId="933" priority="11" operator="lessThan">
      <formula>150</formula>
    </cfRule>
    <cfRule type="cellIs" dxfId="932" priority="12" operator="lessThan">
      <formula>200</formula>
    </cfRule>
  </conditionalFormatting>
  <conditionalFormatting sqref="Y7:Y35">
    <cfRule type="cellIs" dxfId="931" priority="3" operator="lessThan">
      <formula>1000</formula>
    </cfRule>
  </conditionalFormatting>
  <conditionalFormatting sqref="Y37:Y57">
    <cfRule type="cellIs" dxfId="930" priority="9" operator="lessThan">
      <formula>1000</formula>
    </cfRule>
  </conditionalFormatting>
  <conditionalFormatting sqref="AD4">
    <cfRule type="cellIs" dxfId="929" priority="18" operator="greaterThan">
      <formula>2</formula>
    </cfRule>
    <cfRule type="cellIs" dxfId="928" priority="19" operator="greaterThan">
      <formula>1</formula>
    </cfRule>
    <cfRule type="cellIs" dxfId="927" priority="20" operator="greaterThan">
      <formula>10</formula>
    </cfRule>
  </conditionalFormatting>
  <conditionalFormatting sqref="AI5:AI6">
    <cfRule type="cellIs" dxfId="926" priority="1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8470-EB50-4F07-BA27-391DB0965CFF}">
  <sheetPr codeName="Sheet33"/>
  <dimension ref="A1:AI70"/>
  <sheetViews>
    <sheetView zoomScale="80" zoomScaleNormal="80" workbookViewId="0">
      <selection activeCell="T7" sqref="T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263.93481020859008</v>
      </c>
      <c r="E5" s="31">
        <f t="shared" si="1"/>
        <v>178.51218219404441</v>
      </c>
      <c r="F5" s="31">
        <f t="shared" si="1"/>
        <v>34929.059398887992</v>
      </c>
      <c r="G5" s="31">
        <f t="shared" si="1"/>
        <v>73.182944791515396</v>
      </c>
      <c r="H5" s="31">
        <f t="shared" si="1"/>
        <v>44.0186799734525</v>
      </c>
      <c r="I5" s="31">
        <f t="shared" si="1"/>
        <v>1187.6010595540868</v>
      </c>
      <c r="J5" s="31">
        <f t="shared" si="1"/>
        <v>321720.96215686278</v>
      </c>
      <c r="K5" s="31">
        <f t="shared" si="1"/>
        <v>329616.18117647053</v>
      </c>
      <c r="L5" s="31">
        <f t="shared" si="1"/>
        <v>0.41405683616986483</v>
      </c>
      <c r="M5" s="31">
        <f t="shared" si="1"/>
        <v>0.23203413205258663</v>
      </c>
      <c r="N5" s="31">
        <f t="shared" si="1"/>
        <v>1.0311342765735589</v>
      </c>
      <c r="O5" s="31">
        <f t="shared" si="1"/>
        <v>1.5474766960784043</v>
      </c>
      <c r="P5" s="31">
        <f t="shared" si="1"/>
        <v>10.137208084413192</v>
      </c>
      <c r="Q5" s="31">
        <f t="shared" si="1"/>
        <v>5.7982883006257945E-2</v>
      </c>
      <c r="R5" s="31">
        <f t="shared" si="1"/>
        <v>1291.6502408791748</v>
      </c>
      <c r="S5" s="31">
        <f t="shared" si="1"/>
        <v>1935.7476992982126</v>
      </c>
      <c r="T5" s="31">
        <f t="shared" si="1"/>
        <v>0.28699085462022073</v>
      </c>
      <c r="U5" s="31">
        <f t="shared" si="1"/>
        <v>0.36911909376515467</v>
      </c>
      <c r="V5" s="31">
        <f t="shared" si="1"/>
        <v>1.2451676825413876E-2</v>
      </c>
      <c r="W5" s="31">
        <f t="shared" si="1"/>
        <v>1588.1485708400135</v>
      </c>
      <c r="X5" s="31">
        <f t="shared" si="1"/>
        <v>1288.4850883584213</v>
      </c>
      <c r="Y5" s="31">
        <f t="shared" si="1"/>
        <v>2909.819251943039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121.68146060740868</v>
      </c>
      <c r="E6" s="31">
        <f t="shared" si="2"/>
        <v>75.98638861367219</v>
      </c>
      <c r="F6" s="31">
        <f t="shared" si="2"/>
        <v>23907.137395168153</v>
      </c>
      <c r="G6" s="31">
        <f t="shared" si="2"/>
        <v>58.432285749840027</v>
      </c>
      <c r="H6" s="31">
        <f t="shared" si="2"/>
        <v>46.64398240471423</v>
      </c>
      <c r="I6" s="31">
        <f t="shared" si="2"/>
        <v>424.13486195370166</v>
      </c>
      <c r="J6" s="31">
        <f t="shared" si="2"/>
        <v>144083.82089420431</v>
      </c>
      <c r="K6" s="31">
        <f t="shared" si="2"/>
        <v>154886.77865181322</v>
      </c>
      <c r="L6" s="31">
        <f t="shared" si="2"/>
        <v>0.1026959817223851</v>
      </c>
      <c r="M6" s="31">
        <f t="shared" si="2"/>
        <v>0.12707033607353296</v>
      </c>
      <c r="N6" s="31">
        <f t="shared" si="2"/>
        <v>0.60793638192262334</v>
      </c>
      <c r="O6" s="31">
        <f t="shared" si="2"/>
        <v>1.7292080790427409</v>
      </c>
      <c r="P6" s="31">
        <f t="shared" si="2"/>
        <v>21.298598537221732</v>
      </c>
      <c r="Q6" s="49">
        <f t="shared" si="2"/>
        <v>0.23924884584031633</v>
      </c>
      <c r="R6" s="31">
        <f t="shared" si="2"/>
        <v>423.07753552862232</v>
      </c>
      <c r="S6" s="31">
        <f t="shared" si="2"/>
        <v>801.44479403411458</v>
      </c>
      <c r="T6" s="31">
        <f t="shared" si="2"/>
        <v>0.21026340191252019</v>
      </c>
      <c r="U6" s="31">
        <f t="shared" si="2"/>
        <v>0.19837902233010152</v>
      </c>
      <c r="V6" s="31">
        <f t="shared" si="2"/>
        <v>1.3185878505405991E-2</v>
      </c>
      <c r="W6" s="31">
        <f t="shared" si="2"/>
        <v>732.18169899095699</v>
      </c>
      <c r="X6" s="31">
        <f t="shared" si="2"/>
        <v>548.46300932279587</v>
      </c>
      <c r="Y6" s="31">
        <f t="shared" si="2"/>
        <v>1208.6683563891625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1077</v>
      </c>
      <c r="B7">
        <v>0</v>
      </c>
      <c r="C7">
        <v>1.1827755085553493</v>
      </c>
      <c r="D7">
        <v>206.79436071242699</v>
      </c>
      <c r="E7">
        <v>174.83821673396599</v>
      </c>
      <c r="F7">
        <v>3512.2409396152102</v>
      </c>
      <c r="G7">
        <v>28.5009581529287</v>
      </c>
      <c r="H7">
        <v>23.187592547232899</v>
      </c>
      <c r="I7">
        <v>398.29468129657101</v>
      </c>
      <c r="J7">
        <v>327837.38</v>
      </c>
      <c r="K7">
        <v>681196.87</v>
      </c>
      <c r="L7">
        <v>0.40651890217101999</v>
      </c>
      <c r="M7">
        <v>0.15076043454428301</v>
      </c>
      <c r="N7">
        <v>0.95667523099821605</v>
      </c>
      <c r="O7">
        <v>0.58183441269488201</v>
      </c>
      <c r="P7" s="37">
        <v>10.294156317636439</v>
      </c>
      <c r="Q7" s="41">
        <v>5.8878181841101926E-2</v>
      </c>
      <c r="R7" s="37">
        <v>1585.3303681520515</v>
      </c>
      <c r="S7" s="39">
        <v>3896.1554443014588</v>
      </c>
      <c r="T7" s="37">
        <v>0.46401948766206746</v>
      </c>
      <c r="U7" s="38">
        <v>0.47546980039183367</v>
      </c>
      <c r="V7" s="37">
        <v>2.7680510229537214E-2</v>
      </c>
      <c r="W7" s="37">
        <v>1244.323051452219</v>
      </c>
      <c r="X7" s="37">
        <v>1261.9667317271121</v>
      </c>
      <c r="Y7" s="39">
        <v>2509.8640969212402</v>
      </c>
    </row>
    <row r="8" spans="1:35" x14ac:dyDescent="0.25">
      <c r="A8" s="40" t="s">
        <v>1078</v>
      </c>
      <c r="B8">
        <v>0</v>
      </c>
      <c r="C8">
        <v>1.0184618087888333</v>
      </c>
      <c r="D8">
        <v>123.382536599972</v>
      </c>
      <c r="E8">
        <v>121.145962995608</v>
      </c>
      <c r="F8">
        <v>5666.1883133949304</v>
      </c>
      <c r="G8">
        <v>56.408395177279502</v>
      </c>
      <c r="H8">
        <v>28.841628446011601</v>
      </c>
      <c r="I8">
        <v>1127.54756536425</v>
      </c>
      <c r="J8">
        <v>149857.87</v>
      </c>
      <c r="K8">
        <v>331319.63</v>
      </c>
      <c r="L8">
        <v>0.38147039881150602</v>
      </c>
      <c r="M8">
        <v>0.145328220104401</v>
      </c>
      <c r="N8">
        <v>1.5006221958941699</v>
      </c>
      <c r="O8">
        <v>2.0589643618871998</v>
      </c>
      <c r="P8" s="37">
        <v>2.6379808411783432</v>
      </c>
      <c r="Q8" s="41">
        <v>2.1775226973712529E-2</v>
      </c>
      <c r="R8" s="37">
        <v>1214.5792599958104</v>
      </c>
      <c r="S8" s="39">
        <v>2734.8796592752465</v>
      </c>
      <c r="T8" s="37">
        <v>0.23445091742880927</v>
      </c>
      <c r="U8" s="38">
        <v>0.3822599691497171</v>
      </c>
      <c r="V8" s="37">
        <v>9.7778580156291806E-3</v>
      </c>
      <c r="W8" s="37">
        <v>742.41741365225846</v>
      </c>
      <c r="X8" s="37">
        <v>874.42080935958506</v>
      </c>
      <c r="Y8" s="39">
        <v>1608.1784891521111</v>
      </c>
    </row>
    <row r="9" spans="1:35" x14ac:dyDescent="0.25">
      <c r="A9" s="40" t="s">
        <v>1079</v>
      </c>
      <c r="B9">
        <v>0</v>
      </c>
      <c r="C9">
        <v>1.1551844727267482</v>
      </c>
      <c r="D9">
        <v>288.94392924892298</v>
      </c>
      <c r="E9">
        <v>250.12795451352201</v>
      </c>
      <c r="F9">
        <v>1637.42253024967</v>
      </c>
      <c r="G9">
        <v>63.021852453551197</v>
      </c>
      <c r="H9">
        <v>46.867120966076897</v>
      </c>
      <c r="I9">
        <v>1940.3476832059901</v>
      </c>
      <c r="J9">
        <v>269962.5</v>
      </c>
      <c r="K9">
        <v>543668.25</v>
      </c>
      <c r="L9">
        <v>0.46064685464182997</v>
      </c>
      <c r="M9">
        <v>0.25192754049252403</v>
      </c>
      <c r="N9">
        <v>1.89995515903263</v>
      </c>
      <c r="O9">
        <v>1.05730934577192</v>
      </c>
      <c r="P9" s="37">
        <v>44.13824327988997</v>
      </c>
      <c r="Q9" s="41">
        <v>0.17646265634616956</v>
      </c>
      <c r="R9" s="37">
        <v>934.30756860591237</v>
      </c>
      <c r="S9" s="39">
        <v>2173.5605324778244</v>
      </c>
      <c r="T9" s="37">
        <v>0.20984784618553035</v>
      </c>
      <c r="U9" s="38">
        <v>0.23523954048681706</v>
      </c>
      <c r="V9" s="37">
        <v>5.6819713783375437E-3</v>
      </c>
      <c r="W9" s="37">
        <v>1738.6334448529667</v>
      </c>
      <c r="X9" s="37">
        <v>1805.4013771560901</v>
      </c>
      <c r="Y9" s="39">
        <v>3545.287395977386</v>
      </c>
    </row>
    <row r="10" spans="1:35" x14ac:dyDescent="0.25">
      <c r="A10" s="40" t="s">
        <v>1080</v>
      </c>
      <c r="B10">
        <v>0</v>
      </c>
      <c r="C10">
        <v>2.3327355249047623</v>
      </c>
      <c r="D10">
        <v>374.83470912412201</v>
      </c>
      <c r="E10">
        <v>160.684614746211</v>
      </c>
      <c r="F10">
        <v>7656.1438561192899</v>
      </c>
      <c r="G10">
        <v>98.875843935749003</v>
      </c>
      <c r="H10">
        <v>57.200249880031301</v>
      </c>
      <c r="I10">
        <v>1118.55454289251</v>
      </c>
      <c r="J10">
        <v>394481.67</v>
      </c>
      <c r="K10">
        <v>568636.42000000004</v>
      </c>
      <c r="L10">
        <v>0.45967624960693398</v>
      </c>
      <c r="M10">
        <v>0.16823720605908299</v>
      </c>
      <c r="N10">
        <v>1.7410892425858</v>
      </c>
      <c r="O10">
        <v>2.5009684106523502</v>
      </c>
      <c r="P10" s="37">
        <v>7.8669068869412273</v>
      </c>
      <c r="Q10" s="41">
        <v>4.8958681572385775E-2</v>
      </c>
      <c r="R10" s="37">
        <v>1052.4149989252253</v>
      </c>
      <c r="S10" s="39">
        <v>3538.8355064242933</v>
      </c>
      <c r="T10" s="37">
        <v>0.13375359919652166</v>
      </c>
      <c r="U10" s="38">
        <v>0.1927439132367994</v>
      </c>
      <c r="V10" s="37">
        <v>9.856470629934647E-3</v>
      </c>
      <c r="W10" s="37">
        <v>2255.4554555582904</v>
      </c>
      <c r="X10" s="37">
        <v>1159.8072886928046</v>
      </c>
      <c r="Y10" s="39">
        <v>3521.9234510410379</v>
      </c>
    </row>
    <row r="11" spans="1:35" x14ac:dyDescent="0.25">
      <c r="A11" s="40" t="s">
        <v>1081</v>
      </c>
      <c r="B11">
        <v>0</v>
      </c>
      <c r="C11">
        <v>1.7407350253109413</v>
      </c>
      <c r="D11">
        <v>279.85758223897801</v>
      </c>
      <c r="E11">
        <v>160.76977723188401</v>
      </c>
      <c r="F11">
        <v>849.18839649025199</v>
      </c>
      <c r="G11">
        <v>199.307694286453</v>
      </c>
      <c r="H11">
        <v>155.379752380523</v>
      </c>
      <c r="I11">
        <v>1174.2704497868399</v>
      </c>
      <c r="J11">
        <v>283255.67</v>
      </c>
      <c r="K11">
        <v>451724</v>
      </c>
      <c r="L11">
        <v>0.27013124541046302</v>
      </c>
      <c r="M11">
        <v>0.25043547295072299</v>
      </c>
      <c r="N11">
        <v>2.97483694407642</v>
      </c>
      <c r="O11">
        <v>4.9999997209836797</v>
      </c>
      <c r="P11" s="37">
        <v>52.983108741442429</v>
      </c>
      <c r="Q11" s="41">
        <v>0.3295588863385871</v>
      </c>
      <c r="R11" s="37">
        <v>1012.142203666007</v>
      </c>
      <c r="S11" s="39">
        <v>2809.7569566726606</v>
      </c>
      <c r="T11" s="37">
        <v>6.6354688650366409E-2</v>
      </c>
      <c r="U11" s="38">
        <v>7.0955190950490868E-2</v>
      </c>
      <c r="V11" s="37">
        <v>9.3888081761755292E-3</v>
      </c>
      <c r="W11" s="37">
        <v>1683.9590765625694</v>
      </c>
      <c r="X11" s="37">
        <v>1160.4219839563352</v>
      </c>
      <c r="Y11" s="39">
        <v>2897.8521620378988</v>
      </c>
    </row>
    <row r="12" spans="1:35" x14ac:dyDescent="0.25">
      <c r="A12" s="40" t="s">
        <v>1082</v>
      </c>
      <c r="B12">
        <v>0</v>
      </c>
      <c r="C12">
        <v>2.2465618598631951</v>
      </c>
      <c r="D12">
        <v>221.00372457589799</v>
      </c>
      <c r="E12">
        <v>98.374199493156198</v>
      </c>
      <c r="F12">
        <v>6360.7607473077996</v>
      </c>
      <c r="G12">
        <v>23.789508235796099</v>
      </c>
      <c r="H12">
        <v>12.665457859279099</v>
      </c>
      <c r="I12">
        <v>1476.5202446138601</v>
      </c>
      <c r="J12">
        <v>180144.28</v>
      </c>
      <c r="K12">
        <v>126942.01</v>
      </c>
      <c r="L12">
        <v>0.62981340651666595</v>
      </c>
      <c r="M12">
        <v>0.35390675862307902</v>
      </c>
      <c r="N12">
        <v>0.50987015581397199</v>
      </c>
      <c r="O12">
        <v>0.218710852007825</v>
      </c>
      <c r="P12" s="37">
        <v>3.4179975248026535</v>
      </c>
      <c r="Q12" s="41">
        <v>3.4744857314345318E-2</v>
      </c>
      <c r="R12" s="37">
        <v>815.11875125947995</v>
      </c>
      <c r="S12" s="39">
        <v>1290.3994203158038</v>
      </c>
      <c r="T12" s="37">
        <v>0.55591733418433298</v>
      </c>
      <c r="U12" s="38">
        <v>0.87047780842148936</v>
      </c>
      <c r="V12" s="37">
        <v>7.4668803494010059E-3</v>
      </c>
      <c r="W12" s="37">
        <v>1329.8236373525124</v>
      </c>
      <c r="X12" s="37">
        <v>710.0562413625413</v>
      </c>
      <c r="Y12" s="39">
        <v>2100.4369971081815</v>
      </c>
    </row>
    <row r="13" spans="1:35" x14ac:dyDescent="0.25">
      <c r="A13" s="40" t="s">
        <v>1083</v>
      </c>
      <c r="B13">
        <v>0</v>
      </c>
      <c r="C13">
        <v>1.4866925038740215</v>
      </c>
      <c r="D13">
        <v>219.494800420557</v>
      </c>
      <c r="E13">
        <v>147.63967656297299</v>
      </c>
      <c r="F13">
        <v>13318.114748854799</v>
      </c>
      <c r="G13">
        <v>66.661059781707493</v>
      </c>
      <c r="H13">
        <v>42.825019894777597</v>
      </c>
      <c r="I13">
        <v>1653.8017015918299</v>
      </c>
      <c r="J13">
        <v>271768</v>
      </c>
      <c r="K13">
        <v>240778.25</v>
      </c>
      <c r="L13">
        <v>0.458042670933408</v>
      </c>
      <c r="M13">
        <v>0.14415332096547501</v>
      </c>
      <c r="N13">
        <v>0.79445757919756499</v>
      </c>
      <c r="O13">
        <v>2.7791283715292598</v>
      </c>
      <c r="P13" s="37">
        <v>2.4332378833221791</v>
      </c>
      <c r="Q13" s="41">
        <v>1.6480921253470275E-2</v>
      </c>
      <c r="R13" s="37">
        <v>1238.1523365441294</v>
      </c>
      <c r="S13" s="39">
        <v>1630.8505654122077</v>
      </c>
      <c r="T13" s="37">
        <v>0.1983916853903526</v>
      </c>
      <c r="U13" s="38">
        <v>0.25744296271405748</v>
      </c>
      <c r="V13" s="37">
        <v>6.666458251547408E-3</v>
      </c>
      <c r="W13" s="37">
        <v>1320.7441387486076</v>
      </c>
      <c r="X13" s="37">
        <v>1065.6500826070658</v>
      </c>
      <c r="Y13" s="39">
        <v>2414.5151566688628</v>
      </c>
    </row>
    <row r="14" spans="1:35" x14ac:dyDescent="0.25">
      <c r="A14" s="40" t="s">
        <v>1084</v>
      </c>
      <c r="B14">
        <v>0</v>
      </c>
      <c r="C14">
        <v>1.9488397934821464</v>
      </c>
      <c r="D14">
        <v>269.901990949425</v>
      </c>
      <c r="E14">
        <v>138.49367806020101</v>
      </c>
      <c r="F14">
        <v>1103.82578825426</v>
      </c>
      <c r="G14">
        <v>112.576723391062</v>
      </c>
      <c r="H14">
        <v>115.951508597048</v>
      </c>
      <c r="I14">
        <v>740.66743944833297</v>
      </c>
      <c r="J14">
        <v>251840.02</v>
      </c>
      <c r="K14">
        <v>216300.51</v>
      </c>
      <c r="L14">
        <v>0.41074100938707098</v>
      </c>
      <c r="M14">
        <v>0.38039220988363598</v>
      </c>
      <c r="N14">
        <v>1.38761444814545</v>
      </c>
      <c r="O14">
        <v>3.1092975611531699E-2</v>
      </c>
      <c r="P14" s="37">
        <v>33.863785245925733</v>
      </c>
      <c r="Q14" s="41">
        <v>0.24451502566929939</v>
      </c>
      <c r="R14" s="37">
        <v>933.07951939928626</v>
      </c>
      <c r="S14" s="39">
        <v>1561.8078242241324</v>
      </c>
      <c r="T14" s="37">
        <v>0.11747543898626202</v>
      </c>
      <c r="U14" s="38">
        <v>9.5082850869270041E-2</v>
      </c>
      <c r="V14" s="37">
        <v>1.488522299321229E-2</v>
      </c>
      <c r="W14" s="37">
        <v>1624.0542914913037</v>
      </c>
      <c r="X14" s="37">
        <v>999.63507710923204</v>
      </c>
      <c r="Y14" s="39">
        <v>2685.8755975290724</v>
      </c>
    </row>
    <row r="15" spans="1:35" x14ac:dyDescent="0.25">
      <c r="A15" s="40" t="s">
        <v>1085</v>
      </c>
      <c r="B15">
        <v>0</v>
      </c>
      <c r="C15">
        <v>1.8255142543582941</v>
      </c>
      <c r="D15">
        <v>537.60967613446201</v>
      </c>
      <c r="E15">
        <v>294.49765996127098</v>
      </c>
      <c r="F15">
        <v>2187.7707582650701</v>
      </c>
      <c r="G15">
        <v>109.093654481901</v>
      </c>
      <c r="H15">
        <v>58.440114193703103</v>
      </c>
      <c r="I15">
        <v>930.55999229510803</v>
      </c>
      <c r="J15">
        <v>720901.72</v>
      </c>
      <c r="K15">
        <v>471459.84000000003</v>
      </c>
      <c r="L15">
        <v>0.42222325213734402</v>
      </c>
      <c r="M15">
        <v>0.69831604736747899</v>
      </c>
      <c r="N15">
        <v>0.66439919909952405</v>
      </c>
      <c r="O15">
        <v>5.9287872802274398E-3</v>
      </c>
      <c r="P15" s="37">
        <v>72.368090210552666</v>
      </c>
      <c r="Q15" s="41">
        <v>0.24573400759812389</v>
      </c>
      <c r="R15" s="37">
        <v>1340.938885593448</v>
      </c>
      <c r="S15" s="39">
        <v>1600.8950293934461</v>
      </c>
      <c r="T15" s="37">
        <v>0.12122611588004023</v>
      </c>
      <c r="U15" s="38">
        <v>0.18865466216333879</v>
      </c>
      <c r="V15" s="37">
        <v>1.1847704706075142E-2</v>
      </c>
      <c r="W15" s="37">
        <v>3234.9050060806267</v>
      </c>
      <c r="X15" s="37">
        <v>2125.657973325734</v>
      </c>
      <c r="Y15" s="39">
        <v>5472.4791620935957</v>
      </c>
    </row>
    <row r="16" spans="1:35" x14ac:dyDescent="0.25">
      <c r="A16" s="40" t="s">
        <v>1086</v>
      </c>
      <c r="B16">
        <v>0</v>
      </c>
      <c r="C16">
        <v>1.2184925448605373</v>
      </c>
      <c r="D16">
        <v>193.17364191656799</v>
      </c>
      <c r="E16">
        <v>158.534939529464</v>
      </c>
      <c r="F16">
        <v>6292.0686765352602</v>
      </c>
      <c r="G16">
        <v>76.809931914586798</v>
      </c>
      <c r="H16">
        <v>65.927309745736594</v>
      </c>
      <c r="I16">
        <v>1316.4903450064601</v>
      </c>
      <c r="J16">
        <v>176449.2</v>
      </c>
      <c r="K16">
        <v>240230.8</v>
      </c>
      <c r="L16">
        <v>0.34928923257632499</v>
      </c>
      <c r="M16">
        <v>0.27788929038812998</v>
      </c>
      <c r="N16">
        <v>0.345995520835089</v>
      </c>
      <c r="O16">
        <v>0.136673748083844</v>
      </c>
      <c r="P16" s="37">
        <v>4.8672023803772317</v>
      </c>
      <c r="Q16" s="41">
        <v>3.0701133736343676E-2</v>
      </c>
      <c r="R16" s="37">
        <v>913.42275400185656</v>
      </c>
      <c r="S16" s="39">
        <v>1515.3177003946987</v>
      </c>
      <c r="T16" s="37">
        <v>0.17217825443077203</v>
      </c>
      <c r="U16" s="38">
        <v>0.1672296358295276</v>
      </c>
      <c r="V16" s="37">
        <v>8.3745391994848994E-3</v>
      </c>
      <c r="W16" s="37">
        <v>1162.3644607215706</v>
      </c>
      <c r="X16" s="37">
        <v>1144.2911237591343</v>
      </c>
      <c r="Y16" s="39">
        <v>2313.0644324369609</v>
      </c>
    </row>
    <row r="17" spans="1:25" x14ac:dyDescent="0.25">
      <c r="A17" s="40" t="s">
        <v>1087</v>
      </c>
      <c r="B17">
        <v>0</v>
      </c>
      <c r="C17">
        <v>3.7062843745059579</v>
      </c>
      <c r="D17">
        <v>508.299105582533</v>
      </c>
      <c r="E17">
        <v>137.14519832285899</v>
      </c>
      <c r="F17">
        <v>4710.7147391564004</v>
      </c>
      <c r="G17">
        <v>139.235699360582</v>
      </c>
      <c r="H17">
        <v>24.472545443515301</v>
      </c>
      <c r="I17">
        <v>1367.4009214451501</v>
      </c>
      <c r="J17">
        <v>624123.69999999995</v>
      </c>
      <c r="K17">
        <v>363233.55</v>
      </c>
      <c r="L17">
        <v>0.42025405781302899</v>
      </c>
      <c r="M17">
        <v>0.16511960964334399</v>
      </c>
      <c r="N17">
        <v>1.44936100534964</v>
      </c>
      <c r="O17">
        <v>0.46858293621462999</v>
      </c>
      <c r="P17" s="37">
        <v>14.798344943920805</v>
      </c>
      <c r="Q17" s="41">
        <v>0.10790275653022449</v>
      </c>
      <c r="R17" s="37">
        <v>1227.8670041819705</v>
      </c>
      <c r="S17" s="39">
        <v>2648.5327553714087</v>
      </c>
      <c r="T17" s="37">
        <v>9.4982824525130613E-2</v>
      </c>
      <c r="U17" s="38">
        <v>0.45050483307699346</v>
      </c>
      <c r="V17" s="37">
        <v>8.06274138556827E-3</v>
      </c>
      <c r="W17" s="37">
        <v>3058.5374375292754</v>
      </c>
      <c r="X17" s="37">
        <v>989.90187004087636</v>
      </c>
      <c r="Y17" s="39">
        <v>4244.8616304566385</v>
      </c>
    </row>
    <row r="18" spans="1:25" x14ac:dyDescent="0.25">
      <c r="A18" s="40" t="s">
        <v>1088</v>
      </c>
      <c r="B18">
        <v>0</v>
      </c>
      <c r="C18">
        <v>1.8065241180625067</v>
      </c>
      <c r="D18">
        <v>472.09250126740898</v>
      </c>
      <c r="E18">
        <v>261.32643154176498</v>
      </c>
      <c r="F18">
        <v>23781.549875037501</v>
      </c>
      <c r="G18">
        <v>59.560851748546298</v>
      </c>
      <c r="H18">
        <v>31.2838998074504</v>
      </c>
      <c r="I18">
        <v>1718.8962338962899</v>
      </c>
      <c r="J18">
        <v>331280.23</v>
      </c>
      <c r="K18">
        <v>211138.31</v>
      </c>
      <c r="L18">
        <v>0.39165788758796199</v>
      </c>
      <c r="M18">
        <v>0.165552954916064</v>
      </c>
      <c r="N18">
        <v>0.73436324436644496</v>
      </c>
      <c r="O18">
        <v>2.4119252647849199</v>
      </c>
      <c r="P18" s="37">
        <v>5.1876454378330799</v>
      </c>
      <c r="Q18" s="41">
        <v>1.9851208342099885E-2</v>
      </c>
      <c r="R18" s="37">
        <v>701.72737145924668</v>
      </c>
      <c r="S18" s="39">
        <v>807.94854448642343</v>
      </c>
      <c r="T18" s="37">
        <v>0.22204182129283909</v>
      </c>
      <c r="U18" s="38">
        <v>0.35241769945108775</v>
      </c>
      <c r="V18" s="37">
        <v>6.4139997415720643E-3</v>
      </c>
      <c r="W18" s="37">
        <v>2840.6750538119095</v>
      </c>
      <c r="X18" s="37">
        <v>1886.2309904960405</v>
      </c>
      <c r="Y18" s="39">
        <v>4823.4400212298633</v>
      </c>
    </row>
    <row r="19" spans="1:25" x14ac:dyDescent="0.25">
      <c r="A19" s="40" t="s">
        <v>1089</v>
      </c>
      <c r="B19">
        <v>0</v>
      </c>
      <c r="C19">
        <v>0.9534161124456545</v>
      </c>
      <c r="D19">
        <v>132.47641310377301</v>
      </c>
      <c r="E19">
        <v>138.949207354962</v>
      </c>
      <c r="F19">
        <v>268.19024954728002</v>
      </c>
      <c r="G19">
        <v>196.26682908676901</v>
      </c>
      <c r="H19">
        <v>199.99999999990499</v>
      </c>
      <c r="I19">
        <v>1907.0924861185699</v>
      </c>
      <c r="J19">
        <v>286000.25</v>
      </c>
      <c r="K19">
        <v>271011.75</v>
      </c>
      <c r="L19">
        <v>0.37915375476799401</v>
      </c>
      <c r="M19">
        <v>0.267039169156018</v>
      </c>
      <c r="N19">
        <v>2.1765077899672498</v>
      </c>
      <c r="O19">
        <v>4.9856809556844199</v>
      </c>
      <c r="P19" s="37">
        <v>68.635950132678673</v>
      </c>
      <c r="Q19" s="41">
        <v>0.51809939992045173</v>
      </c>
      <c r="R19" s="37">
        <v>2158.876763790146</v>
      </c>
      <c r="S19" s="39">
        <v>1950.4375387163511</v>
      </c>
      <c r="T19" s="37">
        <v>6.7382756737529317E-2</v>
      </c>
      <c r="U19" s="38">
        <v>5.5125000000026174E-2</v>
      </c>
      <c r="V19" s="37">
        <v>5.7810515642263086E-3</v>
      </c>
      <c r="W19" s="37">
        <v>797.13708841396635</v>
      </c>
      <c r="X19" s="37">
        <v>1002.9230471311993</v>
      </c>
      <c r="Y19" s="39">
        <v>1785.0714536277833</v>
      </c>
    </row>
    <row r="20" spans="1:25" x14ac:dyDescent="0.25">
      <c r="A20" s="40" t="s">
        <v>1090</v>
      </c>
      <c r="B20">
        <v>0</v>
      </c>
      <c r="C20">
        <v>1.125228673915597</v>
      </c>
      <c r="D20">
        <v>101.871668352455</v>
      </c>
      <c r="E20">
        <v>90.534191594993402</v>
      </c>
      <c r="F20">
        <v>318.14961613447701</v>
      </c>
      <c r="G20">
        <v>199.99999999997499</v>
      </c>
      <c r="H20">
        <v>49.187773542851197</v>
      </c>
      <c r="I20">
        <v>581.49456074468503</v>
      </c>
      <c r="J20">
        <v>185993.5</v>
      </c>
      <c r="K20">
        <v>107683.52</v>
      </c>
      <c r="L20">
        <v>0.26425718648301</v>
      </c>
      <c r="M20">
        <v>0.20071325595113099</v>
      </c>
      <c r="N20">
        <v>0.58154796164530698</v>
      </c>
      <c r="O20">
        <v>0.84191780779690595</v>
      </c>
      <c r="P20" s="37">
        <v>28.989094039404467</v>
      </c>
      <c r="Q20" s="41">
        <v>0.32020050688791463</v>
      </c>
      <c r="R20" s="37">
        <v>1825.7627759319773</v>
      </c>
      <c r="S20" s="39">
        <v>1189.4237757346361</v>
      </c>
      <c r="T20" s="37">
        <v>6.6125000000008274E-2</v>
      </c>
      <c r="U20" s="38">
        <v>0.22414106608007547</v>
      </c>
      <c r="V20" s="37">
        <v>1.8959764620809082E-2</v>
      </c>
      <c r="W20" s="37">
        <v>612.98221471876786</v>
      </c>
      <c r="X20" s="37">
        <v>653.46776014385148</v>
      </c>
      <c r="Y20" s="39">
        <v>1265.3861029125344</v>
      </c>
    </row>
    <row r="21" spans="1:25" x14ac:dyDescent="0.25">
      <c r="A21" s="40" t="s">
        <v>1091</v>
      </c>
      <c r="B21">
        <v>0</v>
      </c>
      <c r="C21">
        <v>1.7859224613332096</v>
      </c>
      <c r="D21">
        <v>368.31046714321798</v>
      </c>
      <c r="E21">
        <v>206.22981966880599</v>
      </c>
      <c r="F21">
        <v>1271.2540773825899</v>
      </c>
      <c r="G21">
        <v>199.99999717150001</v>
      </c>
      <c r="H21">
        <v>33.025781749510898</v>
      </c>
      <c r="I21">
        <v>832.62247146432003</v>
      </c>
      <c r="J21">
        <v>593562</v>
      </c>
      <c r="K21">
        <v>309782</v>
      </c>
      <c r="L21">
        <v>0.307379136264395</v>
      </c>
      <c r="M21">
        <v>0.212762842264962</v>
      </c>
      <c r="N21">
        <v>2.8175144502282299</v>
      </c>
      <c r="O21">
        <v>0.52564967972713295</v>
      </c>
      <c r="P21" s="37">
        <v>59.749347178077947</v>
      </c>
      <c r="Q21" s="41">
        <v>0.28972215208272106</v>
      </c>
      <c r="R21" s="37">
        <v>1611.5805901579026</v>
      </c>
      <c r="S21" s="39">
        <v>1502.1203068377465</v>
      </c>
      <c r="T21" s="37">
        <v>6.6125000935172817E-2</v>
      </c>
      <c r="U21" s="38">
        <v>0.33383009927276813</v>
      </c>
      <c r="V21" s="37">
        <v>1.3241295278291619E-2</v>
      </c>
      <c r="W21" s="37">
        <v>2216.1977859481376</v>
      </c>
      <c r="X21" s="37">
        <v>1488.5485357478756</v>
      </c>
      <c r="Y21" s="39">
        <v>3778.5506880813596</v>
      </c>
    </row>
    <row r="22" spans="1:25" x14ac:dyDescent="0.25">
      <c r="A22" s="40" t="s">
        <v>1092</v>
      </c>
      <c r="B22">
        <v>0</v>
      </c>
      <c r="C22">
        <v>1.6259126954540097</v>
      </c>
      <c r="D22">
        <v>471.13142272983902</v>
      </c>
      <c r="E22">
        <v>289.76428073112697</v>
      </c>
      <c r="F22">
        <v>45144.6692033133</v>
      </c>
      <c r="G22">
        <v>196.483069716567</v>
      </c>
      <c r="H22">
        <v>93.776802013858799</v>
      </c>
      <c r="I22">
        <v>502.05031679472802</v>
      </c>
      <c r="J22">
        <v>609718.5</v>
      </c>
      <c r="K22">
        <v>403885.5</v>
      </c>
      <c r="L22">
        <v>0.43525821578160301</v>
      </c>
      <c r="M22">
        <v>8.4983870800242903E-2</v>
      </c>
      <c r="N22">
        <v>0.27798763910079599</v>
      </c>
      <c r="O22">
        <v>4.9999995114823497</v>
      </c>
      <c r="P22" s="37">
        <v>3.0239906559582219</v>
      </c>
      <c r="Q22" s="41">
        <v>1.0436036658238739E-2</v>
      </c>
      <c r="R22" s="37">
        <v>1294.1580004728978</v>
      </c>
      <c r="S22" s="39">
        <v>1393.8415700545452</v>
      </c>
      <c r="T22" s="37">
        <v>6.7308598237382375E-2</v>
      </c>
      <c r="U22" s="38">
        <v>0.11756638916275551</v>
      </c>
      <c r="V22" s="37">
        <v>2.1959950290217148E-2</v>
      </c>
      <c r="W22" s="37">
        <v>2834.892051923297</v>
      </c>
      <c r="X22" s="37">
        <v>2091.4928621236509</v>
      </c>
      <c r="Y22" s="39">
        <v>5004.1451398015579</v>
      </c>
    </row>
    <row r="23" spans="1:25" x14ac:dyDescent="0.25">
      <c r="A23" s="40" t="s">
        <v>1093</v>
      </c>
      <c r="B23">
        <v>0</v>
      </c>
      <c r="C23">
        <v>1.4075169286460021</v>
      </c>
      <c r="D23">
        <v>331.55666093347799</v>
      </c>
      <c r="E23">
        <v>235.56140191679799</v>
      </c>
      <c r="F23">
        <v>4477.9841248216899</v>
      </c>
      <c r="G23">
        <v>44.5491845034459</v>
      </c>
      <c r="H23">
        <v>26.388184810766798</v>
      </c>
      <c r="I23">
        <v>1008.90531208802</v>
      </c>
      <c r="J23">
        <v>568645.47</v>
      </c>
      <c r="K23">
        <v>444584.52</v>
      </c>
      <c r="L23">
        <v>0.33630949922422698</v>
      </c>
      <c r="M23">
        <v>0.209124319652542</v>
      </c>
      <c r="N23">
        <v>1.10110963510361</v>
      </c>
      <c r="O23">
        <v>0.69235291279306899</v>
      </c>
      <c r="P23" s="37">
        <v>17.441319506118724</v>
      </c>
      <c r="Q23" s="41">
        <v>7.4041499856072029E-2</v>
      </c>
      <c r="R23" s="37">
        <v>1715.0778041949529</v>
      </c>
      <c r="S23" s="39">
        <v>1887.3402704447756</v>
      </c>
      <c r="T23" s="37">
        <v>0.29686289765813872</v>
      </c>
      <c r="U23" s="38">
        <v>0.41780062096206111</v>
      </c>
      <c r="V23" s="37">
        <v>1.0927685549779466E-2</v>
      </c>
      <c r="W23" s="37">
        <v>1995.0427789265227</v>
      </c>
      <c r="X23" s="37">
        <v>1700.2612932750599</v>
      </c>
      <c r="Y23" s="39">
        <v>3729.7373148479996</v>
      </c>
    </row>
    <row r="24" spans="1:25" x14ac:dyDescent="0.25">
      <c r="A24" s="40" t="s">
        <v>1094</v>
      </c>
      <c r="B24">
        <v>0</v>
      </c>
      <c r="C24">
        <v>1.4848711609937837</v>
      </c>
      <c r="D24">
        <v>600.39723977453798</v>
      </c>
      <c r="E24">
        <v>404.34298648019302</v>
      </c>
      <c r="F24">
        <v>43741.5711919409</v>
      </c>
      <c r="G24">
        <v>79.571656962423305</v>
      </c>
      <c r="H24">
        <v>95.492447959662002</v>
      </c>
      <c r="I24">
        <v>714.12660479371095</v>
      </c>
      <c r="J24">
        <v>534370</v>
      </c>
      <c r="K24">
        <v>423419.75</v>
      </c>
      <c r="L24">
        <v>0.333216002518266</v>
      </c>
      <c r="M24">
        <v>0.156515075808248</v>
      </c>
      <c r="N24">
        <v>0.56831509501349498</v>
      </c>
      <c r="O24">
        <v>4.99997167545341</v>
      </c>
      <c r="P24" s="37">
        <v>5.5500158405290518</v>
      </c>
      <c r="Q24" s="41">
        <v>1.3726009912628774E-2</v>
      </c>
      <c r="R24" s="37">
        <v>890.02740952084889</v>
      </c>
      <c r="S24" s="39">
        <v>1047.179657265408</v>
      </c>
      <c r="T24" s="37">
        <v>0.16620239548669116</v>
      </c>
      <c r="U24" s="38">
        <v>0.11545415617219477</v>
      </c>
      <c r="V24" s="37">
        <v>1.5438438963053028E-2</v>
      </c>
      <c r="W24" s="37">
        <v>3612.7103413552977</v>
      </c>
      <c r="X24" s="37">
        <v>2918.5117915130218</v>
      </c>
      <c r="Y24" s="39">
        <v>6607.8253525499895</v>
      </c>
    </row>
    <row r="25" spans="1:25" x14ac:dyDescent="0.25">
      <c r="A25" s="40" t="s">
        <v>1095</v>
      </c>
      <c r="B25">
        <v>0</v>
      </c>
      <c r="C25">
        <v>1.4210670192722272</v>
      </c>
      <c r="D25">
        <v>353.63714074547602</v>
      </c>
      <c r="E25">
        <v>248.85324615202501</v>
      </c>
      <c r="F25">
        <v>2002.2895744053801</v>
      </c>
      <c r="G25">
        <v>57.498379832199497</v>
      </c>
      <c r="H25">
        <v>39.088534881460603</v>
      </c>
      <c r="I25">
        <v>1146.21289188939</v>
      </c>
      <c r="J25">
        <v>519273</v>
      </c>
      <c r="K25">
        <v>336135.93</v>
      </c>
      <c r="L25">
        <v>0.47505696572164802</v>
      </c>
      <c r="M25">
        <v>0.26507017511657399</v>
      </c>
      <c r="N25">
        <v>0.62873891291768103</v>
      </c>
      <c r="O25">
        <v>9.6334569614985599E-2</v>
      </c>
      <c r="P25" s="37">
        <v>43.951560033751221</v>
      </c>
      <c r="Q25" s="41">
        <v>0.17661638219861162</v>
      </c>
      <c r="R25" s="37">
        <v>1468.3780072007125</v>
      </c>
      <c r="S25" s="39">
        <v>1350.7395832588568</v>
      </c>
      <c r="T25" s="37">
        <v>0.23000648085381195</v>
      </c>
      <c r="U25" s="38">
        <v>0.28205201431658344</v>
      </c>
      <c r="V25" s="37">
        <v>9.618631999354546E-3</v>
      </c>
      <c r="W25" s="37">
        <v>2127.9054446323939</v>
      </c>
      <c r="X25" s="37">
        <v>1796.2006453314723</v>
      </c>
      <c r="Y25" s="39">
        <v>3962.3687289291647</v>
      </c>
    </row>
    <row r="26" spans="1:25" x14ac:dyDescent="0.25">
      <c r="A26" s="40" t="s">
        <v>1096</v>
      </c>
      <c r="B26">
        <v>0</v>
      </c>
      <c r="C26">
        <v>0.83393600319272532</v>
      </c>
      <c r="D26">
        <v>368.50871837568201</v>
      </c>
      <c r="E26">
        <v>441.89088486987703</v>
      </c>
      <c r="F26">
        <v>43995.4003730814</v>
      </c>
      <c r="G26">
        <v>66.767800681936393</v>
      </c>
      <c r="H26">
        <v>42.486066301952903</v>
      </c>
      <c r="I26">
        <v>1374.3069330734299</v>
      </c>
      <c r="J26">
        <v>372932.75</v>
      </c>
      <c r="K26">
        <v>691314.25</v>
      </c>
      <c r="L26">
        <v>0.37539559885076601</v>
      </c>
      <c r="M26">
        <v>0.23216844423232899</v>
      </c>
      <c r="N26">
        <v>0.81473859612150701</v>
      </c>
      <c r="O26">
        <v>1.1188274479945399</v>
      </c>
      <c r="P26" s="37">
        <v>3.7013106430309599</v>
      </c>
      <c r="Q26" s="41">
        <v>1.0044024628089262E-2</v>
      </c>
      <c r="R26" s="37">
        <v>1012.0052291946262</v>
      </c>
      <c r="S26" s="39">
        <v>1564.4455988350389</v>
      </c>
      <c r="T26" s="37">
        <v>0.19807451892867187</v>
      </c>
      <c r="U26" s="38">
        <v>0.25949684119127842</v>
      </c>
      <c r="V26" s="37">
        <v>8.0222254102613397E-3</v>
      </c>
      <c r="W26" s="37">
        <v>2217.3907032872949</v>
      </c>
      <c r="X26" s="37">
        <v>3189.5291897638349</v>
      </c>
      <c r="Y26" s="39">
        <v>5329.7149891008894</v>
      </c>
    </row>
    <row r="27" spans="1:25" x14ac:dyDescent="0.25">
      <c r="A27" s="40" t="s">
        <v>1097</v>
      </c>
      <c r="B27">
        <v>0</v>
      </c>
      <c r="C27">
        <v>1.4776379062633391</v>
      </c>
      <c r="D27">
        <v>162.15541783364301</v>
      </c>
      <c r="E27">
        <v>109.739616956432</v>
      </c>
      <c r="F27">
        <v>2307.2272259200099</v>
      </c>
      <c r="G27">
        <v>31.874694973791001</v>
      </c>
      <c r="H27">
        <v>23.6998509606792</v>
      </c>
      <c r="I27">
        <v>1144.7471249487601</v>
      </c>
      <c r="J27">
        <v>181099.63</v>
      </c>
      <c r="K27">
        <v>191122.24</v>
      </c>
      <c r="L27">
        <v>0.47105679632881797</v>
      </c>
      <c r="M27">
        <v>0.15458264313637801</v>
      </c>
      <c r="N27">
        <v>0.81885863543362702</v>
      </c>
      <c r="O27">
        <v>2.3137430927156899</v>
      </c>
      <c r="P27" s="37">
        <v>7.7126661997404424</v>
      </c>
      <c r="Q27" s="41">
        <v>7.0281511942970123E-2</v>
      </c>
      <c r="R27" s="37">
        <v>1116.8275005513049</v>
      </c>
      <c r="S27" s="39">
        <v>1741.5974768335295</v>
      </c>
      <c r="T27" s="37">
        <v>0.4149059312057502</v>
      </c>
      <c r="U27" s="38">
        <v>0.4651927988193576</v>
      </c>
      <c r="V27" s="37">
        <v>9.6309479707088023E-3</v>
      </c>
      <c r="W27" s="37">
        <v>975.72159914389272</v>
      </c>
      <c r="X27" s="37">
        <v>792.09081594681766</v>
      </c>
      <c r="Y27" s="39">
        <v>1788.1586276439375</v>
      </c>
    </row>
    <row r="28" spans="1:25" x14ac:dyDescent="0.25">
      <c r="A28" s="40" t="s">
        <v>1100</v>
      </c>
      <c r="B28">
        <v>0</v>
      </c>
      <c r="C28">
        <v>1.1350291909871948</v>
      </c>
      <c r="D28">
        <v>276.758483503332</v>
      </c>
      <c r="E28">
        <v>243.83380242636801</v>
      </c>
      <c r="F28">
        <v>39175.130139890498</v>
      </c>
      <c r="G28">
        <v>80.368944502421002</v>
      </c>
      <c r="H28">
        <v>57.6072156459891</v>
      </c>
      <c r="I28">
        <v>113.99040684964299</v>
      </c>
      <c r="J28">
        <v>216276.88</v>
      </c>
      <c r="K28">
        <v>322887.45</v>
      </c>
      <c r="L28">
        <v>0.46567431897210798</v>
      </c>
      <c r="M28">
        <v>0.269504790528038</v>
      </c>
      <c r="N28">
        <v>0.144013821376306</v>
      </c>
      <c r="O28">
        <v>3.8516741197964901</v>
      </c>
      <c r="P28" s="37">
        <v>1.7225998521357129</v>
      </c>
      <c r="Q28" s="41">
        <v>7.0646474565637671E-3</v>
      </c>
      <c r="R28" s="37">
        <v>781.46431958388791</v>
      </c>
      <c r="S28" s="39">
        <v>1324.2111913400699</v>
      </c>
      <c r="T28" s="37">
        <v>0.16455361062507939</v>
      </c>
      <c r="U28" s="38">
        <v>0.19138227523009288</v>
      </c>
      <c r="V28" s="37">
        <v>9.6718665234192272E-2</v>
      </c>
      <c r="W28" s="37">
        <v>1665.3111792881684</v>
      </c>
      <c r="X28" s="37">
        <v>1759.9707459886192</v>
      </c>
      <c r="Y28" s="39">
        <v>3423.7535388934343</v>
      </c>
    </row>
    <row r="29" spans="1:25" x14ac:dyDescent="0.25">
      <c r="A29" s="40" t="s">
        <v>1101</v>
      </c>
      <c r="B29">
        <v>0</v>
      </c>
      <c r="C29">
        <v>1.0544112222094155</v>
      </c>
      <c r="D29">
        <v>204.40288033712599</v>
      </c>
      <c r="E29">
        <v>193.85499322438901</v>
      </c>
      <c r="F29">
        <v>55491.986364160497</v>
      </c>
      <c r="G29">
        <v>25.470571759342601</v>
      </c>
      <c r="H29">
        <v>13.725971082572199</v>
      </c>
      <c r="I29">
        <v>1389.3787775548799</v>
      </c>
      <c r="J29">
        <v>256324.25</v>
      </c>
      <c r="K29">
        <v>590258.5</v>
      </c>
      <c r="L29">
        <v>0.45856780128880498</v>
      </c>
      <c r="M29">
        <v>0.115965498923239</v>
      </c>
      <c r="N29">
        <v>1.0796719956299301</v>
      </c>
      <c r="O29">
        <v>8.0375920643261406E-2</v>
      </c>
      <c r="P29" s="37">
        <v>0.71405839976185559</v>
      </c>
      <c r="Q29" s="41">
        <v>3.6834666359887164E-3</v>
      </c>
      <c r="R29" s="37">
        <v>1254.0148630843116</v>
      </c>
      <c r="S29" s="39">
        <v>3044.8454805431302</v>
      </c>
      <c r="T29" s="37">
        <v>0.51922666381248683</v>
      </c>
      <c r="U29" s="38">
        <v>0.80322185830614123</v>
      </c>
      <c r="V29" s="37">
        <v>7.9352010971425069E-3</v>
      </c>
      <c r="W29" s="37">
        <v>1229.9330354584038</v>
      </c>
      <c r="X29" s="37">
        <v>1399.2281367214237</v>
      </c>
      <c r="Y29" s="39">
        <v>2619.2028596108335</v>
      </c>
    </row>
    <row r="30" spans="1:25" x14ac:dyDescent="0.25">
      <c r="A30" s="40" t="s">
        <v>1102</v>
      </c>
      <c r="B30">
        <v>0</v>
      </c>
      <c r="C30">
        <v>1.4136951000111124</v>
      </c>
      <c r="D30">
        <v>166.89302043938599</v>
      </c>
      <c r="E30">
        <v>118.054466226893</v>
      </c>
      <c r="F30">
        <v>48472.791020782599</v>
      </c>
      <c r="G30">
        <v>29.688460719391301</v>
      </c>
      <c r="H30">
        <v>19.447892142137398</v>
      </c>
      <c r="I30">
        <v>591.27047404103803</v>
      </c>
      <c r="J30">
        <v>182555.67</v>
      </c>
      <c r="K30">
        <v>331244.67</v>
      </c>
      <c r="L30">
        <v>0.42460421924673702</v>
      </c>
      <c r="M30">
        <v>9.7915389108792897E-2</v>
      </c>
      <c r="N30">
        <v>0.62149314521679899</v>
      </c>
      <c r="O30">
        <v>9.1623506969066598E-2</v>
      </c>
      <c r="P30" s="37">
        <v>0.40646445211950488</v>
      </c>
      <c r="Q30" s="41">
        <v>3.4430247758547878E-3</v>
      </c>
      <c r="R30" s="37">
        <v>1093.8484396733809</v>
      </c>
      <c r="S30" s="39">
        <v>2805.8630951189029</v>
      </c>
      <c r="T30" s="37">
        <v>0.44545926867006497</v>
      </c>
      <c r="U30" s="38">
        <v>0.56689948295796688</v>
      </c>
      <c r="V30" s="37">
        <v>1.8646288769756481E-2</v>
      </c>
      <c r="W30" s="37">
        <v>1004.2287020969756</v>
      </c>
      <c r="X30" s="37">
        <v>852.10666004921711</v>
      </c>
      <c r="Y30" s="39">
        <v>1874.0000423367869</v>
      </c>
    </row>
    <row r="31" spans="1:25" x14ac:dyDescent="0.25">
      <c r="A31" s="40" t="s">
        <v>1103</v>
      </c>
      <c r="B31">
        <v>0</v>
      </c>
      <c r="C31">
        <v>0.81308232345676901</v>
      </c>
      <c r="D31">
        <v>112.80916154212601</v>
      </c>
      <c r="E31">
        <v>138.74260734451201</v>
      </c>
      <c r="F31">
        <v>37360.9540645417</v>
      </c>
      <c r="G31">
        <v>72.527314311420895</v>
      </c>
      <c r="H31">
        <v>87.2380862472031</v>
      </c>
      <c r="I31">
        <v>301.071832102955</v>
      </c>
      <c r="J31">
        <v>127575</v>
      </c>
      <c r="K31">
        <v>208178.5</v>
      </c>
      <c r="L31">
        <v>0.430295545631111</v>
      </c>
      <c r="M31">
        <v>0.32573579386310098</v>
      </c>
      <c r="N31">
        <v>0.63942511802536395</v>
      </c>
      <c r="O31">
        <v>2.0312381173409202</v>
      </c>
      <c r="P31" s="37">
        <v>0.41892498723840627</v>
      </c>
      <c r="Q31" s="41">
        <v>3.7135723864233161E-3</v>
      </c>
      <c r="R31" s="37">
        <v>1130.8921922299726</v>
      </c>
      <c r="S31" s="39">
        <v>1500.465530989133</v>
      </c>
      <c r="T31" s="37">
        <v>0.18234509474890973</v>
      </c>
      <c r="U31" s="38">
        <v>0.12637828813391086</v>
      </c>
      <c r="V31" s="37">
        <v>3.661916800051182E-2</v>
      </c>
      <c r="W31" s="37">
        <v>678.79530001820387</v>
      </c>
      <c r="X31" s="37">
        <v>1001.4318265912467</v>
      </c>
      <c r="Y31" s="39">
        <v>1654.3680769346479</v>
      </c>
    </row>
    <row r="32" spans="1:25" x14ac:dyDescent="0.25">
      <c r="A32" s="40" t="s">
        <v>1104</v>
      </c>
      <c r="B32">
        <v>0</v>
      </c>
      <c r="C32">
        <v>0.98791202321868343</v>
      </c>
      <c r="D32">
        <v>109.025604179596</v>
      </c>
      <c r="E32">
        <v>110.35962881024901</v>
      </c>
      <c r="F32">
        <v>52138.645175662699</v>
      </c>
      <c r="G32">
        <v>31.554782053862301</v>
      </c>
      <c r="H32">
        <v>16.0942253114846</v>
      </c>
      <c r="I32">
        <v>1092.8020726657701</v>
      </c>
      <c r="J32">
        <v>169951.42</v>
      </c>
      <c r="K32">
        <v>364731.51</v>
      </c>
      <c r="L32">
        <v>0.40316450285662297</v>
      </c>
      <c r="M32">
        <v>0.21777775993103499</v>
      </c>
      <c r="N32">
        <v>0.97002817686479903</v>
      </c>
      <c r="O32">
        <v>0.148491246338182</v>
      </c>
      <c r="P32" s="37">
        <v>0.23076980937144992</v>
      </c>
      <c r="Q32" s="41">
        <v>2.1166570101396253E-3</v>
      </c>
      <c r="R32" s="37">
        <v>1558.821171218111</v>
      </c>
      <c r="S32" s="39">
        <v>3304.9359981729813</v>
      </c>
      <c r="T32" s="37">
        <v>0.41911238611712304</v>
      </c>
      <c r="U32" s="38">
        <v>0.68502831211967208</v>
      </c>
      <c r="V32" s="37">
        <v>1.0088743676250291E-2</v>
      </c>
      <c r="W32" s="37">
        <v>656.02887821410616</v>
      </c>
      <c r="X32" s="37">
        <v>796.5660064824433</v>
      </c>
      <c r="Y32" s="39">
        <v>1442.8200112273132</v>
      </c>
    </row>
    <row r="33" spans="1:25" x14ac:dyDescent="0.25">
      <c r="A33" s="40" t="s">
        <v>1105</v>
      </c>
      <c r="B33">
        <v>0</v>
      </c>
      <c r="C33">
        <v>1.5694200645782777</v>
      </c>
      <c r="D33">
        <v>343.20023287839501</v>
      </c>
      <c r="E33">
        <v>218.67965156327799</v>
      </c>
      <c r="F33">
        <v>35896.340871677901</v>
      </c>
      <c r="G33">
        <v>10.0741048465696</v>
      </c>
      <c r="H33">
        <v>29.348268664056999</v>
      </c>
      <c r="I33">
        <v>462.89833384341898</v>
      </c>
      <c r="J33">
        <v>234476.17</v>
      </c>
      <c r="K33">
        <v>127762.46</v>
      </c>
      <c r="L33">
        <v>0.72357100080105496</v>
      </c>
      <c r="M33">
        <v>0.52988615301085096</v>
      </c>
      <c r="N33">
        <v>0.28072015764297398</v>
      </c>
      <c r="O33">
        <v>0.84009374335064901</v>
      </c>
      <c r="P33" s="37">
        <v>2.0907676247719782</v>
      </c>
      <c r="Q33" s="41">
        <v>9.5608695634261404E-3</v>
      </c>
      <c r="R33" s="37">
        <v>683.2051599541926</v>
      </c>
      <c r="S33" s="39">
        <v>584.24484896817285</v>
      </c>
      <c r="T33" s="37">
        <v>1.3127717252717825</v>
      </c>
      <c r="U33" s="38">
        <v>0.37566100154665621</v>
      </c>
      <c r="V33" s="37">
        <v>2.38173248723106E-2</v>
      </c>
      <c r="W33" s="37">
        <v>2065.1044813945628</v>
      </c>
      <c r="X33" s="37">
        <v>1578.410317456191</v>
      </c>
      <c r="Y33" s="39">
        <v>3695.2876459832723</v>
      </c>
    </row>
    <row r="34" spans="1:25" x14ac:dyDescent="0.25">
      <c r="A34" s="40" t="s">
        <v>1106</v>
      </c>
      <c r="B34">
        <v>0</v>
      </c>
      <c r="C34">
        <v>1.1653079703350229</v>
      </c>
      <c r="D34">
        <v>240.036553362061</v>
      </c>
      <c r="E34">
        <v>205.98550724153301</v>
      </c>
      <c r="F34">
        <v>55381.2573591814</v>
      </c>
      <c r="G34">
        <v>26.217278889597701</v>
      </c>
      <c r="H34">
        <v>40.472223175992902</v>
      </c>
      <c r="I34">
        <v>1378.9115010335399</v>
      </c>
      <c r="J34">
        <v>378311</v>
      </c>
      <c r="K34">
        <v>675772.5</v>
      </c>
      <c r="L34">
        <v>0.53510986634256696</v>
      </c>
      <c r="M34">
        <v>0.13597180578636001</v>
      </c>
      <c r="N34">
        <v>0.75197906475607001</v>
      </c>
      <c r="O34">
        <v>0.54568577167199195</v>
      </c>
      <c r="P34" s="37">
        <v>0.89279394435049508</v>
      </c>
      <c r="Q34" s="41">
        <v>4.3342561149393348E-3</v>
      </c>
      <c r="R34" s="37">
        <v>1576.0557910918328</v>
      </c>
      <c r="S34" s="39">
        <v>3280.6798354391385</v>
      </c>
      <c r="T34" s="37">
        <v>0.50443831549762086</v>
      </c>
      <c r="U34" s="38">
        <v>0.27240905329212922</v>
      </c>
      <c r="V34" s="37">
        <v>7.9954369745530406E-3</v>
      </c>
      <c r="W34" s="37">
        <v>1444.3479769494713</v>
      </c>
      <c r="X34" s="37">
        <v>1486.7851103302214</v>
      </c>
      <c r="Y34" s="39">
        <v>2933.3312261609462</v>
      </c>
    </row>
    <row r="35" spans="1:25" x14ac:dyDescent="0.25">
      <c r="A35" s="40" t="s">
        <v>1107</v>
      </c>
      <c r="B35">
        <v>0</v>
      </c>
      <c r="C35">
        <v>0.78649049485456357</v>
      </c>
      <c r="D35">
        <v>176.44072936484</v>
      </c>
      <c r="E35">
        <v>224.33930291486499</v>
      </c>
      <c r="F35">
        <v>64291.488246914101</v>
      </c>
      <c r="G35">
        <v>28.852323732723601</v>
      </c>
      <c r="H35">
        <v>34.128309716639599</v>
      </c>
      <c r="I35">
        <v>1533.1388767291201</v>
      </c>
      <c r="J35">
        <v>282252.12</v>
      </c>
      <c r="K35">
        <v>569891.23</v>
      </c>
      <c r="L35">
        <v>0.52006849572874503</v>
      </c>
      <c r="M35">
        <v>0.223818953504093</v>
      </c>
      <c r="N35">
        <v>0.55025338842300298</v>
      </c>
      <c r="O35">
        <v>4.4827691867631803E-2</v>
      </c>
      <c r="P35" s="37">
        <v>0.61567388329042849</v>
      </c>
      <c r="Q35" s="41">
        <v>3.4894090809234443E-3</v>
      </c>
      <c r="R35" s="37">
        <v>1599.6993495553154</v>
      </c>
      <c r="S35" s="39">
        <v>2540.3093554956317</v>
      </c>
      <c r="T35" s="37">
        <v>0.45836862647567367</v>
      </c>
      <c r="U35" s="38">
        <v>0.3230455915203046</v>
      </c>
      <c r="V35" s="37">
        <v>7.1911293669111821E-3</v>
      </c>
      <c r="W35" s="37">
        <v>1061.679177359305</v>
      </c>
      <c r="X35" s="37">
        <v>1619.2611786254336</v>
      </c>
      <c r="Y35" s="39">
        <v>2635.7902161092738</v>
      </c>
    </row>
    <row r="36" spans="1:25" x14ac:dyDescent="0.25">
      <c r="A36" s="40" t="s">
        <v>1108</v>
      </c>
      <c r="B36">
        <v>0</v>
      </c>
      <c r="C36">
        <v>1.6172677005712255</v>
      </c>
      <c r="D36">
        <v>210.63932604345399</v>
      </c>
      <c r="E36">
        <v>130.243945370983</v>
      </c>
      <c r="F36">
        <v>54875.700014978203</v>
      </c>
      <c r="G36">
        <v>49.188588939191099</v>
      </c>
      <c r="H36">
        <v>34.316602574221903</v>
      </c>
      <c r="I36">
        <v>1535.53446293514</v>
      </c>
      <c r="J36">
        <v>231527.76</v>
      </c>
      <c r="K36">
        <v>269570.62</v>
      </c>
      <c r="L36">
        <v>0.39829821932042098</v>
      </c>
      <c r="M36">
        <v>0.16983520163489699</v>
      </c>
      <c r="N36">
        <v>0.86173288757882804</v>
      </c>
      <c r="O36">
        <v>1.5068750905310799</v>
      </c>
      <c r="P36" s="37">
        <v>0.49993889584453793</v>
      </c>
      <c r="Q36" s="41">
        <v>3.8384808938375353E-3</v>
      </c>
      <c r="R36" s="37">
        <v>1099.1668286682461</v>
      </c>
      <c r="S36" s="39">
        <v>2069.7362877956671</v>
      </c>
      <c r="T36" s="37">
        <v>0.26886317101613294</v>
      </c>
      <c r="U36" s="38">
        <v>0.32127306239463832</v>
      </c>
      <c r="V36" s="37">
        <v>7.1799104911823052E-3</v>
      </c>
      <c r="W36" s="37">
        <v>1267.4589772915351</v>
      </c>
      <c r="X36" s="37">
        <v>940.08923871123477</v>
      </c>
      <c r="Y36" s="39">
        <v>2241.8701513613155</v>
      </c>
    </row>
    <row r="37" spans="1:25" x14ac:dyDescent="0.25">
      <c r="A37" s="40" t="s">
        <v>1109</v>
      </c>
      <c r="B37">
        <v>0</v>
      </c>
      <c r="C37">
        <v>1.9020355196785186</v>
      </c>
      <c r="D37">
        <v>171.99133121575301</v>
      </c>
      <c r="E37">
        <v>90.424878734558504</v>
      </c>
      <c r="F37">
        <v>50000.000000499997</v>
      </c>
      <c r="G37">
        <v>53.737887873259901</v>
      </c>
      <c r="H37">
        <v>22.739333210878399</v>
      </c>
      <c r="I37">
        <v>1000.5</v>
      </c>
      <c r="J37">
        <v>162938.82</v>
      </c>
      <c r="K37">
        <v>177963.17</v>
      </c>
      <c r="L37">
        <v>0.30644625372511902</v>
      </c>
      <c r="M37">
        <v>0.21356198680649299</v>
      </c>
      <c r="N37">
        <v>2.1453449459965301</v>
      </c>
      <c r="O37">
        <v>1.31616394041957</v>
      </c>
      <c r="P37" s="37">
        <v>0.31104590536848459</v>
      </c>
      <c r="Q37" s="41">
        <v>3.4398266242806619E-3</v>
      </c>
      <c r="R37" s="37">
        <v>947.36646811345884</v>
      </c>
      <c r="S37" s="39">
        <v>1968.0775079877017</v>
      </c>
      <c r="T37" s="37">
        <v>0.24610196871136783</v>
      </c>
      <c r="U37" s="38">
        <v>0.48484271274611018</v>
      </c>
      <c r="V37" s="37">
        <v>1.1019490254872562E-2</v>
      </c>
      <c r="W37" s="37">
        <v>1034.9062582965025</v>
      </c>
      <c r="X37" s="37">
        <v>652.67874961860298</v>
      </c>
      <c r="Y37" s="39">
        <v>1725.8197091335821</v>
      </c>
    </row>
    <row r="38" spans="1:25" x14ac:dyDescent="0.25">
      <c r="A38" s="40" t="s">
        <v>1110</v>
      </c>
      <c r="B38">
        <v>0</v>
      </c>
      <c r="C38">
        <v>2.4381970168735312</v>
      </c>
      <c r="D38">
        <v>225.360649132269</v>
      </c>
      <c r="E38">
        <v>92.429220269183205</v>
      </c>
      <c r="F38">
        <v>63207.978363974697</v>
      </c>
      <c r="G38">
        <v>44.458106149605896</v>
      </c>
      <c r="H38">
        <v>24.565881921209701</v>
      </c>
      <c r="I38">
        <v>1625.9946697405601</v>
      </c>
      <c r="J38">
        <v>358791.33</v>
      </c>
      <c r="K38">
        <v>235725</v>
      </c>
      <c r="L38">
        <v>0.393235543014962</v>
      </c>
      <c r="M38">
        <v>0.23513266035439101</v>
      </c>
      <c r="N38">
        <v>1.3231007997889099</v>
      </c>
      <c r="O38">
        <v>1.6120311074823499</v>
      </c>
      <c r="P38" s="37">
        <v>0.32954556715461386</v>
      </c>
      <c r="Q38" s="41">
        <v>3.5653829621722726E-3</v>
      </c>
      <c r="R38" s="37">
        <v>1592.0762181929006</v>
      </c>
      <c r="S38" s="39">
        <v>2550.3298557912103</v>
      </c>
      <c r="T38" s="37">
        <v>0.29747106085663155</v>
      </c>
      <c r="U38" s="38">
        <v>0.44879316913435247</v>
      </c>
      <c r="V38" s="37">
        <v>6.7804650317575283E-3</v>
      </c>
      <c r="W38" s="37">
        <v>1356.0401243024146</v>
      </c>
      <c r="X38" s="37">
        <v>667.14590893288494</v>
      </c>
      <c r="Y38" s="39">
        <v>2089.9929165193794</v>
      </c>
    </row>
    <row r="39" spans="1:25" x14ac:dyDescent="0.25">
      <c r="A39" s="40" t="s">
        <v>1111</v>
      </c>
      <c r="B39">
        <v>0</v>
      </c>
      <c r="C39">
        <v>0.75333725678043306</v>
      </c>
      <c r="D39">
        <v>106.17202730356399</v>
      </c>
      <c r="E39">
        <v>140.93558542068601</v>
      </c>
      <c r="F39">
        <v>63423.918810096802</v>
      </c>
      <c r="G39">
        <v>199.999999999669</v>
      </c>
      <c r="H39">
        <v>26.7067185950362</v>
      </c>
      <c r="I39">
        <v>1692.41152293357</v>
      </c>
      <c r="J39">
        <v>338738.67</v>
      </c>
      <c r="K39">
        <v>276999.67</v>
      </c>
      <c r="L39">
        <v>9.6695191164923297E-2</v>
      </c>
      <c r="M39">
        <v>0.32580699792932599</v>
      </c>
      <c r="N39">
        <v>1.43561539961476</v>
      </c>
      <c r="O39">
        <v>0.15537361190417401</v>
      </c>
      <c r="P39" s="37">
        <v>0.23592703043361526</v>
      </c>
      <c r="Q39" s="41">
        <v>2.2221204249878316E-3</v>
      </c>
      <c r="R39" s="37">
        <v>3190.4700192969676</v>
      </c>
      <c r="S39" s="39">
        <v>1965.4345577319536</v>
      </c>
      <c r="T39" s="37">
        <v>6.6125000000109443E-2</v>
      </c>
      <c r="U39" s="38">
        <v>0.41281746990995521</v>
      </c>
      <c r="V39" s="37">
        <v>6.5143730414276716E-3</v>
      </c>
      <c r="W39" s="37">
        <v>638.85833510207499</v>
      </c>
      <c r="X39" s="37">
        <v>1017.2605477211899</v>
      </c>
      <c r="Y39" s="39">
        <v>1625.1404149050463</v>
      </c>
    </row>
    <row r="40" spans="1:25" x14ac:dyDescent="0.25">
      <c r="A40" s="40" t="s">
        <v>1112</v>
      </c>
      <c r="B40">
        <v>0</v>
      </c>
      <c r="C40">
        <v>1.6204759849335497</v>
      </c>
      <c r="D40">
        <v>152.37013334311899</v>
      </c>
      <c r="E40">
        <v>94.028010757201798</v>
      </c>
      <c r="F40">
        <v>39469.046189905799</v>
      </c>
      <c r="G40">
        <v>71.099932755288904</v>
      </c>
      <c r="H40">
        <v>21.826483267132701</v>
      </c>
      <c r="I40">
        <v>1731.8158948602299</v>
      </c>
      <c r="J40">
        <v>260114.5</v>
      </c>
      <c r="K40">
        <v>268373</v>
      </c>
      <c r="L40">
        <v>0.422918177676882</v>
      </c>
      <c r="M40">
        <v>0.114558435104957</v>
      </c>
      <c r="N40">
        <v>0.88044944552859306</v>
      </c>
      <c r="O40">
        <v>2.7386169470035502</v>
      </c>
      <c r="P40" s="37">
        <v>0.36299485090488981</v>
      </c>
      <c r="Q40" s="41">
        <v>3.860496972994691E-3</v>
      </c>
      <c r="R40" s="37">
        <v>1707.1226118458123</v>
      </c>
      <c r="S40" s="39">
        <v>2854.1814065703261</v>
      </c>
      <c r="T40" s="37">
        <v>0.18600580179896489</v>
      </c>
      <c r="U40" s="38">
        <v>0.50512031027013582</v>
      </c>
      <c r="V40" s="37">
        <v>6.3661501391230708E-3</v>
      </c>
      <c r="W40" s="37">
        <v>916.84158416365244</v>
      </c>
      <c r="X40" s="37">
        <v>678.68583678487869</v>
      </c>
      <c r="Y40" s="39">
        <v>1620.4744876956688</v>
      </c>
    </row>
    <row r="41" spans="1:25" x14ac:dyDescent="0.25">
      <c r="A41" s="40" t="s">
        <v>1113</v>
      </c>
      <c r="B41">
        <v>0</v>
      </c>
      <c r="C41">
        <v>1.8292668326481796</v>
      </c>
      <c r="D41">
        <v>210.97629608322899</v>
      </c>
      <c r="E41">
        <v>115.33380057943999</v>
      </c>
      <c r="F41">
        <v>55948.072537987602</v>
      </c>
      <c r="G41">
        <v>82.148626966923004</v>
      </c>
      <c r="H41">
        <v>16.424090681295102</v>
      </c>
      <c r="I41">
        <v>1319.6740982855099</v>
      </c>
      <c r="J41">
        <v>250073.5</v>
      </c>
      <c r="K41">
        <v>232876</v>
      </c>
      <c r="L41">
        <v>0.41608889562843099</v>
      </c>
      <c r="M41">
        <v>9.9431649138064696E-2</v>
      </c>
      <c r="N41">
        <v>1.5472801074614999</v>
      </c>
      <c r="O41">
        <v>0.26349790309759202</v>
      </c>
      <c r="P41" s="37">
        <v>0.43491575233321245</v>
      </c>
      <c r="Q41" s="41">
        <v>3.7709305524328903E-3</v>
      </c>
      <c r="R41" s="37">
        <v>1185.3156238051852</v>
      </c>
      <c r="S41" s="39">
        <v>2019.1478892573118</v>
      </c>
      <c r="T41" s="37">
        <v>0.16098869193912424</v>
      </c>
      <c r="U41" s="38">
        <v>0.67127003947658637</v>
      </c>
      <c r="V41" s="37">
        <v>8.354335372895037E-3</v>
      </c>
      <c r="W41" s="37">
        <v>1269.4865934542597</v>
      </c>
      <c r="X41" s="37">
        <v>832.46913686135053</v>
      </c>
      <c r="Y41" s="39">
        <v>2146.0274737461959</v>
      </c>
    </row>
    <row r="42" spans="1:25" x14ac:dyDescent="0.25">
      <c r="A42" s="40" t="s">
        <v>1114</v>
      </c>
      <c r="B42">
        <v>0</v>
      </c>
      <c r="C42">
        <v>1.0981085190009225</v>
      </c>
      <c r="D42">
        <v>201.14721494745999</v>
      </c>
      <c r="E42">
        <v>183.17608093093301</v>
      </c>
      <c r="F42">
        <v>43462.981341490398</v>
      </c>
      <c r="G42">
        <v>56.474573371035703</v>
      </c>
      <c r="H42">
        <v>65.5192339861308</v>
      </c>
      <c r="I42">
        <v>903.47007449139505</v>
      </c>
      <c r="J42">
        <v>340256.5</v>
      </c>
      <c r="K42">
        <v>374998.25</v>
      </c>
      <c r="L42">
        <v>0.42551215704749101</v>
      </c>
      <c r="M42">
        <v>0.26778794947520201</v>
      </c>
      <c r="N42">
        <v>1.4137608285640599</v>
      </c>
      <c r="O42">
        <v>4.9999999998201696</v>
      </c>
      <c r="P42" s="37">
        <v>0.84774116701181257</v>
      </c>
      <c r="Q42" s="41">
        <v>4.6280123622224204E-3</v>
      </c>
      <c r="R42" s="37">
        <v>1691.57947371469</v>
      </c>
      <c r="S42" s="39">
        <v>2047.2009669286133</v>
      </c>
      <c r="T42" s="37">
        <v>0.2341761824938858</v>
      </c>
      <c r="U42" s="38">
        <v>0.16827119807801455</v>
      </c>
      <c r="V42" s="37">
        <v>1.2202949838937919E-2</v>
      </c>
      <c r="W42" s="37">
        <v>1210.3430452951316</v>
      </c>
      <c r="X42" s="37">
        <v>1322.1486955264879</v>
      </c>
      <c r="Y42" s="39">
        <v>2527.5600117526978</v>
      </c>
    </row>
    <row r="43" spans="1:25" x14ac:dyDescent="0.25">
      <c r="A43" s="40" t="s">
        <v>1115</v>
      </c>
      <c r="B43">
        <v>0</v>
      </c>
      <c r="C43">
        <v>1.9290819662278078</v>
      </c>
      <c r="D43">
        <v>298.64752069718901</v>
      </c>
      <c r="E43">
        <v>154.813287317788</v>
      </c>
      <c r="F43">
        <v>43427.518689159398</v>
      </c>
      <c r="G43">
        <v>103.141939565342</v>
      </c>
      <c r="H43">
        <v>33.524661249714804</v>
      </c>
      <c r="I43">
        <v>1094.3963387390099</v>
      </c>
      <c r="J43">
        <v>230563.32</v>
      </c>
      <c r="K43">
        <v>159053</v>
      </c>
      <c r="L43">
        <v>0.359295820017349</v>
      </c>
      <c r="M43" s="36">
        <v>3.46444505666304E-8</v>
      </c>
      <c r="N43">
        <v>1.4887285716868199</v>
      </c>
      <c r="O43">
        <v>4.9999985138163696</v>
      </c>
      <c r="P43" s="37">
        <v>1.0646384095617298</v>
      </c>
      <c r="Q43" s="41">
        <v>6.876918822712727E-3</v>
      </c>
      <c r="R43" s="37">
        <v>772.02489229360663</v>
      </c>
      <c r="S43" s="39">
        <v>1027.385974134824</v>
      </c>
      <c r="T43" s="37">
        <v>0.1282213622870817</v>
      </c>
      <c r="U43" s="38">
        <v>0.32886238336245049</v>
      </c>
      <c r="V43" s="37">
        <v>1.00740468601195E-2</v>
      </c>
      <c r="W43" s="37">
        <v>1797.0218964497826</v>
      </c>
      <c r="X43" s="37">
        <v>1117.4285683869293</v>
      </c>
      <c r="Y43" s="39">
        <v>2982.2532683482873</v>
      </c>
    </row>
    <row r="44" spans="1:25" x14ac:dyDescent="0.25">
      <c r="A44" s="40" t="s">
        <v>1116</v>
      </c>
      <c r="B44">
        <v>0</v>
      </c>
      <c r="C44">
        <v>0.95236335942298878</v>
      </c>
      <c r="D44">
        <v>127.69471614210499</v>
      </c>
      <c r="E44">
        <v>134.081928791834</v>
      </c>
      <c r="F44">
        <v>49172.746223054899</v>
      </c>
      <c r="G44">
        <v>33.828561232753103</v>
      </c>
      <c r="H44">
        <v>55.775203371736502</v>
      </c>
      <c r="I44">
        <v>1294.2173249252301</v>
      </c>
      <c r="J44">
        <v>214193.06</v>
      </c>
      <c r="K44">
        <v>186732.23</v>
      </c>
      <c r="L44">
        <v>0.53312211591037495</v>
      </c>
      <c r="M44">
        <v>0.31416198517293298</v>
      </c>
      <c r="N44">
        <v>0.95114511233619703</v>
      </c>
      <c r="O44">
        <v>4.9999999999999698</v>
      </c>
      <c r="P44" s="37">
        <v>0.34819193866442316</v>
      </c>
      <c r="Q44" s="41">
        <v>2.7267529086868244E-3</v>
      </c>
      <c r="R44" s="37">
        <v>1677.3838923893716</v>
      </c>
      <c r="S44" s="39">
        <v>1392.672612055776</v>
      </c>
      <c r="T44" s="37">
        <v>0.39094184080153677</v>
      </c>
      <c r="U44" s="38">
        <v>0.19766848587748584</v>
      </c>
      <c r="V44" s="37">
        <v>8.518662042046871E-3</v>
      </c>
      <c r="W44" s="37">
        <v>768.36466089725707</v>
      </c>
      <c r="X44" s="37">
        <v>967.79146242702518</v>
      </c>
      <c r="Y44" s="39">
        <v>1721.6135135226593</v>
      </c>
    </row>
    <row r="45" spans="1:25" x14ac:dyDescent="0.25">
      <c r="A45" s="40" t="s">
        <v>1117</v>
      </c>
      <c r="B45">
        <v>0</v>
      </c>
      <c r="C45">
        <v>1.2903556239361342</v>
      </c>
      <c r="D45">
        <v>144.26568665226301</v>
      </c>
      <c r="E45">
        <v>111.803044041604</v>
      </c>
      <c r="F45">
        <v>52215.785181119099</v>
      </c>
      <c r="G45">
        <v>57.465575261247302</v>
      </c>
      <c r="H45">
        <v>24.762427164858099</v>
      </c>
      <c r="I45">
        <v>1042.9854981983899</v>
      </c>
      <c r="J45">
        <v>161977</v>
      </c>
      <c r="K45">
        <v>127674.75</v>
      </c>
      <c r="L45">
        <v>0.19578529015278001</v>
      </c>
      <c r="M45">
        <v>0.48584587391867601</v>
      </c>
      <c r="N45">
        <v>0.19940635876113899</v>
      </c>
      <c r="O45">
        <v>6.3214344998210201E-2</v>
      </c>
      <c r="P45" s="37">
        <v>0.30889783352922695</v>
      </c>
      <c r="Q45" s="41">
        <v>2.7628749841040134E-3</v>
      </c>
      <c r="R45" s="37">
        <v>1122.7687176260299</v>
      </c>
      <c r="S45" s="39">
        <v>1141.9613043137704</v>
      </c>
      <c r="T45" s="37">
        <v>0.23013778144353597</v>
      </c>
      <c r="U45" s="38">
        <v>0.44523099155830176</v>
      </c>
      <c r="V45" s="37">
        <v>1.0570616771799922E-2</v>
      </c>
      <c r="W45" s="37">
        <v>868.07550658805758</v>
      </c>
      <c r="X45" s="37">
        <v>806.98444952118609</v>
      </c>
      <c r="Y45" s="39">
        <v>1684.07455624778</v>
      </c>
    </row>
    <row r="46" spans="1:25" x14ac:dyDescent="0.25">
      <c r="A46" s="40" t="s">
        <v>1118</v>
      </c>
      <c r="B46">
        <v>0</v>
      </c>
      <c r="C46">
        <v>1.862213862548378</v>
      </c>
      <c r="D46">
        <v>379.68493355205698</v>
      </c>
      <c r="E46">
        <v>203.88900608465599</v>
      </c>
      <c r="F46">
        <v>52225.2770728877</v>
      </c>
      <c r="G46">
        <v>72.4106455698509</v>
      </c>
      <c r="H46">
        <v>26.353942139228899</v>
      </c>
      <c r="I46">
        <v>1031.5218259896999</v>
      </c>
      <c r="J46">
        <v>338776.4</v>
      </c>
      <c r="K46">
        <v>216946.2</v>
      </c>
      <c r="L46">
        <v>0.39414305550006401</v>
      </c>
      <c r="M46">
        <v>0.31071948549936601</v>
      </c>
      <c r="N46">
        <v>1.3473979998483701</v>
      </c>
      <c r="O46">
        <v>0.30163099907713198</v>
      </c>
      <c r="P46" s="37">
        <v>1.4823010631270761</v>
      </c>
      <c r="Q46" s="41">
        <v>7.2701372751388833E-3</v>
      </c>
      <c r="R46" s="37">
        <v>892.2566319149239</v>
      </c>
      <c r="S46" s="39">
        <v>1064.0406962890515</v>
      </c>
      <c r="T46" s="37">
        <v>0.18263889095205635</v>
      </c>
      <c r="U46" s="38">
        <v>0.41834348507538249</v>
      </c>
      <c r="V46" s="37">
        <v>1.0688091829198084E-2</v>
      </c>
      <c r="W46" s="37">
        <v>2284.6402265530319</v>
      </c>
      <c r="X46" s="37">
        <v>1471.652751041566</v>
      </c>
      <c r="Y46" s="39">
        <v>3837.9618658179434</v>
      </c>
    </row>
    <row r="47" spans="1:25" x14ac:dyDescent="0.25">
      <c r="A47" s="40" t="s">
        <v>1119</v>
      </c>
      <c r="B47">
        <v>0</v>
      </c>
      <c r="C47">
        <v>1.3740992264352647</v>
      </c>
      <c r="D47">
        <v>264.06642721784499</v>
      </c>
      <c r="E47">
        <v>192.17420557239899</v>
      </c>
      <c r="F47">
        <v>55844.579867487002</v>
      </c>
      <c r="G47">
        <v>30.3199564885354</v>
      </c>
      <c r="H47">
        <v>24.352029487916699</v>
      </c>
      <c r="I47">
        <v>1405.0909149251299</v>
      </c>
      <c r="J47">
        <v>347277.15</v>
      </c>
      <c r="K47">
        <v>319119.99</v>
      </c>
      <c r="L47">
        <v>0.47287601272269197</v>
      </c>
      <c r="M47">
        <v>0.139038694486188</v>
      </c>
      <c r="N47">
        <v>0.52837624742550904</v>
      </c>
      <c r="O47">
        <v>1.4936773726161801</v>
      </c>
      <c r="P47" s="37">
        <v>0.90871407734371901</v>
      </c>
      <c r="Q47" s="41">
        <v>4.7285954669986831E-3</v>
      </c>
      <c r="R47" s="37">
        <v>1315.112843608511</v>
      </c>
      <c r="S47" s="39">
        <v>1660.5766057389837</v>
      </c>
      <c r="T47" s="37">
        <v>0.43618136473911645</v>
      </c>
      <c r="U47" s="38">
        <v>0.45273434008736407</v>
      </c>
      <c r="V47" s="37">
        <v>7.8464673587242302E-3</v>
      </c>
      <c r="W47" s="37">
        <v>1588.9405367234874</v>
      </c>
      <c r="X47" s="37">
        <v>1387.096360617023</v>
      </c>
      <c r="Y47" s="39">
        <v>3000.5352044603965</v>
      </c>
    </row>
    <row r="48" spans="1:25" x14ac:dyDescent="0.25">
      <c r="A48" s="40" t="s">
        <v>1120</v>
      </c>
      <c r="B48">
        <v>0</v>
      </c>
      <c r="C48">
        <v>0.68475336869112025</v>
      </c>
      <c r="D48">
        <v>151.32581356427301</v>
      </c>
      <c r="E48">
        <v>220.993164084065</v>
      </c>
      <c r="F48">
        <v>54829.410162206397</v>
      </c>
      <c r="G48">
        <v>29.987030431476601</v>
      </c>
      <c r="H48">
        <v>31.384817082344799</v>
      </c>
      <c r="I48">
        <v>1525.3370732768401</v>
      </c>
      <c r="J48">
        <v>197518.75</v>
      </c>
      <c r="K48">
        <v>377791.25</v>
      </c>
      <c r="L48">
        <v>0.46831118033760799</v>
      </c>
      <c r="M48">
        <v>0.40507952168891298</v>
      </c>
      <c r="N48">
        <v>0.76509052313403203</v>
      </c>
      <c r="O48">
        <v>1.9508726903349701E-2</v>
      </c>
      <c r="P48" s="37">
        <v>0.60992759630697935</v>
      </c>
      <c r="Q48" s="41">
        <v>4.0305588447930151E-3</v>
      </c>
      <c r="R48" s="37">
        <v>1305.2548362220259</v>
      </c>
      <c r="S48" s="39">
        <v>1709.515547984505</v>
      </c>
      <c r="T48" s="37">
        <v>0.44102399636471051</v>
      </c>
      <c r="U48" s="38">
        <v>0.35128450712564441</v>
      </c>
      <c r="V48" s="37">
        <v>7.2279105996652208E-3</v>
      </c>
      <c r="W48" s="37">
        <v>910.55770306830368</v>
      </c>
      <c r="X48" s="37">
        <v>1595.1090455100796</v>
      </c>
      <c r="Y48" s="39">
        <v>2448.6118057708218</v>
      </c>
    </row>
    <row r="49" spans="1:25" x14ac:dyDescent="0.25">
      <c r="A49" s="40" t="s">
        <v>1121</v>
      </c>
      <c r="B49">
        <v>0</v>
      </c>
      <c r="C49">
        <v>1.9596398259218142</v>
      </c>
      <c r="D49">
        <v>277.15779310517701</v>
      </c>
      <c r="E49">
        <v>141.433027354811</v>
      </c>
      <c r="F49">
        <v>55401.934841874499</v>
      </c>
      <c r="G49">
        <v>121.348209309447</v>
      </c>
      <c r="H49">
        <v>21.7916955747503</v>
      </c>
      <c r="I49">
        <v>1444.77506591218</v>
      </c>
      <c r="J49">
        <v>298842</v>
      </c>
      <c r="K49">
        <v>135334.56</v>
      </c>
      <c r="L49">
        <v>0.34693262222684801</v>
      </c>
      <c r="M49">
        <v>0.23003396261360101</v>
      </c>
      <c r="N49">
        <v>0.50117694903883603</v>
      </c>
      <c r="O49">
        <v>3.3640177966144297E-2</v>
      </c>
      <c r="P49" s="37">
        <v>0.70754326262655232</v>
      </c>
      <c r="Q49" s="41">
        <v>5.0026735329050743E-3</v>
      </c>
      <c r="R49" s="37">
        <v>1078.2377672007015</v>
      </c>
      <c r="S49" s="39">
        <v>956.88088228846391</v>
      </c>
      <c r="T49" s="37">
        <v>0.10898389086463782</v>
      </c>
      <c r="U49" s="38">
        <v>0.50592667111110412</v>
      </c>
      <c r="V49" s="37">
        <v>7.6309456469192327E-3</v>
      </c>
      <c r="W49" s="37">
        <v>1667.713905071068</v>
      </c>
      <c r="X49" s="37">
        <v>1020.8510394543956</v>
      </c>
      <c r="Y49" s="39">
        <v>2752.9255458305443</v>
      </c>
    </row>
    <row r="50" spans="1:25" x14ac:dyDescent="0.25">
      <c r="A50" s="40" t="s">
        <v>1122</v>
      </c>
      <c r="B50">
        <v>0</v>
      </c>
      <c r="C50">
        <v>1.6424047468647127</v>
      </c>
      <c r="D50">
        <v>334.28507128517299</v>
      </c>
      <c r="E50">
        <v>203.53391691256999</v>
      </c>
      <c r="F50">
        <v>55526.831445771299</v>
      </c>
      <c r="G50">
        <v>52.946956054341697</v>
      </c>
      <c r="H50">
        <v>32.439826609268401</v>
      </c>
      <c r="I50">
        <v>1360.59981778121</v>
      </c>
      <c r="J50">
        <v>397416.7</v>
      </c>
      <c r="K50">
        <v>263347.21000000002</v>
      </c>
      <c r="L50">
        <v>0.29941773770945601</v>
      </c>
      <c r="M50">
        <v>0.189259862791162</v>
      </c>
      <c r="N50">
        <v>1.33780854075775</v>
      </c>
      <c r="O50">
        <v>0.76179125289201699</v>
      </c>
      <c r="P50" s="37">
        <v>1.2253238326864853</v>
      </c>
      <c r="Q50" s="41">
        <v>6.0202439538017405E-3</v>
      </c>
      <c r="R50" s="37">
        <v>1188.8556628392491</v>
      </c>
      <c r="S50" s="39">
        <v>1293.8738368265344</v>
      </c>
      <c r="T50" s="37">
        <v>0.24977828728107851</v>
      </c>
      <c r="U50" s="38">
        <v>0.33986001629398471</v>
      </c>
      <c r="V50" s="37">
        <v>8.1030438604489542E-3</v>
      </c>
      <c r="W50" s="37">
        <v>2011.4601700136818</v>
      </c>
      <c r="X50" s="37">
        <v>1469.0897489111398</v>
      </c>
      <c r="Y50" s="39">
        <v>3537.0475396839884</v>
      </c>
    </row>
    <row r="51" spans="1:25" x14ac:dyDescent="0.25">
      <c r="A51" s="40" t="s">
        <v>1123</v>
      </c>
      <c r="B51">
        <v>0</v>
      </c>
      <c r="C51">
        <v>1.6305206857576289</v>
      </c>
      <c r="D51">
        <v>204.01721119591201</v>
      </c>
      <c r="E51">
        <v>125.123963760763</v>
      </c>
      <c r="F51">
        <v>54575.626568765198</v>
      </c>
      <c r="G51">
        <v>23.8367814293488</v>
      </c>
      <c r="H51">
        <v>19.339560940320901</v>
      </c>
      <c r="I51">
        <v>1448.2496922027799</v>
      </c>
      <c r="J51">
        <v>246906.79</v>
      </c>
      <c r="K51">
        <v>215886</v>
      </c>
      <c r="L51">
        <v>0.52502394488021498</v>
      </c>
      <c r="M51">
        <v>0.21585604971306099</v>
      </c>
      <c r="N51">
        <v>0.372776460497172</v>
      </c>
      <c r="O51">
        <v>0.117540438989458</v>
      </c>
      <c r="P51" s="37">
        <v>0.46774437134651475</v>
      </c>
      <c r="Q51" s="41">
        <v>3.7382477128109679E-3</v>
      </c>
      <c r="R51" s="37">
        <v>1210.2252969378271</v>
      </c>
      <c r="S51" s="39">
        <v>1725.3769262998574</v>
      </c>
      <c r="T51" s="37">
        <v>0.55481483686035105</v>
      </c>
      <c r="U51" s="38">
        <v>0.57007498950061797</v>
      </c>
      <c r="V51" s="37">
        <v>7.6126375578447619E-3</v>
      </c>
      <c r="W51" s="37">
        <v>1227.6123870568078</v>
      </c>
      <c r="X51" s="37">
        <v>903.13366584020912</v>
      </c>
      <c r="Y51" s="39">
        <v>2164.6464863400488</v>
      </c>
    </row>
    <row r="52" spans="1:25" x14ac:dyDescent="0.25">
      <c r="A52" s="40" t="s">
        <v>1124</v>
      </c>
      <c r="B52">
        <v>0</v>
      </c>
      <c r="C52">
        <v>1.9076989745076496</v>
      </c>
      <c r="D52">
        <v>506.84551775164499</v>
      </c>
      <c r="E52">
        <v>265.68422194725702</v>
      </c>
      <c r="F52">
        <v>56004.534982150602</v>
      </c>
      <c r="G52">
        <v>76.330710345417899</v>
      </c>
      <c r="H52">
        <v>25.876554187443201</v>
      </c>
      <c r="I52">
        <v>1370.46875043454</v>
      </c>
      <c r="J52">
        <v>670509</v>
      </c>
      <c r="K52">
        <v>483305</v>
      </c>
      <c r="L52">
        <v>0.43931719734715602</v>
      </c>
      <c r="M52">
        <v>0.39718217354070201</v>
      </c>
      <c r="N52">
        <v>1.36771088063638</v>
      </c>
      <c r="O52">
        <v>4.6541370734804299E-2</v>
      </c>
      <c r="P52" s="37">
        <v>2.4044634434375478</v>
      </c>
      <c r="Q52" s="41">
        <v>9.0500799250129195E-3</v>
      </c>
      <c r="R52" s="37">
        <v>1322.9060463518795</v>
      </c>
      <c r="S52" s="39">
        <v>1819.095603260718</v>
      </c>
      <c r="T52" s="37">
        <v>0.17325922869252969</v>
      </c>
      <c r="U52" s="38">
        <v>0.42606136505416026</v>
      </c>
      <c r="V52" s="37">
        <v>8.044692734879403E-3</v>
      </c>
      <c r="W52" s="37">
        <v>3049.7909086633376</v>
      </c>
      <c r="X52" s="37">
        <v>1917.685134894793</v>
      </c>
      <c r="Y52" s="39">
        <v>5080.6581305196469</v>
      </c>
    </row>
    <row r="53" spans="1:25" x14ac:dyDescent="0.25">
      <c r="A53" s="40" t="s">
        <v>1125</v>
      </c>
      <c r="B53">
        <v>0</v>
      </c>
      <c r="C53">
        <v>1.6197990011192469</v>
      </c>
      <c r="D53">
        <v>329.09758129476802</v>
      </c>
      <c r="E53">
        <v>203.17186334067901</v>
      </c>
      <c r="F53">
        <v>56550.226379835498</v>
      </c>
      <c r="G53">
        <v>40.105361393964003</v>
      </c>
      <c r="H53">
        <v>91.843608546921701</v>
      </c>
      <c r="I53">
        <v>1121.22527182166</v>
      </c>
      <c r="J53">
        <v>328078.75</v>
      </c>
      <c r="K53">
        <v>218503.75</v>
      </c>
      <c r="L53">
        <v>0.293672407552721</v>
      </c>
      <c r="M53">
        <v>0.137927208130147</v>
      </c>
      <c r="N53">
        <v>0.73242843575760497</v>
      </c>
      <c r="O53">
        <v>4.9999999988875796</v>
      </c>
      <c r="P53" s="37">
        <v>1.182371373077483</v>
      </c>
      <c r="Q53" s="41">
        <v>5.8195625793660225E-3</v>
      </c>
      <c r="R53" s="37">
        <v>996.90416656737602</v>
      </c>
      <c r="S53" s="39">
        <v>1075.4626472742068</v>
      </c>
      <c r="T53" s="37">
        <v>0.32975641012401918</v>
      </c>
      <c r="U53" s="38">
        <v>0.12004101509543226</v>
      </c>
      <c r="V53" s="37">
        <v>9.8329927777025834E-3</v>
      </c>
      <c r="W53" s="37">
        <v>1980.2460046370209</v>
      </c>
      <c r="X53" s="37">
        <v>1466.4764783610026</v>
      </c>
      <c r="Y53" s="39">
        <v>3500.5501310127815</v>
      </c>
    </row>
    <row r="54" spans="1:25" x14ac:dyDescent="0.25">
      <c r="A54" s="40" t="s">
        <v>1126</v>
      </c>
      <c r="B54">
        <v>0</v>
      </c>
      <c r="C54">
        <v>1.7147651184009218</v>
      </c>
      <c r="D54">
        <v>218.58035623487501</v>
      </c>
      <c r="E54">
        <v>127.46956063505</v>
      </c>
      <c r="F54">
        <v>55517.523076979902</v>
      </c>
      <c r="G54">
        <v>27.1976394228519</v>
      </c>
      <c r="H54">
        <v>19.078219045956601</v>
      </c>
      <c r="I54">
        <v>1447.55767797726</v>
      </c>
      <c r="J54">
        <v>357333.09</v>
      </c>
      <c r="K54">
        <v>389663.85</v>
      </c>
      <c r="L54">
        <v>0.53775309490899204</v>
      </c>
      <c r="M54">
        <v>0.237121323160738</v>
      </c>
      <c r="N54">
        <v>0.90499001427096704</v>
      </c>
      <c r="O54">
        <v>7.5232605114702006E-2</v>
      </c>
      <c r="P54" s="37">
        <v>0.50186572506267357</v>
      </c>
      <c r="Q54" s="41">
        <v>3.937141718873053E-3</v>
      </c>
      <c r="R54" s="37">
        <v>1634.7905006432902</v>
      </c>
      <c r="S54" s="39">
        <v>3056.9168675149181</v>
      </c>
      <c r="T54" s="37">
        <v>0.48625543542165423</v>
      </c>
      <c r="U54" s="38">
        <v>0.57788412919688203</v>
      </c>
      <c r="V54" s="37">
        <v>7.6162768280195548E-3</v>
      </c>
      <c r="W54" s="37">
        <v>1315.2417450876274</v>
      </c>
      <c r="X54" s="37">
        <v>920.0639759102171</v>
      </c>
      <c r="Y54" s="39">
        <v>2275.8493729912411</v>
      </c>
    </row>
    <row r="55" spans="1:25" x14ac:dyDescent="0.25">
      <c r="A55" s="40" t="s">
        <v>1127</v>
      </c>
      <c r="B55">
        <v>0</v>
      </c>
      <c r="C55">
        <v>1.3574693739118737</v>
      </c>
      <c r="D55">
        <v>198.646876921206</v>
      </c>
      <c r="E55">
        <v>146.33617578329401</v>
      </c>
      <c r="F55">
        <v>54889.352895554002</v>
      </c>
      <c r="G55">
        <v>25.061045842513298</v>
      </c>
      <c r="H55">
        <v>15.4605313126231</v>
      </c>
      <c r="I55">
        <v>1455.7931173290201</v>
      </c>
      <c r="J55">
        <v>336884.92</v>
      </c>
      <c r="K55">
        <v>403314.82</v>
      </c>
      <c r="L55">
        <v>0.41532597584916597</v>
      </c>
      <c r="M55">
        <v>0.206807888215605</v>
      </c>
      <c r="N55">
        <v>0.66305692565183105</v>
      </c>
      <c r="O55">
        <v>0.16233365923464901</v>
      </c>
      <c r="P55" s="37">
        <v>0.52959677544856898</v>
      </c>
      <c r="Q55" s="41">
        <v>3.6190420626601386E-3</v>
      </c>
      <c r="R55" s="37">
        <v>1695.8983962965931</v>
      </c>
      <c r="S55" s="39">
        <v>2756.0841865736602</v>
      </c>
      <c r="T55" s="37">
        <v>0.52771141647908593</v>
      </c>
      <c r="U55" s="38">
        <v>0.71310615250320586</v>
      </c>
      <c r="V55" s="37">
        <v>7.5731914574701659E-3</v>
      </c>
      <c r="W55" s="37">
        <v>1195.2980110312769</v>
      </c>
      <c r="X55" s="37">
        <v>1056.2415296632994</v>
      </c>
      <c r="Y55" s="39">
        <v>2268.8329802005383</v>
      </c>
    </row>
    <row r="56" spans="1:25" ht="15.75" customHeight="1" x14ac:dyDescent="0.25">
      <c r="A56" s="40" t="s">
        <v>1128</v>
      </c>
      <c r="B56">
        <v>0</v>
      </c>
      <c r="C56">
        <v>1.9187320420143237</v>
      </c>
      <c r="D56">
        <v>289.25656184674898</v>
      </c>
      <c r="E56">
        <v>150.754016461351</v>
      </c>
      <c r="F56">
        <v>51552.419752278802</v>
      </c>
      <c r="G56">
        <v>38.261274799318201</v>
      </c>
      <c r="H56">
        <v>29.286119052999201</v>
      </c>
      <c r="I56">
        <v>1228.0389082256199</v>
      </c>
      <c r="J56">
        <v>297435.71000000002</v>
      </c>
      <c r="K56">
        <v>282632.45</v>
      </c>
      <c r="L56">
        <v>0.47949140016772202</v>
      </c>
      <c r="M56">
        <v>0.13408190688173799</v>
      </c>
      <c r="N56">
        <v>1.0588938759108399</v>
      </c>
      <c r="O56">
        <v>1.7347891166712499</v>
      </c>
      <c r="P56" s="37">
        <v>0.84586889802143617</v>
      </c>
      <c r="Q56" s="41">
        <v>5.6109211407862729E-3</v>
      </c>
      <c r="R56" s="37">
        <v>1028.2764480813557</v>
      </c>
      <c r="S56" s="39">
        <v>1874.7921722699764</v>
      </c>
      <c r="T56" s="37">
        <v>0.34564974819489458</v>
      </c>
      <c r="U56" s="38">
        <v>0.37645821148401443</v>
      </c>
      <c r="V56" s="37">
        <v>8.9777285769633303E-3</v>
      </c>
      <c r="W56" s="37">
        <v>1740.5146177571507</v>
      </c>
      <c r="X56" s="37">
        <v>1088.1291116000441</v>
      </c>
      <c r="Y56" s="39">
        <v>2893.795807870149</v>
      </c>
    </row>
    <row r="57" spans="1:25" x14ac:dyDescent="0.25">
      <c r="A57" s="40" t="s">
        <v>1129</v>
      </c>
      <c r="B57">
        <v>0</v>
      </c>
      <c r="C57">
        <v>1.5912070660356594</v>
      </c>
      <c r="D57">
        <v>243.445901737773</v>
      </c>
      <c r="E57">
        <v>152.99448257497701</v>
      </c>
      <c r="F57">
        <v>54449.246696590802</v>
      </c>
      <c r="G57">
        <v>31.373214501822901</v>
      </c>
      <c r="H57">
        <v>17.335304675980002</v>
      </c>
      <c r="I57">
        <v>1449.6232586942799</v>
      </c>
      <c r="J57">
        <v>360395.5</v>
      </c>
      <c r="K57">
        <v>378319.75</v>
      </c>
      <c r="L57">
        <v>0.498632277399704</v>
      </c>
      <c r="M57">
        <v>0.15295487706914601</v>
      </c>
      <c r="N57">
        <v>0.97943328614320802</v>
      </c>
      <c r="O57">
        <v>1.0592473630953501</v>
      </c>
      <c r="P57" s="37">
        <v>0.68404765962907854</v>
      </c>
      <c r="Q57" s="41">
        <v>4.4710609697565518E-3</v>
      </c>
      <c r="R57" s="37">
        <v>1480.3925530370968</v>
      </c>
      <c r="S57" s="39">
        <v>2472.7672765231864</v>
      </c>
      <c r="T57" s="37">
        <v>0.42153793323382849</v>
      </c>
      <c r="U57" s="38">
        <v>0.63598536086166202</v>
      </c>
      <c r="V57" s="37">
        <v>7.6054243293050871E-3</v>
      </c>
      <c r="W57" s="37">
        <v>1464.8627083943443</v>
      </c>
      <c r="X57" s="37">
        <v>1104.300597169816</v>
      </c>
      <c r="Y57" s="39">
        <v>2607.2498679597043</v>
      </c>
    </row>
    <row r="58" spans="1:25" x14ac:dyDescent="0.25">
      <c r="A58" s="40" t="s">
        <v>1098</v>
      </c>
      <c r="B58">
        <v>2</v>
      </c>
      <c r="C58">
        <v>1.3034336742247958</v>
      </c>
      <c r="D58">
        <v>154.398850965159</v>
      </c>
      <c r="E58">
        <v>118.45547189578799</v>
      </c>
      <c r="F58">
        <v>218.44057590147401</v>
      </c>
      <c r="G58">
        <v>199.96766176109901</v>
      </c>
      <c r="H58">
        <v>199.999999327148</v>
      </c>
      <c r="I58">
        <v>781.35770853735096</v>
      </c>
      <c r="J58">
        <v>247080.91</v>
      </c>
      <c r="K58">
        <v>116816.18</v>
      </c>
      <c r="L58">
        <v>0.56822653799519196</v>
      </c>
      <c r="M58">
        <v>0.44845209321878599</v>
      </c>
      <c r="N58">
        <v>0.46584206811108803</v>
      </c>
      <c r="O58">
        <v>0.55715643448602103</v>
      </c>
      <c r="P58" s="37">
        <v>83.727067078850055</v>
      </c>
      <c r="Q58" s="41">
        <v>0.70682312719592655</v>
      </c>
      <c r="R58" s="37">
        <v>1600.2768702971453</v>
      </c>
      <c r="S58" s="39">
        <v>986.16111295196072</v>
      </c>
      <c r="T58" s="37">
        <v>6.6135693559291026E-2</v>
      </c>
      <c r="U58" s="38">
        <v>5.5125000185454819E-2</v>
      </c>
      <c r="V58" s="37">
        <v>1.4110054690108653E-2</v>
      </c>
      <c r="W58" s="37">
        <v>929.04878407614024</v>
      </c>
      <c r="X58" s="37">
        <v>855.00108337858262</v>
      </c>
      <c r="Y58" s="39">
        <v>1794.4675300542006</v>
      </c>
    </row>
    <row r="59" spans="1:25" x14ac:dyDescent="0.25">
      <c r="A59" s="40" t="s">
        <v>1099</v>
      </c>
      <c r="B59">
        <v>2</v>
      </c>
      <c r="C59">
        <v>5.5692856067152183</v>
      </c>
      <c r="D59">
        <v>119.67937783916599</v>
      </c>
      <c r="E59">
        <v>21.489179455056401</v>
      </c>
      <c r="F59">
        <v>79.770118850002007</v>
      </c>
      <c r="G59">
        <v>200</v>
      </c>
      <c r="H59">
        <v>199.99999997879601</v>
      </c>
      <c r="I59">
        <v>1999.9760245862101</v>
      </c>
      <c r="J59">
        <v>117260</v>
      </c>
      <c r="K59">
        <v>77915</v>
      </c>
      <c r="L59">
        <v>0.493362314587246</v>
      </c>
      <c r="M59">
        <v>1.18041236932324E-3</v>
      </c>
      <c r="N59">
        <v>0.64616657151217505</v>
      </c>
      <c r="O59">
        <v>0.22975960085931699</v>
      </c>
      <c r="P59" s="37">
        <v>32.24028827500328</v>
      </c>
      <c r="Q59" s="41">
        <v>1.5003033662794019</v>
      </c>
      <c r="R59" s="37">
        <v>979.7845052101012</v>
      </c>
      <c r="S59" s="39">
        <v>3625.7782742684767</v>
      </c>
      <c r="T59" s="37">
        <v>6.6125000000000003E-2</v>
      </c>
      <c r="U59" s="38">
        <v>5.5125000005844339E-2</v>
      </c>
      <c r="V59" s="37">
        <v>5.5125660830264416E-3</v>
      </c>
      <c r="W59" s="37">
        <v>720.13476632385266</v>
      </c>
      <c r="X59" s="37">
        <v>155.10699017056817</v>
      </c>
      <c r="Y59" s="39">
        <v>928.41626869946015</v>
      </c>
    </row>
    <row r="60" spans="1:25" x14ac:dyDescent="0.25">
      <c r="P60" s="52" t="s">
        <v>1840</v>
      </c>
      <c r="Q60" s="41">
        <f>MEDIAN(Q7:Q57)</f>
        <v>6.876918822712727E-3</v>
      </c>
      <c r="R60" s="37"/>
      <c r="S60" s="39"/>
      <c r="T60" s="37"/>
      <c r="U60" s="38"/>
      <c r="V60" s="37"/>
      <c r="W60" s="37"/>
      <c r="X60" s="37"/>
      <c r="Y60" s="39"/>
    </row>
    <row r="63" spans="1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3:25" x14ac:dyDescent="0.25">
      <c r="M65" s="36"/>
      <c r="P65" s="37"/>
      <c r="Q65" s="41"/>
      <c r="R65" s="37"/>
      <c r="S65" s="39"/>
      <c r="T65" s="37"/>
      <c r="U65" s="38"/>
      <c r="V65" s="37"/>
      <c r="W65" s="37"/>
      <c r="X65" s="37"/>
      <c r="Y65" s="39"/>
    </row>
    <row r="66" spans="13:25" x14ac:dyDescent="0.25">
      <c r="P66" s="37"/>
      <c r="Q66" s="41"/>
      <c r="R66" s="37"/>
      <c r="S66" s="39"/>
      <c r="T66" s="37"/>
      <c r="U66" s="38"/>
      <c r="V66" s="37"/>
      <c r="W66" s="37"/>
      <c r="X66" s="37"/>
      <c r="Y66" s="39"/>
    </row>
    <row r="70" spans="13:25" ht="15.75" customHeight="1" x14ac:dyDescent="0.25"/>
  </sheetData>
  <sortState xmlns:xlrd2="http://schemas.microsoft.com/office/spreadsheetml/2017/richdata2" ref="A7:Z59">
    <sortCondition ref="B7:B59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0">
    <cfRule type="cellIs" dxfId="925" priority="5" operator="equal">
      <formula>2</formula>
    </cfRule>
    <cfRule type="cellIs" dxfId="924" priority="6" operator="equal">
      <formula>1</formula>
    </cfRule>
  </conditionalFormatting>
  <conditionalFormatting sqref="B63:B66">
    <cfRule type="cellIs" dxfId="923" priority="27" operator="equal">
      <formula>2</formula>
    </cfRule>
    <cfRule type="cellIs" dxfId="922" priority="28" operator="equal">
      <formula>1</formula>
    </cfRule>
  </conditionalFormatting>
  <conditionalFormatting sqref="B149:B3259">
    <cfRule type="cellIs" dxfId="921" priority="29" operator="equal">
      <formula>2</formula>
    </cfRule>
    <cfRule type="cellIs" dxfId="920" priority="30" operator="equal">
      <formula>1</formula>
    </cfRule>
  </conditionalFormatting>
  <conditionalFormatting sqref="C2:C4">
    <cfRule type="cellIs" dxfId="919" priority="35" operator="between">
      <formula>0.6</formula>
      <formula>1.5</formula>
    </cfRule>
  </conditionalFormatting>
  <conditionalFormatting sqref="C5:C6">
    <cfRule type="cellIs" dxfId="918" priority="37" operator="between">
      <formula>0.5</formula>
      <formula>1.7</formula>
    </cfRule>
  </conditionalFormatting>
  <conditionalFormatting sqref="R3:S4">
    <cfRule type="cellIs" dxfId="917" priority="36" operator="lessThan">
      <formula>100</formula>
    </cfRule>
  </conditionalFormatting>
  <conditionalFormatting sqref="R7:S60">
    <cfRule type="cellIs" dxfId="916" priority="2" operator="lessThan">
      <formula>100</formula>
    </cfRule>
    <cfRule type="cellIs" dxfId="915" priority="3" operator="lessThan">
      <formula>150</formula>
    </cfRule>
    <cfRule type="cellIs" dxfId="914" priority="4" operator="lessThan">
      <formula>200</formula>
    </cfRule>
  </conditionalFormatting>
  <conditionalFormatting sqref="R63:S66">
    <cfRule type="cellIs" dxfId="913" priority="24" operator="lessThan">
      <formula>100</formula>
    </cfRule>
    <cfRule type="cellIs" dxfId="912" priority="25" operator="lessThan">
      <formula>150</formula>
    </cfRule>
    <cfRule type="cellIs" dxfId="911" priority="26" operator="lessThan">
      <formula>200</formula>
    </cfRule>
  </conditionalFormatting>
  <conditionalFormatting sqref="Y7:Y60">
    <cfRule type="cellIs" dxfId="910" priority="1" operator="lessThan">
      <formula>1000</formula>
    </cfRule>
  </conditionalFormatting>
  <conditionalFormatting sqref="Y63:Y66">
    <cfRule type="cellIs" dxfId="909" priority="23" operator="lessThan">
      <formula>1000</formula>
    </cfRule>
  </conditionalFormatting>
  <conditionalFormatting sqref="AD4">
    <cfRule type="cellIs" dxfId="908" priority="32" operator="greaterThan">
      <formula>2</formula>
    </cfRule>
    <cfRule type="cellIs" dxfId="907" priority="33" operator="greaterThan">
      <formula>1</formula>
    </cfRule>
    <cfRule type="cellIs" dxfId="906" priority="34" operator="greaterThan">
      <formula>10</formula>
    </cfRule>
  </conditionalFormatting>
  <conditionalFormatting sqref="AI5:AI6">
    <cfRule type="cellIs" dxfId="905" priority="3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636E-C1F3-4A8E-B1A8-AED2388AF849}">
  <sheetPr codeName="Sheet34"/>
  <dimension ref="A1:AI70"/>
  <sheetViews>
    <sheetView zoomScale="80" zoomScaleNormal="80" workbookViewId="0">
      <selection activeCell="I35" sqref="I3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313.59208132206561</v>
      </c>
      <c r="E5" s="31">
        <f t="shared" si="1"/>
        <v>203.30685454371871</v>
      </c>
      <c r="F5" s="31">
        <f t="shared" si="1"/>
        <v>10504.891666944164</v>
      </c>
      <c r="G5" s="31">
        <f t="shared" si="1"/>
        <v>100.32637075470241</v>
      </c>
      <c r="H5" s="31">
        <f t="shared" si="1"/>
        <v>60.294649618192061</v>
      </c>
      <c r="I5" s="31">
        <f t="shared" si="1"/>
        <v>1151.1862144170859</v>
      </c>
      <c r="J5" s="31">
        <f t="shared" si="1"/>
        <v>373023.68285714288</v>
      </c>
      <c r="K5" s="31">
        <f t="shared" si="1"/>
        <v>363122.28095238085</v>
      </c>
      <c r="L5" s="31">
        <f t="shared" si="1"/>
        <v>0.40178801540639464</v>
      </c>
      <c r="M5" s="31">
        <f t="shared" si="1"/>
        <v>0.2349989934312689</v>
      </c>
      <c r="N5" s="31">
        <f t="shared" si="1"/>
        <v>1.1783123162345919</v>
      </c>
      <c r="O5" s="31">
        <f t="shared" si="1"/>
        <v>1.8012188971792753</v>
      </c>
      <c r="P5" s="31">
        <f t="shared" si="1"/>
        <v>23.505331139195828</v>
      </c>
      <c r="Q5" s="31">
        <f t="shared" si="1"/>
        <v>0.13422528893350288</v>
      </c>
      <c r="R5" s="31">
        <f t="shared" si="1"/>
        <v>1241.036909657133</v>
      </c>
      <c r="S5" s="31">
        <f t="shared" si="1"/>
        <v>1896.9555103204996</v>
      </c>
      <c r="T5" s="31">
        <f t="shared" si="1"/>
        <v>0.19826826637410391</v>
      </c>
      <c r="U5" s="31">
        <f t="shared" si="1"/>
        <v>0.28614942155802497</v>
      </c>
      <c r="V5" s="31">
        <f t="shared" si="1"/>
        <v>1.1413483652532216E-2</v>
      </c>
      <c r="W5" s="31">
        <f t="shared" si="1"/>
        <v>1886.9463083887465</v>
      </c>
      <c r="X5" s="31">
        <f t="shared" si="1"/>
        <v>1467.4508328842539</v>
      </c>
      <c r="Y5" s="31">
        <f t="shared" si="1"/>
        <v>3399.4636661975264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146.66477419623553</v>
      </c>
      <c r="E6" s="31">
        <f t="shared" si="2"/>
        <v>100.10667773224695</v>
      </c>
      <c r="F6" s="31">
        <f t="shared" si="2"/>
        <v>14700.356848789103</v>
      </c>
      <c r="G6" s="31">
        <f t="shared" si="2"/>
        <v>66.356443639653435</v>
      </c>
      <c r="H6" s="31">
        <f t="shared" si="2"/>
        <v>60.704074126162453</v>
      </c>
      <c r="I6" s="31">
        <f t="shared" si="2"/>
        <v>461.76407725464094</v>
      </c>
      <c r="J6" s="31">
        <f t="shared" si="2"/>
        <v>178664.3922481506</v>
      </c>
      <c r="K6" s="31">
        <f t="shared" si="2"/>
        <v>176245.12686086513</v>
      </c>
      <c r="L6" s="31">
        <f t="shared" si="2"/>
        <v>8.6850961126433965E-2</v>
      </c>
      <c r="M6" s="31">
        <f t="shared" si="2"/>
        <v>0.13972098845299863</v>
      </c>
      <c r="N6" s="31">
        <f t="shared" si="2"/>
        <v>0.75673909578351461</v>
      </c>
      <c r="O6" s="31">
        <f t="shared" si="2"/>
        <v>1.7742430392352739</v>
      </c>
      <c r="P6" s="31">
        <f t="shared" si="2"/>
        <v>26.081449907036586</v>
      </c>
      <c r="Q6" s="49">
        <f t="shared" si="2"/>
        <v>0.32644085200795991</v>
      </c>
      <c r="R6" s="31">
        <f t="shared" si="2"/>
        <v>367.7153868713292</v>
      </c>
      <c r="S6" s="31">
        <f t="shared" si="2"/>
        <v>871.16891901431802</v>
      </c>
      <c r="T6" s="31">
        <f t="shared" si="2"/>
        <v>0.13579691817833603</v>
      </c>
      <c r="U6" s="31">
        <f t="shared" si="2"/>
        <v>0.19082975764536417</v>
      </c>
      <c r="V6" s="31">
        <f t="shared" si="2"/>
        <v>5.5665209685938268E-3</v>
      </c>
      <c r="W6" s="31">
        <f t="shared" si="2"/>
        <v>882.51129643809281</v>
      </c>
      <c r="X6" s="31">
        <f t="shared" si="2"/>
        <v>722.56111553716448</v>
      </c>
      <c r="Y6" s="31">
        <f t="shared" si="2"/>
        <v>1515.9084364334412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1077</v>
      </c>
      <c r="B7">
        <v>0</v>
      </c>
      <c r="C7">
        <v>1.1827755085553493</v>
      </c>
      <c r="D7">
        <v>206.79436071242699</v>
      </c>
      <c r="E7">
        <v>174.83821673396599</v>
      </c>
      <c r="F7">
        <v>3512.2409396152102</v>
      </c>
      <c r="G7">
        <v>28.5009581529287</v>
      </c>
      <c r="H7">
        <v>23.187592547232899</v>
      </c>
      <c r="I7">
        <v>398.29468129657101</v>
      </c>
      <c r="J7">
        <v>327837.38</v>
      </c>
      <c r="K7">
        <v>681196.87</v>
      </c>
      <c r="L7">
        <v>0.40651890217101999</v>
      </c>
      <c r="M7">
        <v>0.15076043454428301</v>
      </c>
      <c r="N7">
        <v>0.95667523099821605</v>
      </c>
      <c r="O7">
        <v>0.58183441269488201</v>
      </c>
      <c r="P7" s="37">
        <v>10.294156317636439</v>
      </c>
      <c r="Q7" s="41">
        <v>5.8878181841101926E-2</v>
      </c>
      <c r="R7" s="37">
        <v>1585.3303681520515</v>
      </c>
      <c r="S7" s="39">
        <v>3896.1554443014588</v>
      </c>
      <c r="T7" s="37">
        <v>0.46401948766206746</v>
      </c>
      <c r="U7" s="38">
        <v>0.47546980039183367</v>
      </c>
      <c r="V7" s="37">
        <v>2.7680510229537214E-2</v>
      </c>
      <c r="W7" s="37">
        <v>1244.323051452219</v>
      </c>
      <c r="X7" s="37">
        <v>1261.9667317271121</v>
      </c>
      <c r="Y7" s="39">
        <v>2509.8640969212402</v>
      </c>
    </row>
    <row r="8" spans="1:35" x14ac:dyDescent="0.25">
      <c r="A8" s="40" t="s">
        <v>1078</v>
      </c>
      <c r="B8">
        <v>0</v>
      </c>
      <c r="C8">
        <v>1.0184618087888333</v>
      </c>
      <c r="D8">
        <v>123.382536599972</v>
      </c>
      <c r="E8">
        <v>121.145962995608</v>
      </c>
      <c r="F8">
        <v>5666.1883133949304</v>
      </c>
      <c r="G8">
        <v>56.408395177279502</v>
      </c>
      <c r="H8">
        <v>28.841628446011601</v>
      </c>
      <c r="I8">
        <v>1127.54756536425</v>
      </c>
      <c r="J8">
        <v>149857.87</v>
      </c>
      <c r="K8">
        <v>331319.63</v>
      </c>
      <c r="L8">
        <v>0.38147039881150602</v>
      </c>
      <c r="M8">
        <v>0.145328220104401</v>
      </c>
      <c r="N8">
        <v>1.5006221958941699</v>
      </c>
      <c r="O8">
        <v>2.0589643618871998</v>
      </c>
      <c r="P8" s="37">
        <v>2.6379808411783432</v>
      </c>
      <c r="Q8" s="41">
        <v>2.1775226973712529E-2</v>
      </c>
      <c r="R8" s="37">
        <v>1214.5792599958104</v>
      </c>
      <c r="S8" s="39">
        <v>2734.8796592752465</v>
      </c>
      <c r="T8" s="37">
        <v>0.23445091742880927</v>
      </c>
      <c r="U8" s="38">
        <v>0.3822599691497171</v>
      </c>
      <c r="V8" s="37">
        <v>9.7778580156291806E-3</v>
      </c>
      <c r="W8" s="37">
        <v>742.41741365225846</v>
      </c>
      <c r="X8" s="37">
        <v>874.42080935958506</v>
      </c>
      <c r="Y8" s="39">
        <v>1608.1784891521111</v>
      </c>
    </row>
    <row r="9" spans="1:35" x14ac:dyDescent="0.25">
      <c r="A9" s="40" t="s">
        <v>1079</v>
      </c>
      <c r="B9">
        <v>0</v>
      </c>
      <c r="C9">
        <v>1.1551844727267482</v>
      </c>
      <c r="D9">
        <v>288.94392924892298</v>
      </c>
      <c r="E9">
        <v>250.12795451352201</v>
      </c>
      <c r="F9">
        <v>1637.42253024967</v>
      </c>
      <c r="G9">
        <v>63.021852453551197</v>
      </c>
      <c r="H9">
        <v>46.867120966076897</v>
      </c>
      <c r="I9">
        <v>1940.3476832059901</v>
      </c>
      <c r="J9">
        <v>269962.5</v>
      </c>
      <c r="K9">
        <v>543668.25</v>
      </c>
      <c r="L9">
        <v>0.46064685464182997</v>
      </c>
      <c r="M9">
        <v>0.25192754049252403</v>
      </c>
      <c r="N9">
        <v>1.89995515903263</v>
      </c>
      <c r="O9">
        <v>1.05730934577192</v>
      </c>
      <c r="P9" s="37">
        <v>44.13824327988997</v>
      </c>
      <c r="Q9" s="41">
        <v>0.17646265634616956</v>
      </c>
      <c r="R9" s="37">
        <v>934.30756860591237</v>
      </c>
      <c r="S9" s="39">
        <v>2173.5605324778244</v>
      </c>
      <c r="T9" s="37">
        <v>0.20984784618553035</v>
      </c>
      <c r="U9" s="38">
        <v>0.23523954048681706</v>
      </c>
      <c r="V9" s="37">
        <v>5.6819713783375437E-3</v>
      </c>
      <c r="W9" s="37">
        <v>1738.6334448529667</v>
      </c>
      <c r="X9" s="37">
        <v>1805.4013771560901</v>
      </c>
      <c r="Y9" s="39">
        <v>3545.287395977386</v>
      </c>
    </row>
    <row r="10" spans="1:35" x14ac:dyDescent="0.25">
      <c r="A10" s="40" t="s">
        <v>1080</v>
      </c>
      <c r="B10">
        <v>0</v>
      </c>
      <c r="C10">
        <v>2.3327355249047623</v>
      </c>
      <c r="D10">
        <v>374.83470912412201</v>
      </c>
      <c r="E10">
        <v>160.684614746211</v>
      </c>
      <c r="F10">
        <v>7656.1438561192899</v>
      </c>
      <c r="G10">
        <v>98.875843935749003</v>
      </c>
      <c r="H10">
        <v>57.200249880031301</v>
      </c>
      <c r="I10">
        <v>1118.55454289251</v>
      </c>
      <c r="J10">
        <v>394481.67</v>
      </c>
      <c r="K10">
        <v>568636.42000000004</v>
      </c>
      <c r="L10">
        <v>0.45967624960693398</v>
      </c>
      <c r="M10">
        <v>0.16823720605908299</v>
      </c>
      <c r="N10">
        <v>1.7410892425858</v>
      </c>
      <c r="O10">
        <v>2.5009684106523502</v>
      </c>
      <c r="P10" s="37">
        <v>7.8669068869412273</v>
      </c>
      <c r="Q10" s="41">
        <v>4.8958681572385775E-2</v>
      </c>
      <c r="R10" s="37">
        <v>1052.4149989252253</v>
      </c>
      <c r="S10" s="39">
        <v>3538.8355064242933</v>
      </c>
      <c r="T10" s="37">
        <v>0.13375359919652166</v>
      </c>
      <c r="U10" s="38">
        <v>0.1927439132367994</v>
      </c>
      <c r="V10" s="37">
        <v>9.856470629934647E-3</v>
      </c>
      <c r="W10" s="37">
        <v>2255.4554555582904</v>
      </c>
      <c r="X10" s="37">
        <v>1159.8072886928046</v>
      </c>
      <c r="Y10" s="39">
        <v>3521.9234510410379</v>
      </c>
    </row>
    <row r="11" spans="1:35" x14ac:dyDescent="0.25">
      <c r="A11" s="40" t="s">
        <v>1081</v>
      </c>
      <c r="B11">
        <v>0</v>
      </c>
      <c r="C11">
        <v>1.7407350253109413</v>
      </c>
      <c r="D11">
        <v>279.85758223897801</v>
      </c>
      <c r="E11">
        <v>160.76977723188401</v>
      </c>
      <c r="F11">
        <v>849.18839649025199</v>
      </c>
      <c r="G11">
        <v>199.307694286453</v>
      </c>
      <c r="H11">
        <v>155.379752380523</v>
      </c>
      <c r="I11">
        <v>1174.2704497868399</v>
      </c>
      <c r="J11">
        <v>283255.67</v>
      </c>
      <c r="K11">
        <v>451724</v>
      </c>
      <c r="L11">
        <v>0.27013124541046302</v>
      </c>
      <c r="M11">
        <v>0.25043547295072299</v>
      </c>
      <c r="N11">
        <v>2.97483694407642</v>
      </c>
      <c r="O11">
        <v>4.9999997209836797</v>
      </c>
      <c r="P11" s="37">
        <v>52.983108741442429</v>
      </c>
      <c r="Q11" s="41">
        <v>0.3295588863385871</v>
      </c>
      <c r="R11" s="37">
        <v>1012.142203666007</v>
      </c>
      <c r="S11" s="39">
        <v>2809.7569566726606</v>
      </c>
      <c r="T11" s="37">
        <v>6.6354688650366409E-2</v>
      </c>
      <c r="U11" s="38">
        <v>7.0955190950490868E-2</v>
      </c>
      <c r="V11" s="37">
        <v>9.3888081761755292E-3</v>
      </c>
      <c r="W11" s="37">
        <v>1683.9590765625694</v>
      </c>
      <c r="X11" s="37">
        <v>1160.4219839563352</v>
      </c>
      <c r="Y11" s="39">
        <v>2897.8521620378988</v>
      </c>
    </row>
    <row r="12" spans="1:35" x14ac:dyDescent="0.25">
      <c r="A12" s="40" t="s">
        <v>1082</v>
      </c>
      <c r="B12">
        <v>0</v>
      </c>
      <c r="C12">
        <v>2.2465618598631951</v>
      </c>
      <c r="D12">
        <v>221.00372457589799</v>
      </c>
      <c r="E12">
        <v>98.374199493156198</v>
      </c>
      <c r="F12">
        <v>6360.7607473077996</v>
      </c>
      <c r="G12">
        <v>23.789508235796099</v>
      </c>
      <c r="H12">
        <v>12.665457859279099</v>
      </c>
      <c r="I12">
        <v>1476.5202446138601</v>
      </c>
      <c r="J12">
        <v>180144.28</v>
      </c>
      <c r="K12">
        <v>126942.01</v>
      </c>
      <c r="L12">
        <v>0.62981340651666595</v>
      </c>
      <c r="M12">
        <v>0.35390675862307902</v>
      </c>
      <c r="N12">
        <v>0.50987015581397199</v>
      </c>
      <c r="O12">
        <v>0.218710852007825</v>
      </c>
      <c r="P12" s="37">
        <v>3.4179975248026535</v>
      </c>
      <c r="Q12" s="41">
        <v>3.4744857314345318E-2</v>
      </c>
      <c r="R12" s="37">
        <v>815.11875125947995</v>
      </c>
      <c r="S12" s="39">
        <v>1290.3994203158038</v>
      </c>
      <c r="T12" s="37">
        <v>0.55591733418433298</v>
      </c>
      <c r="U12" s="38">
        <v>0.87047780842148936</v>
      </c>
      <c r="V12" s="37">
        <v>7.4668803494010059E-3</v>
      </c>
      <c r="W12" s="37">
        <v>1329.8236373525124</v>
      </c>
      <c r="X12" s="37">
        <v>710.0562413625413</v>
      </c>
      <c r="Y12" s="39">
        <v>2100.4369971081815</v>
      </c>
    </row>
    <row r="13" spans="1:35" x14ac:dyDescent="0.25">
      <c r="A13" s="40" t="s">
        <v>1083</v>
      </c>
      <c r="B13">
        <v>0</v>
      </c>
      <c r="C13">
        <v>1.4866925038740215</v>
      </c>
      <c r="D13">
        <v>219.494800420557</v>
      </c>
      <c r="E13">
        <v>147.63967656297299</v>
      </c>
      <c r="F13">
        <v>13318.114748854799</v>
      </c>
      <c r="G13">
        <v>66.661059781707493</v>
      </c>
      <c r="H13">
        <v>42.825019894777597</v>
      </c>
      <c r="I13">
        <v>1653.8017015918299</v>
      </c>
      <c r="J13">
        <v>271768</v>
      </c>
      <c r="K13">
        <v>240778.25</v>
      </c>
      <c r="L13">
        <v>0.458042670933408</v>
      </c>
      <c r="M13">
        <v>0.14415332096547501</v>
      </c>
      <c r="N13">
        <v>0.79445757919756499</v>
      </c>
      <c r="O13">
        <v>2.7791283715292598</v>
      </c>
      <c r="P13" s="37">
        <v>2.4332378833221791</v>
      </c>
      <c r="Q13" s="41">
        <v>1.6480921253470275E-2</v>
      </c>
      <c r="R13" s="37">
        <v>1238.1523365441294</v>
      </c>
      <c r="S13" s="39">
        <v>1630.8505654122077</v>
      </c>
      <c r="T13" s="37">
        <v>0.1983916853903526</v>
      </c>
      <c r="U13" s="38">
        <v>0.25744296271405748</v>
      </c>
      <c r="V13" s="37">
        <v>6.666458251547408E-3</v>
      </c>
      <c r="W13" s="37">
        <v>1320.7441387486076</v>
      </c>
      <c r="X13" s="37">
        <v>1065.6500826070658</v>
      </c>
      <c r="Y13" s="39">
        <v>2414.5151566688628</v>
      </c>
    </row>
    <row r="14" spans="1:35" x14ac:dyDescent="0.25">
      <c r="A14" s="40" t="s">
        <v>1084</v>
      </c>
      <c r="B14">
        <v>0</v>
      </c>
      <c r="C14">
        <v>1.9488397934821464</v>
      </c>
      <c r="D14">
        <v>269.901990949425</v>
      </c>
      <c r="E14">
        <v>138.49367806020101</v>
      </c>
      <c r="F14">
        <v>1103.82578825426</v>
      </c>
      <c r="G14">
        <v>112.576723391062</v>
      </c>
      <c r="H14">
        <v>115.951508597048</v>
      </c>
      <c r="I14">
        <v>740.66743944833297</v>
      </c>
      <c r="J14">
        <v>251840.02</v>
      </c>
      <c r="K14">
        <v>216300.51</v>
      </c>
      <c r="L14">
        <v>0.41074100938707098</v>
      </c>
      <c r="M14">
        <v>0.38039220988363598</v>
      </c>
      <c r="N14">
        <v>1.38761444814545</v>
      </c>
      <c r="O14">
        <v>3.1092975611531699E-2</v>
      </c>
      <c r="P14" s="37">
        <v>33.863785245925733</v>
      </c>
      <c r="Q14" s="41">
        <v>0.24451502566929939</v>
      </c>
      <c r="R14" s="37">
        <v>933.07951939928626</v>
      </c>
      <c r="S14" s="39">
        <v>1561.8078242241324</v>
      </c>
      <c r="T14" s="37">
        <v>0.11747543898626202</v>
      </c>
      <c r="U14" s="38">
        <v>9.5082850869270041E-2</v>
      </c>
      <c r="V14" s="37">
        <v>1.488522299321229E-2</v>
      </c>
      <c r="W14" s="37">
        <v>1624.0542914913037</v>
      </c>
      <c r="X14" s="37">
        <v>999.63507710923204</v>
      </c>
      <c r="Y14" s="39">
        <v>2685.8755975290724</v>
      </c>
    </row>
    <row r="15" spans="1:35" x14ac:dyDescent="0.25">
      <c r="A15" s="40" t="s">
        <v>1085</v>
      </c>
      <c r="B15">
        <v>0</v>
      </c>
      <c r="C15">
        <v>1.8255142543582941</v>
      </c>
      <c r="D15">
        <v>537.60967613446201</v>
      </c>
      <c r="E15">
        <v>294.49765996127098</v>
      </c>
      <c r="F15">
        <v>2187.7707582650701</v>
      </c>
      <c r="G15">
        <v>109.093654481901</v>
      </c>
      <c r="H15">
        <v>58.440114193703103</v>
      </c>
      <c r="I15">
        <v>930.55999229510803</v>
      </c>
      <c r="J15">
        <v>720901.72</v>
      </c>
      <c r="K15">
        <v>471459.84000000003</v>
      </c>
      <c r="L15">
        <v>0.42222325213734402</v>
      </c>
      <c r="M15">
        <v>0.69831604736747899</v>
      </c>
      <c r="N15">
        <v>0.66439919909952405</v>
      </c>
      <c r="O15">
        <v>5.9287872802274398E-3</v>
      </c>
      <c r="P15" s="37">
        <v>72.368090210552666</v>
      </c>
      <c r="Q15" s="41">
        <v>0.24573400759812389</v>
      </c>
      <c r="R15" s="37">
        <v>1340.938885593448</v>
      </c>
      <c r="S15" s="39">
        <v>1600.8950293934461</v>
      </c>
      <c r="T15" s="37">
        <v>0.12122611588004023</v>
      </c>
      <c r="U15" s="38">
        <v>0.18865466216333879</v>
      </c>
      <c r="V15" s="37">
        <v>1.1847704706075142E-2</v>
      </c>
      <c r="W15" s="37">
        <v>3234.9050060806267</v>
      </c>
      <c r="X15" s="37">
        <v>2125.657973325734</v>
      </c>
      <c r="Y15" s="39">
        <v>5472.4791620935957</v>
      </c>
    </row>
    <row r="16" spans="1:35" x14ac:dyDescent="0.25">
      <c r="A16" s="40" t="s">
        <v>1086</v>
      </c>
      <c r="B16">
        <v>0</v>
      </c>
      <c r="C16">
        <v>1.2184925448605373</v>
      </c>
      <c r="D16">
        <v>193.17364191656799</v>
      </c>
      <c r="E16">
        <v>158.534939529464</v>
      </c>
      <c r="F16">
        <v>6292.0686765352602</v>
      </c>
      <c r="G16">
        <v>76.809931914586798</v>
      </c>
      <c r="H16">
        <v>65.927309745736594</v>
      </c>
      <c r="I16">
        <v>1316.4903450064601</v>
      </c>
      <c r="J16">
        <v>176449.2</v>
      </c>
      <c r="K16">
        <v>240230.8</v>
      </c>
      <c r="L16">
        <v>0.34928923257632499</v>
      </c>
      <c r="M16">
        <v>0.27788929038812998</v>
      </c>
      <c r="N16">
        <v>0.345995520835089</v>
      </c>
      <c r="O16">
        <v>0.136673748083844</v>
      </c>
      <c r="P16" s="37">
        <v>4.8672023803772317</v>
      </c>
      <c r="Q16" s="41">
        <v>3.0701133736343676E-2</v>
      </c>
      <c r="R16" s="37">
        <v>913.42275400185656</v>
      </c>
      <c r="S16" s="39">
        <v>1515.3177003946987</v>
      </c>
      <c r="T16" s="37">
        <v>0.17217825443077203</v>
      </c>
      <c r="U16" s="38">
        <v>0.1672296358295276</v>
      </c>
      <c r="V16" s="37">
        <v>8.3745391994848994E-3</v>
      </c>
      <c r="W16" s="37">
        <v>1162.3644607215706</v>
      </c>
      <c r="X16" s="37">
        <v>1144.2911237591343</v>
      </c>
      <c r="Y16" s="39">
        <v>2313.0644324369609</v>
      </c>
    </row>
    <row r="17" spans="1:25" x14ac:dyDescent="0.25">
      <c r="A17" s="40" t="s">
        <v>1087</v>
      </c>
      <c r="B17">
        <v>0</v>
      </c>
      <c r="C17">
        <v>3.7062843745059579</v>
      </c>
      <c r="D17">
        <v>508.299105582533</v>
      </c>
      <c r="E17">
        <v>137.14519832285899</v>
      </c>
      <c r="F17">
        <v>4710.7147391564004</v>
      </c>
      <c r="G17">
        <v>139.235699360582</v>
      </c>
      <c r="H17">
        <v>24.472545443515301</v>
      </c>
      <c r="I17">
        <v>1367.4009214451501</v>
      </c>
      <c r="J17">
        <v>624123.69999999995</v>
      </c>
      <c r="K17">
        <v>363233.55</v>
      </c>
      <c r="L17">
        <v>0.42025405781302899</v>
      </c>
      <c r="M17">
        <v>0.16511960964334399</v>
      </c>
      <c r="N17">
        <v>1.44936100534964</v>
      </c>
      <c r="O17">
        <v>0.46858293621462999</v>
      </c>
      <c r="P17" s="37">
        <v>14.798344943920805</v>
      </c>
      <c r="Q17" s="41">
        <v>0.10790275653022449</v>
      </c>
      <c r="R17" s="37">
        <v>1227.8670041819705</v>
      </c>
      <c r="S17" s="39">
        <v>2648.5327553714087</v>
      </c>
      <c r="T17" s="37">
        <v>9.4982824525130613E-2</v>
      </c>
      <c r="U17" s="38">
        <v>0.45050483307699346</v>
      </c>
      <c r="V17" s="37">
        <v>8.06274138556827E-3</v>
      </c>
      <c r="W17" s="37">
        <v>3058.5374375292754</v>
      </c>
      <c r="X17" s="37">
        <v>989.90187004087636</v>
      </c>
      <c r="Y17" s="39">
        <v>4244.8616304566385</v>
      </c>
    </row>
    <row r="18" spans="1:25" x14ac:dyDescent="0.25">
      <c r="A18" s="40" t="s">
        <v>1088</v>
      </c>
      <c r="B18">
        <v>0</v>
      </c>
      <c r="C18">
        <v>1.8065241180625067</v>
      </c>
      <c r="D18">
        <v>472.09250126740898</v>
      </c>
      <c r="E18">
        <v>261.32643154176498</v>
      </c>
      <c r="F18">
        <v>23781.549875037501</v>
      </c>
      <c r="G18">
        <v>59.560851748546298</v>
      </c>
      <c r="H18">
        <v>31.2838998074504</v>
      </c>
      <c r="I18">
        <v>1718.8962338962899</v>
      </c>
      <c r="J18">
        <v>331280.23</v>
      </c>
      <c r="K18">
        <v>211138.31</v>
      </c>
      <c r="L18">
        <v>0.39165788758796199</v>
      </c>
      <c r="M18">
        <v>0.165552954916064</v>
      </c>
      <c r="N18">
        <v>0.73436324436644496</v>
      </c>
      <c r="O18">
        <v>2.4119252647849199</v>
      </c>
      <c r="P18" s="37">
        <v>5.1876454378330799</v>
      </c>
      <c r="Q18" s="41">
        <v>1.9851208342099885E-2</v>
      </c>
      <c r="R18" s="37">
        <v>701.72737145924668</v>
      </c>
      <c r="S18" s="39">
        <v>807.94854448642343</v>
      </c>
      <c r="T18" s="37">
        <v>0.22204182129283909</v>
      </c>
      <c r="U18" s="38">
        <v>0.35241769945108775</v>
      </c>
      <c r="V18" s="37">
        <v>6.4139997415720643E-3</v>
      </c>
      <c r="W18" s="37">
        <v>2840.6750538119095</v>
      </c>
      <c r="X18" s="37">
        <v>1886.2309904960405</v>
      </c>
      <c r="Y18" s="39">
        <v>4823.4400212298633</v>
      </c>
    </row>
    <row r="19" spans="1:25" x14ac:dyDescent="0.25">
      <c r="A19" s="40" t="s">
        <v>1089</v>
      </c>
      <c r="B19">
        <v>0</v>
      </c>
      <c r="C19">
        <v>0.9534161124456545</v>
      </c>
      <c r="D19">
        <v>132.47641310377301</v>
      </c>
      <c r="E19">
        <v>138.949207354962</v>
      </c>
      <c r="F19">
        <v>268.19024954728002</v>
      </c>
      <c r="G19">
        <v>196.26682908676901</v>
      </c>
      <c r="H19">
        <v>199.99999999990499</v>
      </c>
      <c r="I19">
        <v>1907.0924861185699</v>
      </c>
      <c r="J19">
        <v>286000.25</v>
      </c>
      <c r="K19">
        <v>271011.75</v>
      </c>
      <c r="L19">
        <v>0.37915375476799401</v>
      </c>
      <c r="M19">
        <v>0.267039169156018</v>
      </c>
      <c r="N19">
        <v>2.1765077899672498</v>
      </c>
      <c r="O19">
        <v>4.9856809556844199</v>
      </c>
      <c r="P19" s="37">
        <v>68.635950132678673</v>
      </c>
      <c r="Q19" s="41">
        <v>0.51809939992045173</v>
      </c>
      <c r="R19" s="37">
        <v>2158.876763790146</v>
      </c>
      <c r="S19" s="39">
        <v>1950.4375387163511</v>
      </c>
      <c r="T19" s="37">
        <v>6.7382756737529317E-2</v>
      </c>
      <c r="U19" s="38">
        <v>5.5125000000026174E-2</v>
      </c>
      <c r="V19" s="37">
        <v>5.7810515642263086E-3</v>
      </c>
      <c r="W19" s="37">
        <v>797.13708841396635</v>
      </c>
      <c r="X19" s="37">
        <v>1002.9230471311993</v>
      </c>
      <c r="Y19" s="39">
        <v>1785.0714536277833</v>
      </c>
    </row>
    <row r="20" spans="1:25" x14ac:dyDescent="0.25">
      <c r="A20" s="40" t="s">
        <v>1090</v>
      </c>
      <c r="B20">
        <v>0</v>
      </c>
      <c r="C20">
        <v>1.125228673915597</v>
      </c>
      <c r="D20">
        <v>101.871668352455</v>
      </c>
      <c r="E20">
        <v>90.534191594993402</v>
      </c>
      <c r="F20">
        <v>318.14961613447701</v>
      </c>
      <c r="G20">
        <v>199.99999999997499</v>
      </c>
      <c r="H20">
        <v>49.187773542851197</v>
      </c>
      <c r="I20">
        <v>581.49456074468503</v>
      </c>
      <c r="J20">
        <v>185993.5</v>
      </c>
      <c r="K20">
        <v>107683.52</v>
      </c>
      <c r="L20">
        <v>0.26425718648301</v>
      </c>
      <c r="M20">
        <v>0.20071325595113099</v>
      </c>
      <c r="N20">
        <v>0.58154796164530698</v>
      </c>
      <c r="O20">
        <v>0.84191780779690595</v>
      </c>
      <c r="P20" s="37">
        <v>28.989094039404467</v>
      </c>
      <c r="Q20" s="41">
        <v>0.32020050688791463</v>
      </c>
      <c r="R20" s="37">
        <v>1825.7627759319773</v>
      </c>
      <c r="S20" s="39">
        <v>1189.4237757346361</v>
      </c>
      <c r="T20" s="37">
        <v>6.6125000000008274E-2</v>
      </c>
      <c r="U20" s="38">
        <v>0.22414106608007547</v>
      </c>
      <c r="V20" s="37">
        <v>1.8959764620809082E-2</v>
      </c>
      <c r="W20" s="37">
        <v>612.98221471876786</v>
      </c>
      <c r="X20" s="37">
        <v>653.46776014385148</v>
      </c>
      <c r="Y20" s="39">
        <v>1265.3861029125344</v>
      </c>
    </row>
    <row r="21" spans="1:25" x14ac:dyDescent="0.25">
      <c r="A21" s="40" t="s">
        <v>1091</v>
      </c>
      <c r="B21">
        <v>0</v>
      </c>
      <c r="C21">
        <v>1.7859224613332096</v>
      </c>
      <c r="D21">
        <v>368.31046714321798</v>
      </c>
      <c r="E21">
        <v>206.22981966880599</v>
      </c>
      <c r="F21">
        <v>1271.2540773825899</v>
      </c>
      <c r="G21">
        <v>199.99999717150001</v>
      </c>
      <c r="H21">
        <v>33.025781749510898</v>
      </c>
      <c r="I21">
        <v>832.62247146432003</v>
      </c>
      <c r="J21">
        <v>593562</v>
      </c>
      <c r="K21">
        <v>309782</v>
      </c>
      <c r="L21">
        <v>0.307379136264395</v>
      </c>
      <c r="M21">
        <v>0.212762842264962</v>
      </c>
      <c r="N21">
        <v>2.8175144502282299</v>
      </c>
      <c r="O21">
        <v>0.52564967972713295</v>
      </c>
      <c r="P21" s="37">
        <v>59.749347178077947</v>
      </c>
      <c r="Q21" s="41">
        <v>0.28972215208272106</v>
      </c>
      <c r="R21" s="37">
        <v>1611.5805901579026</v>
      </c>
      <c r="S21" s="39">
        <v>1502.1203068377465</v>
      </c>
      <c r="T21" s="37">
        <v>6.6125000935172817E-2</v>
      </c>
      <c r="U21" s="38">
        <v>0.33383009927276813</v>
      </c>
      <c r="V21" s="37">
        <v>1.3241295278291619E-2</v>
      </c>
      <c r="W21" s="37">
        <v>2216.1977859481376</v>
      </c>
      <c r="X21" s="37">
        <v>1488.5485357478756</v>
      </c>
      <c r="Y21" s="39">
        <v>3778.5506880813596</v>
      </c>
    </row>
    <row r="22" spans="1:25" x14ac:dyDescent="0.25">
      <c r="A22" s="40" t="s">
        <v>1092</v>
      </c>
      <c r="B22">
        <v>0</v>
      </c>
      <c r="C22">
        <v>1.6259126954540097</v>
      </c>
      <c r="D22">
        <v>471.13142272983902</v>
      </c>
      <c r="E22">
        <v>289.76428073112697</v>
      </c>
      <c r="F22">
        <v>45144.6692033133</v>
      </c>
      <c r="G22">
        <v>196.483069716567</v>
      </c>
      <c r="H22">
        <v>93.776802013858799</v>
      </c>
      <c r="I22">
        <v>502.05031679472802</v>
      </c>
      <c r="J22">
        <v>609718.5</v>
      </c>
      <c r="K22">
        <v>403885.5</v>
      </c>
      <c r="L22">
        <v>0.43525821578160301</v>
      </c>
      <c r="M22">
        <v>8.4983870800242903E-2</v>
      </c>
      <c r="N22">
        <v>0.27798763910079599</v>
      </c>
      <c r="O22">
        <v>4.9999995114823497</v>
      </c>
      <c r="P22" s="37">
        <v>3.0239906559582219</v>
      </c>
      <c r="Q22" s="41">
        <v>1.0436036658238739E-2</v>
      </c>
      <c r="R22" s="37">
        <v>1294.1580004728978</v>
      </c>
      <c r="S22" s="39">
        <v>1393.8415700545452</v>
      </c>
      <c r="T22" s="37">
        <v>6.7308598237382375E-2</v>
      </c>
      <c r="U22" s="38">
        <v>0.11756638916275551</v>
      </c>
      <c r="V22" s="37">
        <v>2.1959950290217148E-2</v>
      </c>
      <c r="W22" s="37">
        <v>2834.892051923297</v>
      </c>
      <c r="X22" s="37">
        <v>2091.4928621236509</v>
      </c>
      <c r="Y22" s="39">
        <v>5004.1451398015579</v>
      </c>
    </row>
    <row r="23" spans="1:25" x14ac:dyDescent="0.25">
      <c r="A23" s="40" t="s">
        <v>1093</v>
      </c>
      <c r="B23">
        <v>0</v>
      </c>
      <c r="C23">
        <v>1.4075169286460021</v>
      </c>
      <c r="D23">
        <v>331.55666093347799</v>
      </c>
      <c r="E23">
        <v>235.56140191679799</v>
      </c>
      <c r="F23">
        <v>4477.9841248216899</v>
      </c>
      <c r="G23">
        <v>44.5491845034459</v>
      </c>
      <c r="H23">
        <v>26.388184810766798</v>
      </c>
      <c r="I23">
        <v>1008.90531208802</v>
      </c>
      <c r="J23">
        <v>568645.47</v>
      </c>
      <c r="K23">
        <v>444584.52</v>
      </c>
      <c r="L23">
        <v>0.33630949922422698</v>
      </c>
      <c r="M23">
        <v>0.209124319652542</v>
      </c>
      <c r="N23">
        <v>1.10110963510361</v>
      </c>
      <c r="O23">
        <v>0.69235291279306899</v>
      </c>
      <c r="P23" s="37">
        <v>17.441319506118724</v>
      </c>
      <c r="Q23" s="41">
        <v>7.4041499856072029E-2</v>
      </c>
      <c r="R23" s="37">
        <v>1715.0778041949529</v>
      </c>
      <c r="S23" s="39">
        <v>1887.3402704447756</v>
      </c>
      <c r="T23" s="37">
        <v>0.29686289765813872</v>
      </c>
      <c r="U23" s="38">
        <v>0.41780062096206111</v>
      </c>
      <c r="V23" s="37">
        <v>1.0927685549779466E-2</v>
      </c>
      <c r="W23" s="37">
        <v>1995.0427789265227</v>
      </c>
      <c r="X23" s="37">
        <v>1700.2612932750599</v>
      </c>
      <c r="Y23" s="39">
        <v>3729.7373148479996</v>
      </c>
    </row>
    <row r="24" spans="1:25" x14ac:dyDescent="0.25">
      <c r="A24" s="40" t="s">
        <v>1094</v>
      </c>
      <c r="B24">
        <v>0</v>
      </c>
      <c r="C24">
        <v>1.4848711609937837</v>
      </c>
      <c r="D24">
        <v>600.39723977453798</v>
      </c>
      <c r="E24">
        <v>404.34298648019302</v>
      </c>
      <c r="F24">
        <v>43741.5711919409</v>
      </c>
      <c r="G24">
        <v>79.571656962423305</v>
      </c>
      <c r="H24">
        <v>95.492447959662002</v>
      </c>
      <c r="I24">
        <v>714.12660479371095</v>
      </c>
      <c r="J24">
        <v>534370</v>
      </c>
      <c r="K24">
        <v>423419.75</v>
      </c>
      <c r="L24">
        <v>0.333216002518266</v>
      </c>
      <c r="M24">
        <v>0.156515075808248</v>
      </c>
      <c r="N24">
        <v>0.56831509501349498</v>
      </c>
      <c r="O24">
        <v>4.99997167545341</v>
      </c>
      <c r="P24" s="37">
        <v>5.5500158405290518</v>
      </c>
      <c r="Q24" s="41">
        <v>1.3726009912628774E-2</v>
      </c>
      <c r="R24" s="37">
        <v>890.02740952084889</v>
      </c>
      <c r="S24" s="39">
        <v>1047.179657265408</v>
      </c>
      <c r="T24" s="37">
        <v>0.16620239548669116</v>
      </c>
      <c r="U24" s="38">
        <v>0.11545415617219477</v>
      </c>
      <c r="V24" s="37">
        <v>1.5438438963053028E-2</v>
      </c>
      <c r="W24" s="37">
        <v>3612.7103413552977</v>
      </c>
      <c r="X24" s="37">
        <v>2918.5117915130218</v>
      </c>
      <c r="Y24" s="39">
        <v>6607.8253525499895</v>
      </c>
    </row>
    <row r="25" spans="1:25" x14ac:dyDescent="0.25">
      <c r="A25" s="40" t="s">
        <v>1095</v>
      </c>
      <c r="B25">
        <v>0</v>
      </c>
      <c r="C25">
        <v>1.4210670192722272</v>
      </c>
      <c r="D25">
        <v>353.63714074547602</v>
      </c>
      <c r="E25">
        <v>248.85324615202501</v>
      </c>
      <c r="F25">
        <v>2002.2895744053801</v>
      </c>
      <c r="G25">
        <v>57.498379832199497</v>
      </c>
      <c r="H25">
        <v>39.088534881460603</v>
      </c>
      <c r="I25">
        <v>1146.21289188939</v>
      </c>
      <c r="J25">
        <v>519273</v>
      </c>
      <c r="K25">
        <v>336135.93</v>
      </c>
      <c r="L25">
        <v>0.47505696572164802</v>
      </c>
      <c r="M25">
        <v>0.26507017511657399</v>
      </c>
      <c r="N25">
        <v>0.62873891291768103</v>
      </c>
      <c r="O25">
        <v>9.6334569614985599E-2</v>
      </c>
      <c r="P25" s="37">
        <v>43.951560033751221</v>
      </c>
      <c r="Q25" s="41">
        <v>0.17661638219861162</v>
      </c>
      <c r="R25" s="37">
        <v>1468.3780072007125</v>
      </c>
      <c r="S25" s="39">
        <v>1350.7395832588568</v>
      </c>
      <c r="T25" s="37">
        <v>0.23000648085381195</v>
      </c>
      <c r="U25" s="38">
        <v>0.28205201431658344</v>
      </c>
      <c r="V25" s="37">
        <v>9.618631999354546E-3</v>
      </c>
      <c r="W25" s="37">
        <v>2127.9054446323939</v>
      </c>
      <c r="X25" s="37">
        <v>1796.2006453314723</v>
      </c>
      <c r="Y25" s="39">
        <v>3962.3687289291647</v>
      </c>
    </row>
    <row r="26" spans="1:25" x14ac:dyDescent="0.25">
      <c r="A26" s="40" t="s">
        <v>1096</v>
      </c>
      <c r="B26">
        <v>0</v>
      </c>
      <c r="C26">
        <v>0.83393600319272532</v>
      </c>
      <c r="D26">
        <v>368.50871837568201</v>
      </c>
      <c r="E26">
        <v>441.89088486987703</v>
      </c>
      <c r="F26">
        <v>43995.4003730814</v>
      </c>
      <c r="G26">
        <v>66.767800681936393</v>
      </c>
      <c r="H26">
        <v>42.486066301952903</v>
      </c>
      <c r="I26">
        <v>1374.3069330734299</v>
      </c>
      <c r="J26">
        <v>372932.75</v>
      </c>
      <c r="K26">
        <v>691314.25</v>
      </c>
      <c r="L26">
        <v>0.37539559885076601</v>
      </c>
      <c r="M26">
        <v>0.23216844423232899</v>
      </c>
      <c r="N26">
        <v>0.81473859612150701</v>
      </c>
      <c r="O26">
        <v>1.1188274479945399</v>
      </c>
      <c r="P26" s="37">
        <v>3.7013106430309599</v>
      </c>
      <c r="Q26" s="41">
        <v>1.0044024628089262E-2</v>
      </c>
      <c r="R26" s="37">
        <v>1012.0052291946262</v>
      </c>
      <c r="S26" s="39">
        <v>1564.4455988350389</v>
      </c>
      <c r="T26" s="37">
        <v>0.19807451892867187</v>
      </c>
      <c r="U26" s="38">
        <v>0.25949684119127842</v>
      </c>
      <c r="V26" s="37">
        <v>8.0222254102613397E-3</v>
      </c>
      <c r="W26" s="37">
        <v>2217.3907032872949</v>
      </c>
      <c r="X26" s="37">
        <v>3189.5291897638349</v>
      </c>
      <c r="Y26" s="39">
        <v>5329.7149891008894</v>
      </c>
    </row>
    <row r="27" spans="1:25" x14ac:dyDescent="0.25">
      <c r="A27" s="40" t="s">
        <v>1097</v>
      </c>
      <c r="B27">
        <v>0</v>
      </c>
      <c r="C27">
        <v>1.4776379062633391</v>
      </c>
      <c r="D27">
        <v>162.15541783364301</v>
      </c>
      <c r="E27">
        <v>109.739616956432</v>
      </c>
      <c r="F27">
        <v>2307.2272259200099</v>
      </c>
      <c r="G27">
        <v>31.874694973791001</v>
      </c>
      <c r="H27">
        <v>23.6998509606792</v>
      </c>
      <c r="I27">
        <v>1144.7471249487601</v>
      </c>
      <c r="J27">
        <v>181099.63</v>
      </c>
      <c r="K27">
        <v>191122.24</v>
      </c>
      <c r="L27">
        <v>0.47105679632881797</v>
      </c>
      <c r="M27">
        <v>0.15458264313637801</v>
      </c>
      <c r="N27">
        <v>0.81885863543362702</v>
      </c>
      <c r="O27">
        <v>2.3137430927156899</v>
      </c>
      <c r="P27" s="37">
        <v>7.7126661997404424</v>
      </c>
      <c r="Q27" s="41">
        <v>7.0281511942970123E-2</v>
      </c>
      <c r="R27" s="37">
        <v>1116.8275005513049</v>
      </c>
      <c r="S27" s="39">
        <v>1741.5974768335295</v>
      </c>
      <c r="T27" s="37">
        <v>0.4149059312057502</v>
      </c>
      <c r="U27" s="38">
        <v>0.4651927988193576</v>
      </c>
      <c r="V27" s="37">
        <v>9.6309479707088023E-3</v>
      </c>
      <c r="W27" s="37">
        <v>975.72159914389272</v>
      </c>
      <c r="X27" s="37">
        <v>792.09081594681766</v>
      </c>
      <c r="Y27" s="39">
        <v>1788.1586276439375</v>
      </c>
    </row>
    <row r="28" spans="1:25" x14ac:dyDescent="0.25">
      <c r="A28" s="40" t="s">
        <v>1098</v>
      </c>
      <c r="B28">
        <v>2</v>
      </c>
      <c r="C28">
        <v>1.3034336742247958</v>
      </c>
      <c r="D28">
        <v>154.398850965159</v>
      </c>
      <c r="E28">
        <v>118.45547189578799</v>
      </c>
      <c r="F28">
        <v>218.44057590147401</v>
      </c>
      <c r="G28">
        <v>199.96766176109901</v>
      </c>
      <c r="H28">
        <v>199.999999327148</v>
      </c>
      <c r="I28">
        <v>781.35770853735096</v>
      </c>
      <c r="J28">
        <v>247080.91</v>
      </c>
      <c r="K28">
        <v>116816.18</v>
      </c>
      <c r="L28">
        <v>0.56822653799519196</v>
      </c>
      <c r="M28">
        <v>0.44845209321878599</v>
      </c>
      <c r="N28">
        <v>0.46584206811108803</v>
      </c>
      <c r="O28">
        <v>0.55715643448602103</v>
      </c>
      <c r="P28" s="37">
        <v>83.727067078850055</v>
      </c>
      <c r="Q28" s="41">
        <v>0.70682312719592655</v>
      </c>
      <c r="R28" s="37">
        <v>1600.2768702971453</v>
      </c>
      <c r="S28" s="39">
        <v>986.16111295196072</v>
      </c>
      <c r="T28" s="37">
        <v>6.6135693559291026E-2</v>
      </c>
      <c r="U28" s="38">
        <v>5.5125000185454819E-2</v>
      </c>
      <c r="V28" s="37">
        <v>1.4110054690108653E-2</v>
      </c>
      <c r="W28" s="37">
        <v>929.04878407614024</v>
      </c>
      <c r="X28" s="37">
        <v>855.00108337858262</v>
      </c>
      <c r="Y28" s="39">
        <v>1794.4675300542006</v>
      </c>
    </row>
    <row r="29" spans="1:25" x14ac:dyDescent="0.25">
      <c r="A29" s="40" t="s">
        <v>1099</v>
      </c>
      <c r="B29">
        <v>2</v>
      </c>
      <c r="C29">
        <v>5.5692856067152183</v>
      </c>
      <c r="D29">
        <v>119.67937783916599</v>
      </c>
      <c r="E29">
        <v>21.489179455056401</v>
      </c>
      <c r="F29">
        <v>79.770118850002007</v>
      </c>
      <c r="G29">
        <v>200</v>
      </c>
      <c r="H29">
        <v>199.99999997879601</v>
      </c>
      <c r="I29">
        <v>1999.9760245862101</v>
      </c>
      <c r="J29">
        <v>117260</v>
      </c>
      <c r="K29">
        <v>77915</v>
      </c>
      <c r="L29">
        <v>0.493362314587246</v>
      </c>
      <c r="M29">
        <v>1.18041236932324E-3</v>
      </c>
      <c r="N29">
        <v>0.64616657151217505</v>
      </c>
      <c r="O29">
        <v>0.22975960085931699</v>
      </c>
      <c r="P29" s="37">
        <v>32.24028827500328</v>
      </c>
      <c r="Q29" s="41">
        <v>1.5003033662794019</v>
      </c>
      <c r="R29" s="37">
        <v>979.7845052101012</v>
      </c>
      <c r="S29" s="39">
        <v>3625.7782742684767</v>
      </c>
      <c r="T29" s="37">
        <v>6.6125000000000003E-2</v>
      </c>
      <c r="U29" s="38">
        <v>5.5125000005844339E-2</v>
      </c>
      <c r="V29" s="37">
        <v>5.5125660830264416E-3</v>
      </c>
      <c r="W29" s="37">
        <v>720.13476632385266</v>
      </c>
      <c r="X29" s="37">
        <v>155.10699017056817</v>
      </c>
      <c r="Y29" s="39">
        <v>928.41626869946015</v>
      </c>
    </row>
    <row r="30" spans="1:25" x14ac:dyDescent="0.25">
      <c r="P30" s="52" t="s">
        <v>1840</v>
      </c>
      <c r="Q30" s="41">
        <f>MEDIAN(Q7:Q27)</f>
        <v>7.0281511942970123E-2</v>
      </c>
      <c r="R30" s="37"/>
      <c r="S30" s="39"/>
      <c r="T30" s="37"/>
      <c r="U30" s="38"/>
      <c r="V30" s="37"/>
      <c r="W30" s="37"/>
      <c r="X30" s="37"/>
      <c r="Y30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3:25" x14ac:dyDescent="0.25">
      <c r="M33" s="36"/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3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3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3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0">
    <cfRule type="cellIs" dxfId="904" priority="5" operator="equal">
      <formula>2</formula>
    </cfRule>
    <cfRule type="cellIs" dxfId="903" priority="6" operator="equal">
      <formula>1</formula>
    </cfRule>
  </conditionalFormatting>
  <conditionalFormatting sqref="B32:B59">
    <cfRule type="cellIs" dxfId="902" priority="11" operator="equal">
      <formula>2</formula>
    </cfRule>
    <cfRule type="cellIs" dxfId="901" priority="12" operator="equal">
      <formula>1</formula>
    </cfRule>
  </conditionalFormatting>
  <conditionalFormatting sqref="B149:B3259">
    <cfRule type="cellIs" dxfId="900" priority="13" operator="equal">
      <formula>2</formula>
    </cfRule>
    <cfRule type="cellIs" dxfId="899" priority="14" operator="equal">
      <formula>1</formula>
    </cfRule>
  </conditionalFormatting>
  <conditionalFormatting sqref="C2:C4">
    <cfRule type="cellIs" dxfId="898" priority="19" operator="between">
      <formula>0.6</formula>
      <formula>1.5</formula>
    </cfRule>
  </conditionalFormatting>
  <conditionalFormatting sqref="C5:C6">
    <cfRule type="cellIs" dxfId="897" priority="21" operator="between">
      <formula>0.5</formula>
      <formula>1.7</formula>
    </cfRule>
  </conditionalFormatting>
  <conditionalFormatting sqref="R3:S4">
    <cfRule type="cellIs" dxfId="896" priority="20" operator="lessThan">
      <formula>100</formula>
    </cfRule>
  </conditionalFormatting>
  <conditionalFormatting sqref="R7:S30">
    <cfRule type="cellIs" dxfId="895" priority="2" operator="lessThan">
      <formula>100</formula>
    </cfRule>
    <cfRule type="cellIs" dxfId="894" priority="3" operator="lessThan">
      <formula>150</formula>
    </cfRule>
    <cfRule type="cellIs" dxfId="893" priority="4" operator="lessThan">
      <formula>200</formula>
    </cfRule>
  </conditionalFormatting>
  <conditionalFormatting sqref="R32:S59">
    <cfRule type="cellIs" dxfId="892" priority="8" operator="lessThan">
      <formula>100</formula>
    </cfRule>
    <cfRule type="cellIs" dxfId="891" priority="9" operator="lessThan">
      <formula>150</formula>
    </cfRule>
    <cfRule type="cellIs" dxfId="890" priority="10" operator="lessThan">
      <formula>200</formula>
    </cfRule>
  </conditionalFormatting>
  <conditionalFormatting sqref="Y7:Y30">
    <cfRule type="cellIs" dxfId="889" priority="1" operator="lessThan">
      <formula>1000</formula>
    </cfRule>
  </conditionalFormatting>
  <conditionalFormatting sqref="Y32:Y59">
    <cfRule type="cellIs" dxfId="888" priority="7" operator="lessThan">
      <formula>1000</formula>
    </cfRule>
  </conditionalFormatting>
  <conditionalFormatting sqref="AD4">
    <cfRule type="cellIs" dxfId="887" priority="16" operator="greaterThan">
      <formula>2</formula>
    </cfRule>
    <cfRule type="cellIs" dxfId="886" priority="17" operator="greaterThan">
      <formula>1</formula>
    </cfRule>
    <cfRule type="cellIs" dxfId="885" priority="18" operator="greaterThan">
      <formula>10</formula>
    </cfRule>
  </conditionalFormatting>
  <conditionalFormatting sqref="AI5:AI6">
    <cfRule type="cellIs" dxfId="884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26F5-9A2A-4C83-B7A4-8DE361F829A4}">
  <sheetPr codeName="Sheet35"/>
  <dimension ref="A1:AI70"/>
  <sheetViews>
    <sheetView zoomScale="80" zoomScaleNormal="80" workbookViewId="0">
      <selection activeCell="L40" sqref="L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229.1747204291573</v>
      </c>
      <c r="E5" s="31">
        <f t="shared" si="1"/>
        <v>161.15591154927233</v>
      </c>
      <c r="F5" s="31">
        <f t="shared" si="1"/>
        <v>52025.976811248678</v>
      </c>
      <c r="G5" s="31">
        <f t="shared" si="1"/>
        <v>54.182546617284444</v>
      </c>
      <c r="H5" s="31">
        <f t="shared" si="1"/>
        <v>32.625501222134801</v>
      </c>
      <c r="I5" s="31">
        <f t="shared" si="1"/>
        <v>1213.0914511499873</v>
      </c>
      <c r="J5" s="31">
        <f t="shared" si="1"/>
        <v>285809.05766666669</v>
      </c>
      <c r="K5" s="31">
        <f t="shared" si="1"/>
        <v>306161.91133333329</v>
      </c>
      <c r="L5" s="31">
        <f t="shared" si="1"/>
        <v>0.42264501070429428</v>
      </c>
      <c r="M5" s="31">
        <f t="shared" si="1"/>
        <v>0.22995872908750889</v>
      </c>
      <c r="N5" s="31">
        <f t="shared" si="1"/>
        <v>0.9281096488108358</v>
      </c>
      <c r="O5" s="31">
        <f t="shared" si="1"/>
        <v>1.3698571553077947</v>
      </c>
      <c r="P5" s="31">
        <f t="shared" si="1"/>
        <v>0.77952194606534986</v>
      </c>
      <c r="Q5" s="31">
        <f t="shared" si="1"/>
        <v>4.613198857186477E-3</v>
      </c>
      <c r="R5" s="31">
        <f t="shared" si="1"/>
        <v>1327.079572734604</v>
      </c>
      <c r="S5" s="31">
        <f t="shared" si="1"/>
        <v>1962.9022315826126</v>
      </c>
      <c r="T5" s="31">
        <f t="shared" si="1"/>
        <v>0.34909666639250247</v>
      </c>
      <c r="U5" s="31">
        <f t="shared" si="1"/>
        <v>0.42719786431014534</v>
      </c>
      <c r="V5" s="31">
        <f t="shared" si="1"/>
        <v>1.3178412046431042E-2</v>
      </c>
      <c r="W5" s="31">
        <f t="shared" si="1"/>
        <v>1378.9901545559001</v>
      </c>
      <c r="X5" s="31">
        <f t="shared" si="1"/>
        <v>1163.2090671903384</v>
      </c>
      <c r="Y5" s="31">
        <f t="shared" si="1"/>
        <v>2567.0681619648972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89.942487365628594</v>
      </c>
      <c r="E6" s="31">
        <f t="shared" si="2"/>
        <v>48.287562317944833</v>
      </c>
      <c r="F6" s="31">
        <f t="shared" si="2"/>
        <v>7282.0350327796805</v>
      </c>
      <c r="G6" s="31">
        <f t="shared" si="2"/>
        <v>37.858788629309409</v>
      </c>
      <c r="H6" s="31">
        <f t="shared" si="2"/>
        <v>19.847896676583513</v>
      </c>
      <c r="I6" s="31">
        <f t="shared" si="2"/>
        <v>400.05841544582904</v>
      </c>
      <c r="J6" s="31">
        <f t="shared" si="2"/>
        <v>103780.49535610201</v>
      </c>
      <c r="K6" s="31">
        <f t="shared" si="2"/>
        <v>137613.36138652018</v>
      </c>
      <c r="L6" s="31">
        <f t="shared" si="2"/>
        <v>0.11465970576786316</v>
      </c>
      <c r="M6" s="31">
        <f t="shared" si="2"/>
        <v>0.11889281136569566</v>
      </c>
      <c r="N6" s="31">
        <f t="shared" si="2"/>
        <v>0.4593672350024311</v>
      </c>
      <c r="O6" s="31">
        <f t="shared" si="2"/>
        <v>1.7119365121320513</v>
      </c>
      <c r="P6" s="31">
        <f t="shared" si="2"/>
        <v>0.54458663044172995</v>
      </c>
      <c r="Q6" s="49">
        <f t="shared" si="2"/>
        <v>1.8044939396484098E-3</v>
      </c>
      <c r="R6" s="31">
        <f t="shared" si="2"/>
        <v>464.08691148000099</v>
      </c>
      <c r="S6" s="31">
        <f t="shared" si="2"/>
        <v>758.66768938739358</v>
      </c>
      <c r="T6" s="31">
        <f t="shared" si="2"/>
        <v>0.23120717906551513</v>
      </c>
      <c r="U6" s="31">
        <f t="shared" si="2"/>
        <v>0.17687220685619789</v>
      </c>
      <c r="V6" s="31">
        <f t="shared" si="2"/>
        <v>1.6930079803274246E-2</v>
      </c>
      <c r="W6" s="31">
        <f t="shared" si="2"/>
        <v>541.20194549036444</v>
      </c>
      <c r="X6" s="31">
        <f t="shared" si="2"/>
        <v>348.53533935414356</v>
      </c>
      <c r="Y6" s="31">
        <f t="shared" si="2"/>
        <v>826.7461781485938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1100</v>
      </c>
      <c r="B7">
        <v>0</v>
      </c>
      <c r="C7">
        <v>1.1350291909871948</v>
      </c>
      <c r="D7">
        <v>276.758483503332</v>
      </c>
      <c r="E7">
        <v>243.83380242636801</v>
      </c>
      <c r="F7">
        <v>39175.130139890498</v>
      </c>
      <c r="G7">
        <v>80.368944502421002</v>
      </c>
      <c r="H7">
        <v>57.6072156459891</v>
      </c>
      <c r="I7">
        <v>113.99040684964299</v>
      </c>
      <c r="J7">
        <v>216276.88</v>
      </c>
      <c r="K7">
        <v>322887.45</v>
      </c>
      <c r="L7">
        <v>0.46567431897210798</v>
      </c>
      <c r="M7">
        <v>0.269504790528038</v>
      </c>
      <c r="N7">
        <v>0.144013821376306</v>
      </c>
      <c r="O7">
        <v>3.8516741197964901</v>
      </c>
      <c r="P7" s="37">
        <v>1.7225998521357129</v>
      </c>
      <c r="Q7" s="41">
        <v>7.0646474565637671E-3</v>
      </c>
      <c r="R7" s="37">
        <v>781.46431958388791</v>
      </c>
      <c r="S7" s="39">
        <v>1324.2111913400699</v>
      </c>
      <c r="T7" s="37">
        <v>0.16455361062507939</v>
      </c>
      <c r="U7" s="38">
        <v>0.19138227523009288</v>
      </c>
      <c r="V7" s="37">
        <v>9.6718665234192272E-2</v>
      </c>
      <c r="W7" s="37">
        <v>1665.3111792881684</v>
      </c>
      <c r="X7" s="37">
        <v>1759.9707459886192</v>
      </c>
      <c r="Y7" s="39">
        <v>3423.7535388934343</v>
      </c>
    </row>
    <row r="8" spans="1:35" x14ac:dyDescent="0.25">
      <c r="A8" s="40" t="s">
        <v>1101</v>
      </c>
      <c r="B8">
        <v>0</v>
      </c>
      <c r="C8">
        <v>1.0544112222094155</v>
      </c>
      <c r="D8">
        <v>204.40288033712599</v>
      </c>
      <c r="E8">
        <v>193.85499322438901</v>
      </c>
      <c r="F8">
        <v>55491.986364160497</v>
      </c>
      <c r="G8">
        <v>25.470571759342601</v>
      </c>
      <c r="H8">
        <v>13.725971082572199</v>
      </c>
      <c r="I8">
        <v>1389.3787775548799</v>
      </c>
      <c r="J8">
        <v>256324.25</v>
      </c>
      <c r="K8">
        <v>590258.5</v>
      </c>
      <c r="L8">
        <v>0.45856780128880498</v>
      </c>
      <c r="M8">
        <v>0.115965498923239</v>
      </c>
      <c r="N8">
        <v>1.0796719956299301</v>
      </c>
      <c r="O8">
        <v>8.0375920643261406E-2</v>
      </c>
      <c r="P8" s="37">
        <v>0.71405839976185559</v>
      </c>
      <c r="Q8" s="41">
        <v>3.6834666359887164E-3</v>
      </c>
      <c r="R8" s="37">
        <v>1254.0148630843116</v>
      </c>
      <c r="S8" s="39">
        <v>3044.8454805431302</v>
      </c>
      <c r="T8" s="37">
        <v>0.51922666381248683</v>
      </c>
      <c r="U8" s="38">
        <v>0.80322185830614123</v>
      </c>
      <c r="V8" s="37">
        <v>7.9352010971425069E-3</v>
      </c>
      <c r="W8" s="37">
        <v>1229.9330354584038</v>
      </c>
      <c r="X8" s="37">
        <v>1399.2281367214237</v>
      </c>
      <c r="Y8" s="39">
        <v>2619.2028596108335</v>
      </c>
    </row>
    <row r="9" spans="1:35" x14ac:dyDescent="0.25">
      <c r="A9" s="40" t="s">
        <v>1102</v>
      </c>
      <c r="B9">
        <v>0</v>
      </c>
      <c r="C9">
        <v>1.4136951000111124</v>
      </c>
      <c r="D9">
        <v>166.89302043938599</v>
      </c>
      <c r="E9">
        <v>118.054466226893</v>
      </c>
      <c r="F9">
        <v>48472.791020782599</v>
      </c>
      <c r="G9">
        <v>29.688460719391301</v>
      </c>
      <c r="H9">
        <v>19.447892142137398</v>
      </c>
      <c r="I9">
        <v>591.27047404103803</v>
      </c>
      <c r="J9">
        <v>182555.67</v>
      </c>
      <c r="K9">
        <v>331244.67</v>
      </c>
      <c r="L9">
        <v>0.42460421924673702</v>
      </c>
      <c r="M9">
        <v>9.7915389108792897E-2</v>
      </c>
      <c r="N9">
        <v>0.62149314521679899</v>
      </c>
      <c r="O9">
        <v>9.1623506969066598E-2</v>
      </c>
      <c r="P9" s="37">
        <v>0.40646445211950488</v>
      </c>
      <c r="Q9" s="41">
        <v>3.4430247758547878E-3</v>
      </c>
      <c r="R9" s="37">
        <v>1093.8484396733809</v>
      </c>
      <c r="S9" s="39">
        <v>2805.8630951189029</v>
      </c>
      <c r="T9" s="37">
        <v>0.44545926867006497</v>
      </c>
      <c r="U9" s="38">
        <v>0.56689948295796688</v>
      </c>
      <c r="V9" s="37">
        <v>1.8646288769756481E-2</v>
      </c>
      <c r="W9" s="37">
        <v>1004.2287020969756</v>
      </c>
      <c r="X9" s="37">
        <v>852.10666004921711</v>
      </c>
      <c r="Y9" s="39">
        <v>1874.0000423367869</v>
      </c>
    </row>
    <row r="10" spans="1:35" x14ac:dyDescent="0.25">
      <c r="A10" s="40" t="s">
        <v>1103</v>
      </c>
      <c r="B10">
        <v>0</v>
      </c>
      <c r="C10">
        <v>0.81308232345676901</v>
      </c>
      <c r="D10">
        <v>112.80916154212601</v>
      </c>
      <c r="E10">
        <v>138.74260734451201</v>
      </c>
      <c r="F10">
        <v>37360.9540645417</v>
      </c>
      <c r="G10">
        <v>72.527314311420895</v>
      </c>
      <c r="H10">
        <v>87.2380862472031</v>
      </c>
      <c r="I10">
        <v>301.071832102955</v>
      </c>
      <c r="J10">
        <v>127575</v>
      </c>
      <c r="K10">
        <v>208178.5</v>
      </c>
      <c r="L10">
        <v>0.430295545631111</v>
      </c>
      <c r="M10">
        <v>0.32573579386310098</v>
      </c>
      <c r="N10">
        <v>0.63942511802536395</v>
      </c>
      <c r="O10">
        <v>2.0312381173409202</v>
      </c>
      <c r="P10" s="37">
        <v>0.41892498723840627</v>
      </c>
      <c r="Q10" s="41">
        <v>3.7135723864233161E-3</v>
      </c>
      <c r="R10" s="37">
        <v>1130.8921922299726</v>
      </c>
      <c r="S10" s="39">
        <v>1500.465530989133</v>
      </c>
      <c r="T10" s="37">
        <v>0.18234509474890973</v>
      </c>
      <c r="U10" s="38">
        <v>0.12637828813391086</v>
      </c>
      <c r="V10" s="37">
        <v>3.661916800051182E-2</v>
      </c>
      <c r="W10" s="37">
        <v>678.79530001820387</v>
      </c>
      <c r="X10" s="37">
        <v>1001.4318265912467</v>
      </c>
      <c r="Y10" s="39">
        <v>1654.3680769346479</v>
      </c>
    </row>
    <row r="11" spans="1:35" x14ac:dyDescent="0.25">
      <c r="A11" s="40" t="s">
        <v>1104</v>
      </c>
      <c r="B11">
        <v>0</v>
      </c>
      <c r="C11">
        <v>0.98791202321868343</v>
      </c>
      <c r="D11">
        <v>109.025604179596</v>
      </c>
      <c r="E11">
        <v>110.35962881024901</v>
      </c>
      <c r="F11">
        <v>52138.645175662699</v>
      </c>
      <c r="G11">
        <v>31.554782053862301</v>
      </c>
      <c r="H11">
        <v>16.0942253114846</v>
      </c>
      <c r="I11">
        <v>1092.8020726657701</v>
      </c>
      <c r="J11">
        <v>169951.42</v>
      </c>
      <c r="K11">
        <v>364731.51</v>
      </c>
      <c r="L11">
        <v>0.40316450285662297</v>
      </c>
      <c r="M11">
        <v>0.21777775993103499</v>
      </c>
      <c r="N11">
        <v>0.97002817686479903</v>
      </c>
      <c r="O11">
        <v>0.148491246338182</v>
      </c>
      <c r="P11" s="37">
        <v>0.23076980937144992</v>
      </c>
      <c r="Q11" s="41">
        <v>2.1166570101396253E-3</v>
      </c>
      <c r="R11" s="37">
        <v>1558.821171218111</v>
      </c>
      <c r="S11" s="39">
        <v>3304.9359981729813</v>
      </c>
      <c r="T11" s="37">
        <v>0.41911238611712304</v>
      </c>
      <c r="U11" s="38">
        <v>0.68502831211967208</v>
      </c>
      <c r="V11" s="37">
        <v>1.0088743676250291E-2</v>
      </c>
      <c r="W11" s="37">
        <v>656.02887821410616</v>
      </c>
      <c r="X11" s="37">
        <v>796.5660064824433</v>
      </c>
      <c r="Y11" s="39">
        <v>1442.8200112273132</v>
      </c>
    </row>
    <row r="12" spans="1:35" x14ac:dyDescent="0.25">
      <c r="A12" s="40" t="s">
        <v>1105</v>
      </c>
      <c r="B12">
        <v>0</v>
      </c>
      <c r="C12">
        <v>1.5694200645782777</v>
      </c>
      <c r="D12">
        <v>343.20023287839501</v>
      </c>
      <c r="E12">
        <v>218.67965156327799</v>
      </c>
      <c r="F12">
        <v>35896.340871677901</v>
      </c>
      <c r="G12">
        <v>10.0741048465696</v>
      </c>
      <c r="H12">
        <v>29.348268664056999</v>
      </c>
      <c r="I12">
        <v>462.89833384341898</v>
      </c>
      <c r="J12">
        <v>234476.17</v>
      </c>
      <c r="K12">
        <v>127762.46</v>
      </c>
      <c r="L12">
        <v>0.72357100080105496</v>
      </c>
      <c r="M12">
        <v>0.52988615301085096</v>
      </c>
      <c r="N12">
        <v>0.28072015764297398</v>
      </c>
      <c r="O12">
        <v>0.84009374335064901</v>
      </c>
      <c r="P12" s="37">
        <v>2.0907676247719782</v>
      </c>
      <c r="Q12" s="41">
        <v>9.5608695634261404E-3</v>
      </c>
      <c r="R12" s="37">
        <v>683.2051599541926</v>
      </c>
      <c r="S12" s="39">
        <v>584.24484896817285</v>
      </c>
      <c r="T12" s="37">
        <v>1.3127717252717825</v>
      </c>
      <c r="U12" s="38">
        <v>0.37566100154665621</v>
      </c>
      <c r="V12" s="37">
        <v>2.38173248723106E-2</v>
      </c>
      <c r="W12" s="37">
        <v>2065.1044813945628</v>
      </c>
      <c r="X12" s="37">
        <v>1578.410317456191</v>
      </c>
      <c r="Y12" s="39">
        <v>3695.2876459832723</v>
      </c>
    </row>
    <row r="13" spans="1:35" x14ac:dyDescent="0.25">
      <c r="A13" s="40" t="s">
        <v>1106</v>
      </c>
      <c r="B13">
        <v>0</v>
      </c>
      <c r="C13">
        <v>1.1653079703350229</v>
      </c>
      <c r="D13">
        <v>240.036553362061</v>
      </c>
      <c r="E13">
        <v>205.98550724153301</v>
      </c>
      <c r="F13">
        <v>55381.2573591814</v>
      </c>
      <c r="G13">
        <v>26.217278889597701</v>
      </c>
      <c r="H13">
        <v>40.472223175992902</v>
      </c>
      <c r="I13">
        <v>1378.9115010335399</v>
      </c>
      <c r="J13">
        <v>378311</v>
      </c>
      <c r="K13">
        <v>675772.5</v>
      </c>
      <c r="L13">
        <v>0.53510986634256696</v>
      </c>
      <c r="M13">
        <v>0.13597180578636001</v>
      </c>
      <c r="N13">
        <v>0.75197906475607001</v>
      </c>
      <c r="O13">
        <v>0.54568577167199195</v>
      </c>
      <c r="P13" s="37">
        <v>0.89279394435049508</v>
      </c>
      <c r="Q13" s="41">
        <v>4.3342561149393348E-3</v>
      </c>
      <c r="R13" s="37">
        <v>1576.0557910918328</v>
      </c>
      <c r="S13" s="39">
        <v>3280.6798354391385</v>
      </c>
      <c r="T13" s="37">
        <v>0.50443831549762086</v>
      </c>
      <c r="U13" s="38">
        <v>0.27240905329212922</v>
      </c>
      <c r="V13" s="37">
        <v>7.9954369745530406E-3</v>
      </c>
      <c r="W13" s="37">
        <v>1444.3479769494713</v>
      </c>
      <c r="X13" s="37">
        <v>1486.7851103302214</v>
      </c>
      <c r="Y13" s="39">
        <v>2933.3312261609462</v>
      </c>
    </row>
    <row r="14" spans="1:35" x14ac:dyDescent="0.25">
      <c r="A14" s="40" t="s">
        <v>1107</v>
      </c>
      <c r="B14">
        <v>0</v>
      </c>
      <c r="C14">
        <v>0.78649049485456357</v>
      </c>
      <c r="D14">
        <v>176.44072936484</v>
      </c>
      <c r="E14">
        <v>224.33930291486499</v>
      </c>
      <c r="F14">
        <v>64291.488246914101</v>
      </c>
      <c r="G14">
        <v>28.852323732723601</v>
      </c>
      <c r="H14">
        <v>34.128309716639599</v>
      </c>
      <c r="I14">
        <v>1533.1388767291201</v>
      </c>
      <c r="J14">
        <v>282252.12</v>
      </c>
      <c r="K14">
        <v>569891.23</v>
      </c>
      <c r="L14">
        <v>0.52006849572874503</v>
      </c>
      <c r="M14">
        <v>0.223818953504093</v>
      </c>
      <c r="N14">
        <v>0.55025338842300298</v>
      </c>
      <c r="O14">
        <v>4.4827691867631803E-2</v>
      </c>
      <c r="P14" s="37">
        <v>0.61567388329042849</v>
      </c>
      <c r="Q14" s="41">
        <v>3.4894090809234443E-3</v>
      </c>
      <c r="R14" s="37">
        <v>1599.6993495553154</v>
      </c>
      <c r="S14" s="39">
        <v>2540.3093554956317</v>
      </c>
      <c r="T14" s="37">
        <v>0.45836862647567367</v>
      </c>
      <c r="U14" s="38">
        <v>0.3230455915203046</v>
      </c>
      <c r="V14" s="37">
        <v>7.1911293669111821E-3</v>
      </c>
      <c r="W14" s="37">
        <v>1061.679177359305</v>
      </c>
      <c r="X14" s="37">
        <v>1619.2611786254336</v>
      </c>
      <c r="Y14" s="39">
        <v>2635.7902161092738</v>
      </c>
    </row>
    <row r="15" spans="1:35" x14ac:dyDescent="0.25">
      <c r="A15" s="40" t="s">
        <v>1108</v>
      </c>
      <c r="B15">
        <v>0</v>
      </c>
      <c r="C15">
        <v>1.6172677005712255</v>
      </c>
      <c r="D15">
        <v>210.63932604345399</v>
      </c>
      <c r="E15">
        <v>130.243945370983</v>
      </c>
      <c r="F15">
        <v>54875.700014978203</v>
      </c>
      <c r="G15">
        <v>49.188588939191099</v>
      </c>
      <c r="H15">
        <v>34.316602574221903</v>
      </c>
      <c r="I15">
        <v>1535.53446293514</v>
      </c>
      <c r="J15">
        <v>231527.76</v>
      </c>
      <c r="K15">
        <v>269570.62</v>
      </c>
      <c r="L15">
        <v>0.39829821932042098</v>
      </c>
      <c r="M15">
        <v>0.16983520163489699</v>
      </c>
      <c r="N15">
        <v>0.86173288757882804</v>
      </c>
      <c r="O15">
        <v>1.5068750905310799</v>
      </c>
      <c r="P15" s="37">
        <v>0.49993889584453793</v>
      </c>
      <c r="Q15" s="41">
        <v>3.8384808938375353E-3</v>
      </c>
      <c r="R15" s="37">
        <v>1099.1668286682461</v>
      </c>
      <c r="S15" s="39">
        <v>2069.7362877956671</v>
      </c>
      <c r="T15" s="37">
        <v>0.26886317101613294</v>
      </c>
      <c r="U15" s="38">
        <v>0.32127306239463832</v>
      </c>
      <c r="V15" s="37">
        <v>7.1799104911823052E-3</v>
      </c>
      <c r="W15" s="37">
        <v>1267.4589772915351</v>
      </c>
      <c r="X15" s="37">
        <v>940.08923871123477</v>
      </c>
      <c r="Y15" s="39">
        <v>2241.8701513613155</v>
      </c>
    </row>
    <row r="16" spans="1:35" x14ac:dyDescent="0.25">
      <c r="A16" s="40" t="s">
        <v>1109</v>
      </c>
      <c r="B16">
        <v>0</v>
      </c>
      <c r="C16">
        <v>1.9020355196785186</v>
      </c>
      <c r="D16">
        <v>171.99133121575301</v>
      </c>
      <c r="E16">
        <v>90.424878734558504</v>
      </c>
      <c r="F16">
        <v>50000.000000499997</v>
      </c>
      <c r="G16">
        <v>53.737887873259901</v>
      </c>
      <c r="H16">
        <v>22.739333210878399</v>
      </c>
      <c r="I16">
        <v>1000.5</v>
      </c>
      <c r="J16">
        <v>162938.82</v>
      </c>
      <c r="K16">
        <v>177963.17</v>
      </c>
      <c r="L16">
        <v>0.30644625372511902</v>
      </c>
      <c r="M16">
        <v>0.21356198680649299</v>
      </c>
      <c r="N16">
        <v>2.1453449459965301</v>
      </c>
      <c r="O16">
        <v>1.31616394041957</v>
      </c>
      <c r="P16" s="37">
        <v>0.31104590536848459</v>
      </c>
      <c r="Q16" s="41">
        <v>3.4398266242806619E-3</v>
      </c>
      <c r="R16" s="37">
        <v>947.36646811345884</v>
      </c>
      <c r="S16" s="39">
        <v>1968.0775079877017</v>
      </c>
      <c r="T16" s="37">
        <v>0.24610196871136783</v>
      </c>
      <c r="U16" s="38">
        <v>0.48484271274611018</v>
      </c>
      <c r="V16" s="37">
        <v>1.1019490254872562E-2</v>
      </c>
      <c r="W16" s="37">
        <v>1034.9062582965025</v>
      </c>
      <c r="X16" s="37">
        <v>652.67874961860298</v>
      </c>
      <c r="Y16" s="39">
        <v>1725.8197091335821</v>
      </c>
    </row>
    <row r="17" spans="1:25" x14ac:dyDescent="0.25">
      <c r="A17" s="40" t="s">
        <v>1110</v>
      </c>
      <c r="B17">
        <v>0</v>
      </c>
      <c r="C17">
        <v>2.4381970168735312</v>
      </c>
      <c r="D17">
        <v>225.360649132269</v>
      </c>
      <c r="E17">
        <v>92.429220269183205</v>
      </c>
      <c r="F17">
        <v>63207.978363974697</v>
      </c>
      <c r="G17">
        <v>44.458106149605896</v>
      </c>
      <c r="H17">
        <v>24.565881921209701</v>
      </c>
      <c r="I17">
        <v>1625.9946697405601</v>
      </c>
      <c r="J17">
        <v>358791.33</v>
      </c>
      <c r="K17">
        <v>235725</v>
      </c>
      <c r="L17">
        <v>0.393235543014962</v>
      </c>
      <c r="M17">
        <v>0.23513266035439101</v>
      </c>
      <c r="N17">
        <v>1.3231007997889099</v>
      </c>
      <c r="O17">
        <v>1.6120311074823499</v>
      </c>
      <c r="P17" s="37">
        <v>0.32954556715461386</v>
      </c>
      <c r="Q17" s="41">
        <v>3.5653829621722726E-3</v>
      </c>
      <c r="R17" s="37">
        <v>1592.0762181929006</v>
      </c>
      <c r="S17" s="39">
        <v>2550.3298557912103</v>
      </c>
      <c r="T17" s="37">
        <v>0.29747106085663155</v>
      </c>
      <c r="U17" s="38">
        <v>0.44879316913435247</v>
      </c>
      <c r="V17" s="37">
        <v>6.7804650317575283E-3</v>
      </c>
      <c r="W17" s="37">
        <v>1356.0401243024146</v>
      </c>
      <c r="X17" s="37">
        <v>667.14590893288494</v>
      </c>
      <c r="Y17" s="39">
        <v>2089.9929165193794</v>
      </c>
    </row>
    <row r="18" spans="1:25" x14ac:dyDescent="0.25">
      <c r="A18" s="40" t="s">
        <v>1111</v>
      </c>
      <c r="B18">
        <v>0</v>
      </c>
      <c r="C18">
        <v>0.75333725678043306</v>
      </c>
      <c r="D18">
        <v>106.17202730356399</v>
      </c>
      <c r="E18">
        <v>140.93558542068601</v>
      </c>
      <c r="F18">
        <v>63423.918810096802</v>
      </c>
      <c r="G18">
        <v>199.999999999669</v>
      </c>
      <c r="H18">
        <v>26.7067185950362</v>
      </c>
      <c r="I18">
        <v>1692.41152293357</v>
      </c>
      <c r="J18">
        <v>338738.67</v>
      </c>
      <c r="K18">
        <v>276999.67</v>
      </c>
      <c r="L18">
        <v>9.6695191164923297E-2</v>
      </c>
      <c r="M18">
        <v>0.32580699792932599</v>
      </c>
      <c r="N18">
        <v>1.43561539961476</v>
      </c>
      <c r="O18">
        <v>0.15537361190417401</v>
      </c>
      <c r="P18" s="37">
        <v>0.23592703043361526</v>
      </c>
      <c r="Q18" s="41">
        <v>2.2221204249878316E-3</v>
      </c>
      <c r="R18" s="37">
        <v>3190.4700192969676</v>
      </c>
      <c r="S18" s="39">
        <v>1965.4345577319536</v>
      </c>
      <c r="T18" s="37">
        <v>6.6125000000109443E-2</v>
      </c>
      <c r="U18" s="38">
        <v>0.41281746990995521</v>
      </c>
      <c r="V18" s="37">
        <v>6.5143730414276716E-3</v>
      </c>
      <c r="W18" s="37">
        <v>638.85833510207499</v>
      </c>
      <c r="X18" s="37">
        <v>1017.2605477211899</v>
      </c>
      <c r="Y18" s="39">
        <v>1625.1404149050463</v>
      </c>
    </row>
    <row r="19" spans="1:25" x14ac:dyDescent="0.25">
      <c r="A19" s="40" t="s">
        <v>1112</v>
      </c>
      <c r="B19">
        <v>0</v>
      </c>
      <c r="C19">
        <v>1.6204759849335497</v>
      </c>
      <c r="D19">
        <v>152.37013334311899</v>
      </c>
      <c r="E19">
        <v>94.028010757201798</v>
      </c>
      <c r="F19">
        <v>39469.046189905799</v>
      </c>
      <c r="G19">
        <v>71.099932755288904</v>
      </c>
      <c r="H19">
        <v>21.826483267132701</v>
      </c>
      <c r="I19">
        <v>1731.8158948602299</v>
      </c>
      <c r="J19">
        <v>260114.5</v>
      </c>
      <c r="K19">
        <v>268373</v>
      </c>
      <c r="L19">
        <v>0.422918177676882</v>
      </c>
      <c r="M19">
        <v>0.114558435104957</v>
      </c>
      <c r="N19">
        <v>0.88044944552859306</v>
      </c>
      <c r="O19">
        <v>2.7386169470035502</v>
      </c>
      <c r="P19" s="37">
        <v>0.36299485090488981</v>
      </c>
      <c r="Q19" s="41">
        <v>3.860496972994691E-3</v>
      </c>
      <c r="R19" s="37">
        <v>1707.1226118458123</v>
      </c>
      <c r="S19" s="39">
        <v>2854.1814065703261</v>
      </c>
      <c r="T19" s="37">
        <v>0.18600580179896489</v>
      </c>
      <c r="U19" s="38">
        <v>0.50512031027013582</v>
      </c>
      <c r="V19" s="37">
        <v>6.3661501391230708E-3</v>
      </c>
      <c r="W19" s="37">
        <v>916.84158416365244</v>
      </c>
      <c r="X19" s="37">
        <v>678.68583678487869</v>
      </c>
      <c r="Y19" s="39">
        <v>1620.4744876956688</v>
      </c>
    </row>
    <row r="20" spans="1:25" x14ac:dyDescent="0.25">
      <c r="A20" s="40" t="s">
        <v>1113</v>
      </c>
      <c r="B20">
        <v>0</v>
      </c>
      <c r="C20">
        <v>1.8292668326481796</v>
      </c>
      <c r="D20">
        <v>210.97629608322899</v>
      </c>
      <c r="E20">
        <v>115.33380057943999</v>
      </c>
      <c r="F20">
        <v>55948.072537987602</v>
      </c>
      <c r="G20">
        <v>82.148626966923004</v>
      </c>
      <c r="H20">
        <v>16.424090681295102</v>
      </c>
      <c r="I20">
        <v>1319.6740982855099</v>
      </c>
      <c r="J20">
        <v>250073.5</v>
      </c>
      <c r="K20">
        <v>232876</v>
      </c>
      <c r="L20">
        <v>0.41608889562843099</v>
      </c>
      <c r="M20">
        <v>9.9431649138064696E-2</v>
      </c>
      <c r="N20">
        <v>1.5472801074614999</v>
      </c>
      <c r="O20">
        <v>0.26349790309759202</v>
      </c>
      <c r="P20" s="37">
        <v>0.43491575233321245</v>
      </c>
      <c r="Q20" s="41">
        <v>3.7709305524328903E-3</v>
      </c>
      <c r="R20" s="37">
        <v>1185.3156238051852</v>
      </c>
      <c r="S20" s="39">
        <v>2019.1478892573118</v>
      </c>
      <c r="T20" s="37">
        <v>0.16098869193912424</v>
      </c>
      <c r="U20" s="38">
        <v>0.67127003947658637</v>
      </c>
      <c r="V20" s="37">
        <v>8.354335372895037E-3</v>
      </c>
      <c r="W20" s="37">
        <v>1269.4865934542597</v>
      </c>
      <c r="X20" s="37">
        <v>832.46913686135053</v>
      </c>
      <c r="Y20" s="39">
        <v>2146.0274737461959</v>
      </c>
    </row>
    <row r="21" spans="1:25" x14ac:dyDescent="0.25">
      <c r="A21" s="40" t="s">
        <v>1114</v>
      </c>
      <c r="B21">
        <v>0</v>
      </c>
      <c r="C21">
        <v>1.0981085190009225</v>
      </c>
      <c r="D21">
        <v>201.14721494745999</v>
      </c>
      <c r="E21">
        <v>183.17608093093301</v>
      </c>
      <c r="F21">
        <v>43462.981341490398</v>
      </c>
      <c r="G21">
        <v>56.474573371035703</v>
      </c>
      <c r="H21">
        <v>65.5192339861308</v>
      </c>
      <c r="I21">
        <v>903.47007449139505</v>
      </c>
      <c r="J21">
        <v>340256.5</v>
      </c>
      <c r="K21">
        <v>374998.25</v>
      </c>
      <c r="L21">
        <v>0.42551215704749101</v>
      </c>
      <c r="M21">
        <v>0.26778794947520201</v>
      </c>
      <c r="N21">
        <v>1.4137608285640599</v>
      </c>
      <c r="O21">
        <v>4.9999999998201696</v>
      </c>
      <c r="P21" s="37">
        <v>0.84774116701181257</v>
      </c>
      <c r="Q21" s="41">
        <v>4.6280123622224204E-3</v>
      </c>
      <c r="R21" s="37">
        <v>1691.57947371469</v>
      </c>
      <c r="S21" s="39">
        <v>2047.2009669286133</v>
      </c>
      <c r="T21" s="37">
        <v>0.2341761824938858</v>
      </c>
      <c r="U21" s="38">
        <v>0.16827119807801455</v>
      </c>
      <c r="V21" s="37">
        <v>1.2202949838937919E-2</v>
      </c>
      <c r="W21" s="37">
        <v>1210.3430452951316</v>
      </c>
      <c r="X21" s="37">
        <v>1322.1486955264879</v>
      </c>
      <c r="Y21" s="39">
        <v>2527.5600117526978</v>
      </c>
    </row>
    <row r="22" spans="1:25" x14ac:dyDescent="0.25">
      <c r="A22" s="40" t="s">
        <v>1115</v>
      </c>
      <c r="B22">
        <v>0</v>
      </c>
      <c r="C22">
        <v>1.9290819662278078</v>
      </c>
      <c r="D22">
        <v>298.64752069718901</v>
      </c>
      <c r="E22">
        <v>154.813287317788</v>
      </c>
      <c r="F22">
        <v>43427.518689159398</v>
      </c>
      <c r="G22">
        <v>103.141939565342</v>
      </c>
      <c r="H22">
        <v>33.524661249714804</v>
      </c>
      <c r="I22">
        <v>1094.3963387390099</v>
      </c>
      <c r="J22">
        <v>230563.32</v>
      </c>
      <c r="K22">
        <v>159053</v>
      </c>
      <c r="L22">
        <v>0.359295820017349</v>
      </c>
      <c r="M22" s="36">
        <v>3.46444505666304E-8</v>
      </c>
      <c r="N22">
        <v>1.4887285716868199</v>
      </c>
      <c r="O22">
        <v>4.9999985138163696</v>
      </c>
      <c r="P22" s="37">
        <v>1.0646384095617298</v>
      </c>
      <c r="Q22" s="41">
        <v>6.876918822712727E-3</v>
      </c>
      <c r="R22" s="37">
        <v>772.02489229360663</v>
      </c>
      <c r="S22" s="39">
        <v>1027.385974134824</v>
      </c>
      <c r="T22" s="37">
        <v>0.1282213622870817</v>
      </c>
      <c r="U22" s="38">
        <v>0.32886238336245049</v>
      </c>
      <c r="V22" s="37">
        <v>1.00740468601195E-2</v>
      </c>
      <c r="W22" s="37">
        <v>1797.0218964497826</v>
      </c>
      <c r="X22" s="37">
        <v>1117.4285683869293</v>
      </c>
      <c r="Y22" s="39">
        <v>2982.2532683482873</v>
      </c>
    </row>
    <row r="23" spans="1:25" x14ac:dyDescent="0.25">
      <c r="A23" s="40" t="s">
        <v>1116</v>
      </c>
      <c r="B23">
        <v>0</v>
      </c>
      <c r="C23">
        <v>0.95236335942298878</v>
      </c>
      <c r="D23">
        <v>127.69471614210499</v>
      </c>
      <c r="E23">
        <v>134.081928791834</v>
      </c>
      <c r="F23">
        <v>49172.746223054899</v>
      </c>
      <c r="G23">
        <v>33.828561232753103</v>
      </c>
      <c r="H23">
        <v>55.775203371736502</v>
      </c>
      <c r="I23">
        <v>1294.2173249252301</v>
      </c>
      <c r="J23">
        <v>214193.06</v>
      </c>
      <c r="K23">
        <v>186732.23</v>
      </c>
      <c r="L23">
        <v>0.53312211591037495</v>
      </c>
      <c r="M23">
        <v>0.31416198517293298</v>
      </c>
      <c r="N23">
        <v>0.95114511233619703</v>
      </c>
      <c r="O23">
        <v>4.9999999999999698</v>
      </c>
      <c r="P23" s="37">
        <v>0.34819193866442316</v>
      </c>
      <c r="Q23" s="41">
        <v>2.7267529086868244E-3</v>
      </c>
      <c r="R23" s="37">
        <v>1677.3838923893716</v>
      </c>
      <c r="S23" s="39">
        <v>1392.672612055776</v>
      </c>
      <c r="T23" s="37">
        <v>0.39094184080153677</v>
      </c>
      <c r="U23" s="38">
        <v>0.19766848587748584</v>
      </c>
      <c r="V23" s="37">
        <v>8.518662042046871E-3</v>
      </c>
      <c r="W23" s="37">
        <v>768.36466089725707</v>
      </c>
      <c r="X23" s="37">
        <v>967.79146242702518</v>
      </c>
      <c r="Y23" s="39">
        <v>1721.6135135226593</v>
      </c>
    </row>
    <row r="24" spans="1:25" x14ac:dyDescent="0.25">
      <c r="A24" s="40" t="s">
        <v>1117</v>
      </c>
      <c r="B24">
        <v>0</v>
      </c>
      <c r="C24">
        <v>1.2903556239361342</v>
      </c>
      <c r="D24">
        <v>144.26568665226301</v>
      </c>
      <c r="E24">
        <v>111.803044041604</v>
      </c>
      <c r="F24">
        <v>52215.785181119099</v>
      </c>
      <c r="G24">
        <v>57.465575261247302</v>
      </c>
      <c r="H24">
        <v>24.762427164858099</v>
      </c>
      <c r="I24">
        <v>1042.9854981983899</v>
      </c>
      <c r="J24">
        <v>161977</v>
      </c>
      <c r="K24">
        <v>127674.75</v>
      </c>
      <c r="L24">
        <v>0.19578529015278001</v>
      </c>
      <c r="M24">
        <v>0.48584587391867601</v>
      </c>
      <c r="N24">
        <v>0.19940635876113899</v>
      </c>
      <c r="O24">
        <v>6.3214344998210201E-2</v>
      </c>
      <c r="P24" s="37">
        <v>0.30889783352922695</v>
      </c>
      <c r="Q24" s="41">
        <v>2.7628749841040134E-3</v>
      </c>
      <c r="R24" s="37">
        <v>1122.7687176260299</v>
      </c>
      <c r="S24" s="39">
        <v>1141.9613043137704</v>
      </c>
      <c r="T24" s="37">
        <v>0.23013778144353597</v>
      </c>
      <c r="U24" s="38">
        <v>0.44523099155830176</v>
      </c>
      <c r="V24" s="37">
        <v>1.0570616771799922E-2</v>
      </c>
      <c r="W24" s="37">
        <v>868.07550658805758</v>
      </c>
      <c r="X24" s="37">
        <v>806.98444952118609</v>
      </c>
      <c r="Y24" s="39">
        <v>1684.07455624778</v>
      </c>
    </row>
    <row r="25" spans="1:25" x14ac:dyDescent="0.25">
      <c r="A25" s="40" t="s">
        <v>1118</v>
      </c>
      <c r="B25">
        <v>0</v>
      </c>
      <c r="C25">
        <v>1.862213862548378</v>
      </c>
      <c r="D25">
        <v>379.68493355205698</v>
      </c>
      <c r="E25">
        <v>203.88900608465599</v>
      </c>
      <c r="F25">
        <v>52225.2770728877</v>
      </c>
      <c r="G25">
        <v>72.4106455698509</v>
      </c>
      <c r="H25">
        <v>26.353942139228899</v>
      </c>
      <c r="I25">
        <v>1031.5218259896999</v>
      </c>
      <c r="J25">
        <v>338776.4</v>
      </c>
      <c r="K25">
        <v>216946.2</v>
      </c>
      <c r="L25">
        <v>0.39414305550006401</v>
      </c>
      <c r="M25">
        <v>0.31071948549936601</v>
      </c>
      <c r="N25">
        <v>1.3473979998483701</v>
      </c>
      <c r="O25">
        <v>0.30163099907713198</v>
      </c>
      <c r="P25" s="37">
        <v>1.4823010631270761</v>
      </c>
      <c r="Q25" s="41">
        <v>7.2701372751388833E-3</v>
      </c>
      <c r="R25" s="37">
        <v>892.2566319149239</v>
      </c>
      <c r="S25" s="39">
        <v>1064.0406962890515</v>
      </c>
      <c r="T25" s="37">
        <v>0.18263889095205635</v>
      </c>
      <c r="U25" s="38">
        <v>0.41834348507538249</v>
      </c>
      <c r="V25" s="37">
        <v>1.0688091829198084E-2</v>
      </c>
      <c r="W25" s="37">
        <v>2284.6402265530319</v>
      </c>
      <c r="X25" s="37">
        <v>1471.652751041566</v>
      </c>
      <c r="Y25" s="39">
        <v>3837.9618658179434</v>
      </c>
    </row>
    <row r="26" spans="1:25" x14ac:dyDescent="0.25">
      <c r="A26" s="40" t="s">
        <v>1119</v>
      </c>
      <c r="B26">
        <v>0</v>
      </c>
      <c r="C26">
        <v>1.3740992264352647</v>
      </c>
      <c r="D26">
        <v>264.06642721784499</v>
      </c>
      <c r="E26">
        <v>192.17420557239899</v>
      </c>
      <c r="F26">
        <v>55844.579867487002</v>
      </c>
      <c r="G26">
        <v>30.3199564885354</v>
      </c>
      <c r="H26">
        <v>24.352029487916699</v>
      </c>
      <c r="I26">
        <v>1405.0909149251299</v>
      </c>
      <c r="J26">
        <v>347277.15</v>
      </c>
      <c r="K26">
        <v>319119.99</v>
      </c>
      <c r="L26">
        <v>0.47287601272269197</v>
      </c>
      <c r="M26">
        <v>0.139038694486188</v>
      </c>
      <c r="N26">
        <v>0.52837624742550904</v>
      </c>
      <c r="O26">
        <v>1.4936773726161801</v>
      </c>
      <c r="P26" s="37">
        <v>0.90871407734371901</v>
      </c>
      <c r="Q26" s="41">
        <v>4.7285954669986831E-3</v>
      </c>
      <c r="R26" s="37">
        <v>1315.112843608511</v>
      </c>
      <c r="S26" s="39">
        <v>1660.5766057389837</v>
      </c>
      <c r="T26" s="37">
        <v>0.43618136473911645</v>
      </c>
      <c r="U26" s="38">
        <v>0.45273434008736407</v>
      </c>
      <c r="V26" s="37">
        <v>7.8464673587242302E-3</v>
      </c>
      <c r="W26" s="37">
        <v>1588.9405367234874</v>
      </c>
      <c r="X26" s="37">
        <v>1387.096360617023</v>
      </c>
      <c r="Y26" s="39">
        <v>3000.5352044603965</v>
      </c>
    </row>
    <row r="27" spans="1:25" x14ac:dyDescent="0.25">
      <c r="A27" s="40" t="s">
        <v>1120</v>
      </c>
      <c r="B27">
        <v>0</v>
      </c>
      <c r="C27">
        <v>0.68475336869112025</v>
      </c>
      <c r="D27">
        <v>151.32581356427301</v>
      </c>
      <c r="E27">
        <v>220.993164084065</v>
      </c>
      <c r="F27">
        <v>54829.410162206397</v>
      </c>
      <c r="G27">
        <v>29.987030431476601</v>
      </c>
      <c r="H27">
        <v>31.384817082344799</v>
      </c>
      <c r="I27">
        <v>1525.3370732768401</v>
      </c>
      <c r="J27">
        <v>197518.75</v>
      </c>
      <c r="K27">
        <v>377791.25</v>
      </c>
      <c r="L27">
        <v>0.46831118033760799</v>
      </c>
      <c r="M27">
        <v>0.40507952168891298</v>
      </c>
      <c r="N27">
        <v>0.76509052313403203</v>
      </c>
      <c r="O27">
        <v>1.9508726903349701E-2</v>
      </c>
      <c r="P27" s="37">
        <v>0.60992759630697935</v>
      </c>
      <c r="Q27" s="41">
        <v>4.0305588447930151E-3</v>
      </c>
      <c r="R27" s="37">
        <v>1305.2548362220259</v>
      </c>
      <c r="S27" s="39">
        <v>1709.515547984505</v>
      </c>
      <c r="T27" s="37">
        <v>0.44102399636471051</v>
      </c>
      <c r="U27" s="38">
        <v>0.35128450712564441</v>
      </c>
      <c r="V27" s="37">
        <v>7.2279105996652208E-3</v>
      </c>
      <c r="W27" s="37">
        <v>910.55770306830368</v>
      </c>
      <c r="X27" s="37">
        <v>1595.1090455100796</v>
      </c>
      <c r="Y27" s="39">
        <v>2448.6118057708218</v>
      </c>
    </row>
    <row r="28" spans="1:25" x14ac:dyDescent="0.25">
      <c r="A28" s="40" t="s">
        <v>1121</v>
      </c>
      <c r="B28">
        <v>0</v>
      </c>
      <c r="C28">
        <v>1.9596398259218142</v>
      </c>
      <c r="D28">
        <v>277.15779310517701</v>
      </c>
      <c r="E28">
        <v>141.433027354811</v>
      </c>
      <c r="F28">
        <v>55401.934841874499</v>
      </c>
      <c r="G28">
        <v>121.348209309447</v>
      </c>
      <c r="H28">
        <v>21.7916955747503</v>
      </c>
      <c r="I28">
        <v>1444.77506591218</v>
      </c>
      <c r="J28">
        <v>298842</v>
      </c>
      <c r="K28">
        <v>135334.56</v>
      </c>
      <c r="L28">
        <v>0.34693262222684801</v>
      </c>
      <c r="M28">
        <v>0.23003396261360101</v>
      </c>
      <c r="N28">
        <v>0.50117694903883603</v>
      </c>
      <c r="O28">
        <v>3.3640177966144297E-2</v>
      </c>
      <c r="P28" s="37">
        <v>0.70754326262655232</v>
      </c>
      <c r="Q28" s="41">
        <v>5.0026735329050743E-3</v>
      </c>
      <c r="R28" s="37">
        <v>1078.2377672007015</v>
      </c>
      <c r="S28" s="39">
        <v>956.88088228846391</v>
      </c>
      <c r="T28" s="37">
        <v>0.10898389086463782</v>
      </c>
      <c r="U28" s="38">
        <v>0.50592667111110412</v>
      </c>
      <c r="V28" s="37">
        <v>7.6309456469192327E-3</v>
      </c>
      <c r="W28" s="37">
        <v>1667.713905071068</v>
      </c>
      <c r="X28" s="37">
        <v>1020.8510394543956</v>
      </c>
      <c r="Y28" s="39">
        <v>2752.9255458305443</v>
      </c>
    </row>
    <row r="29" spans="1:25" x14ac:dyDescent="0.25">
      <c r="A29" s="40" t="s">
        <v>1122</v>
      </c>
      <c r="B29">
        <v>0</v>
      </c>
      <c r="C29">
        <v>1.6424047468647127</v>
      </c>
      <c r="D29">
        <v>334.28507128517299</v>
      </c>
      <c r="E29">
        <v>203.53391691256999</v>
      </c>
      <c r="F29">
        <v>55526.831445771299</v>
      </c>
      <c r="G29">
        <v>52.946956054341697</v>
      </c>
      <c r="H29">
        <v>32.439826609268401</v>
      </c>
      <c r="I29">
        <v>1360.59981778121</v>
      </c>
      <c r="J29">
        <v>397416.7</v>
      </c>
      <c r="K29">
        <v>263347.21000000002</v>
      </c>
      <c r="L29">
        <v>0.29941773770945601</v>
      </c>
      <c r="M29">
        <v>0.189259862791162</v>
      </c>
      <c r="N29">
        <v>1.33780854075775</v>
      </c>
      <c r="O29">
        <v>0.76179125289201699</v>
      </c>
      <c r="P29" s="37">
        <v>1.2253238326864853</v>
      </c>
      <c r="Q29" s="41">
        <v>6.0202439538017405E-3</v>
      </c>
      <c r="R29" s="37">
        <v>1188.8556628392491</v>
      </c>
      <c r="S29" s="39">
        <v>1293.8738368265344</v>
      </c>
      <c r="T29" s="37">
        <v>0.24977828728107851</v>
      </c>
      <c r="U29" s="38">
        <v>0.33986001629398471</v>
      </c>
      <c r="V29" s="37">
        <v>8.1030438604489542E-3</v>
      </c>
      <c r="W29" s="37">
        <v>2011.4601700136818</v>
      </c>
      <c r="X29" s="37">
        <v>1469.0897489111398</v>
      </c>
      <c r="Y29" s="39">
        <v>3537.0475396839884</v>
      </c>
    </row>
    <row r="30" spans="1:25" x14ac:dyDescent="0.25">
      <c r="A30" s="40" t="s">
        <v>1123</v>
      </c>
      <c r="B30">
        <v>0</v>
      </c>
      <c r="C30">
        <v>1.6305206857576289</v>
      </c>
      <c r="D30">
        <v>204.01721119591201</v>
      </c>
      <c r="E30">
        <v>125.123963760763</v>
      </c>
      <c r="F30">
        <v>54575.626568765198</v>
      </c>
      <c r="G30">
        <v>23.8367814293488</v>
      </c>
      <c r="H30">
        <v>19.339560940320901</v>
      </c>
      <c r="I30">
        <v>1448.2496922027799</v>
      </c>
      <c r="J30">
        <v>246906.79</v>
      </c>
      <c r="K30">
        <v>215886</v>
      </c>
      <c r="L30">
        <v>0.52502394488021498</v>
      </c>
      <c r="M30">
        <v>0.21585604971306099</v>
      </c>
      <c r="N30">
        <v>0.372776460497172</v>
      </c>
      <c r="O30">
        <v>0.117540438989458</v>
      </c>
      <c r="P30" s="37">
        <v>0.46774437134651475</v>
      </c>
      <c r="Q30" s="41">
        <v>3.7382477128109679E-3</v>
      </c>
      <c r="R30" s="37">
        <v>1210.2252969378271</v>
      </c>
      <c r="S30" s="39">
        <v>1725.3769262998574</v>
      </c>
      <c r="T30" s="37">
        <v>0.55481483686035105</v>
      </c>
      <c r="U30" s="38">
        <v>0.57007498950061797</v>
      </c>
      <c r="V30" s="37">
        <v>7.6126375578447619E-3</v>
      </c>
      <c r="W30" s="37">
        <v>1227.6123870568078</v>
      </c>
      <c r="X30" s="37">
        <v>903.13366584020912</v>
      </c>
      <c r="Y30" s="39">
        <v>2164.6464863400488</v>
      </c>
    </row>
    <row r="31" spans="1:25" x14ac:dyDescent="0.25">
      <c r="A31" s="40" t="s">
        <v>1124</v>
      </c>
      <c r="B31">
        <v>0</v>
      </c>
      <c r="C31">
        <v>1.9076989745076496</v>
      </c>
      <c r="D31">
        <v>506.84551775164499</v>
      </c>
      <c r="E31">
        <v>265.68422194725702</v>
      </c>
      <c r="F31">
        <v>56004.534982150602</v>
      </c>
      <c r="G31">
        <v>76.330710345417899</v>
      </c>
      <c r="H31">
        <v>25.876554187443201</v>
      </c>
      <c r="I31">
        <v>1370.46875043454</v>
      </c>
      <c r="J31">
        <v>670509</v>
      </c>
      <c r="K31">
        <v>483305</v>
      </c>
      <c r="L31">
        <v>0.43931719734715602</v>
      </c>
      <c r="M31">
        <v>0.39718217354070201</v>
      </c>
      <c r="N31">
        <v>1.36771088063638</v>
      </c>
      <c r="O31">
        <v>4.6541370734804299E-2</v>
      </c>
      <c r="P31" s="37">
        <v>2.4044634434375478</v>
      </c>
      <c r="Q31" s="41">
        <v>9.0500799250129195E-3</v>
      </c>
      <c r="R31" s="37">
        <v>1322.9060463518795</v>
      </c>
      <c r="S31" s="39">
        <v>1819.095603260718</v>
      </c>
      <c r="T31" s="37">
        <v>0.17325922869252969</v>
      </c>
      <c r="U31" s="38">
        <v>0.42606136505416026</v>
      </c>
      <c r="V31" s="37">
        <v>8.044692734879403E-3</v>
      </c>
      <c r="W31" s="37">
        <v>3049.7909086633376</v>
      </c>
      <c r="X31" s="37">
        <v>1917.685134894793</v>
      </c>
      <c r="Y31" s="39">
        <v>5080.6581305196469</v>
      </c>
    </row>
    <row r="32" spans="1:25" x14ac:dyDescent="0.25">
      <c r="A32" s="40" t="s">
        <v>1125</v>
      </c>
      <c r="B32">
        <v>0</v>
      </c>
      <c r="C32">
        <v>1.6197990011192469</v>
      </c>
      <c r="D32">
        <v>329.09758129476802</v>
      </c>
      <c r="E32">
        <v>203.17186334067901</v>
      </c>
      <c r="F32">
        <v>56550.226379835498</v>
      </c>
      <c r="G32">
        <v>40.105361393964003</v>
      </c>
      <c r="H32">
        <v>91.843608546921701</v>
      </c>
      <c r="I32">
        <v>1121.22527182166</v>
      </c>
      <c r="J32">
        <v>328078.75</v>
      </c>
      <c r="K32">
        <v>218503.75</v>
      </c>
      <c r="L32">
        <v>0.293672407552721</v>
      </c>
      <c r="M32">
        <v>0.137927208130147</v>
      </c>
      <c r="N32">
        <v>0.73242843575760497</v>
      </c>
      <c r="O32">
        <v>4.9999999988875796</v>
      </c>
      <c r="P32" s="37">
        <v>1.182371373077483</v>
      </c>
      <c r="Q32" s="41">
        <v>5.8195625793660225E-3</v>
      </c>
      <c r="R32" s="37">
        <v>996.90416656737602</v>
      </c>
      <c r="S32" s="39">
        <v>1075.4626472742068</v>
      </c>
      <c r="T32" s="37">
        <v>0.32975641012401918</v>
      </c>
      <c r="U32" s="38">
        <v>0.12004101509543226</v>
      </c>
      <c r="V32" s="37">
        <v>9.8329927777025834E-3</v>
      </c>
      <c r="W32" s="37">
        <v>1980.2460046370209</v>
      </c>
      <c r="X32" s="37">
        <v>1466.4764783610026</v>
      </c>
      <c r="Y32" s="39">
        <v>3500.5501310127815</v>
      </c>
    </row>
    <row r="33" spans="1:25" x14ac:dyDescent="0.25">
      <c r="A33" s="40" t="s">
        <v>1126</v>
      </c>
      <c r="B33">
        <v>0</v>
      </c>
      <c r="C33">
        <v>1.7147651184009218</v>
      </c>
      <c r="D33">
        <v>218.58035623487501</v>
      </c>
      <c r="E33">
        <v>127.46956063505</v>
      </c>
      <c r="F33">
        <v>55517.523076979902</v>
      </c>
      <c r="G33">
        <v>27.1976394228519</v>
      </c>
      <c r="H33">
        <v>19.078219045956601</v>
      </c>
      <c r="I33">
        <v>1447.55767797726</v>
      </c>
      <c r="J33">
        <v>357333.09</v>
      </c>
      <c r="K33">
        <v>389663.85</v>
      </c>
      <c r="L33">
        <v>0.53775309490899204</v>
      </c>
      <c r="M33">
        <v>0.237121323160738</v>
      </c>
      <c r="N33">
        <v>0.90499001427096704</v>
      </c>
      <c r="O33">
        <v>7.5232605114702006E-2</v>
      </c>
      <c r="P33" s="37">
        <v>0.50186572506267357</v>
      </c>
      <c r="Q33" s="41">
        <v>3.937141718873053E-3</v>
      </c>
      <c r="R33" s="37">
        <v>1634.7905006432902</v>
      </c>
      <c r="S33" s="39">
        <v>3056.9168675149181</v>
      </c>
      <c r="T33" s="37">
        <v>0.48625543542165423</v>
      </c>
      <c r="U33" s="38">
        <v>0.57788412919688203</v>
      </c>
      <c r="V33" s="37">
        <v>7.6162768280195548E-3</v>
      </c>
      <c r="W33" s="37">
        <v>1315.2417450876274</v>
      </c>
      <c r="X33" s="37">
        <v>920.0639759102171</v>
      </c>
      <c r="Y33" s="39">
        <v>2275.8493729912411</v>
      </c>
    </row>
    <row r="34" spans="1:25" x14ac:dyDescent="0.25">
      <c r="A34" s="40" t="s">
        <v>1127</v>
      </c>
      <c r="B34">
        <v>0</v>
      </c>
      <c r="C34">
        <v>1.3574693739118737</v>
      </c>
      <c r="D34">
        <v>198.646876921206</v>
      </c>
      <c r="E34">
        <v>146.33617578329401</v>
      </c>
      <c r="F34">
        <v>54889.352895554002</v>
      </c>
      <c r="G34">
        <v>25.061045842513298</v>
      </c>
      <c r="H34">
        <v>15.4605313126231</v>
      </c>
      <c r="I34">
        <v>1455.7931173290201</v>
      </c>
      <c r="J34">
        <v>336884.92</v>
      </c>
      <c r="K34">
        <v>403314.82</v>
      </c>
      <c r="L34">
        <v>0.41532597584916597</v>
      </c>
      <c r="M34">
        <v>0.206807888215605</v>
      </c>
      <c r="N34">
        <v>0.66305692565183105</v>
      </c>
      <c r="O34">
        <v>0.16233365923464901</v>
      </c>
      <c r="P34" s="37">
        <v>0.52959677544856898</v>
      </c>
      <c r="Q34" s="41">
        <v>3.6190420626601386E-3</v>
      </c>
      <c r="R34" s="37">
        <v>1695.8983962965931</v>
      </c>
      <c r="S34" s="39">
        <v>2756.0841865736602</v>
      </c>
      <c r="T34" s="37">
        <v>0.52771141647908593</v>
      </c>
      <c r="U34" s="38">
        <v>0.71310615250320586</v>
      </c>
      <c r="V34" s="37">
        <v>7.5731914574701659E-3</v>
      </c>
      <c r="W34" s="37">
        <v>1195.2980110312769</v>
      </c>
      <c r="X34" s="37">
        <v>1056.2415296632994</v>
      </c>
      <c r="Y34" s="39">
        <v>2268.8329802005383</v>
      </c>
    </row>
    <row r="35" spans="1:25" x14ac:dyDescent="0.25">
      <c r="A35" s="40" t="s">
        <v>1128</v>
      </c>
      <c r="B35">
        <v>0</v>
      </c>
      <c r="C35">
        <v>1.9187320420143237</v>
      </c>
      <c r="D35">
        <v>289.25656184674898</v>
      </c>
      <c r="E35">
        <v>150.754016461351</v>
      </c>
      <c r="F35">
        <v>51552.419752278802</v>
      </c>
      <c r="G35">
        <v>38.261274799318201</v>
      </c>
      <c r="H35">
        <v>29.286119052999201</v>
      </c>
      <c r="I35">
        <v>1228.0389082256199</v>
      </c>
      <c r="J35">
        <v>297435.71000000002</v>
      </c>
      <c r="K35">
        <v>282632.45</v>
      </c>
      <c r="L35">
        <v>0.47949140016772202</v>
      </c>
      <c r="M35">
        <v>0.13408190688173799</v>
      </c>
      <c r="N35">
        <v>1.0588938759108399</v>
      </c>
      <c r="O35">
        <v>1.7347891166712499</v>
      </c>
      <c r="P35" s="37">
        <v>0.84586889802143617</v>
      </c>
      <c r="Q35" s="41">
        <v>5.6109211407862729E-3</v>
      </c>
      <c r="R35" s="37">
        <v>1028.2764480813557</v>
      </c>
      <c r="S35" s="39">
        <v>1874.7921722699764</v>
      </c>
      <c r="T35" s="37">
        <v>0.34564974819489458</v>
      </c>
      <c r="U35" s="38">
        <v>0.37645821148401443</v>
      </c>
      <c r="V35" s="37">
        <v>8.9777285769633303E-3</v>
      </c>
      <c r="W35" s="37">
        <v>1740.5146177571507</v>
      </c>
      <c r="X35" s="37">
        <v>1088.1291116000441</v>
      </c>
      <c r="Y35" s="39">
        <v>2893.795807870149</v>
      </c>
    </row>
    <row r="36" spans="1:25" ht="15.75" customHeight="1" x14ac:dyDescent="0.25">
      <c r="A36" s="40" t="s">
        <v>1129</v>
      </c>
      <c r="B36">
        <v>0</v>
      </c>
      <c r="C36">
        <v>1.5912070660356594</v>
      </c>
      <c r="D36">
        <v>243.445901737773</v>
      </c>
      <c r="E36">
        <v>152.99448257497701</v>
      </c>
      <c r="F36">
        <v>54449.246696590802</v>
      </c>
      <c r="G36">
        <v>31.373214501822901</v>
      </c>
      <c r="H36">
        <v>17.335304675980002</v>
      </c>
      <c r="I36">
        <v>1449.6232586942799</v>
      </c>
      <c r="J36">
        <v>360395.5</v>
      </c>
      <c r="K36">
        <v>378319.75</v>
      </c>
      <c r="L36">
        <v>0.498632277399704</v>
      </c>
      <c r="M36">
        <v>0.15295487706914601</v>
      </c>
      <c r="N36">
        <v>0.97943328614320802</v>
      </c>
      <c r="O36">
        <v>1.0592473630953501</v>
      </c>
      <c r="P36" s="37">
        <v>0.68404765962907854</v>
      </c>
      <c r="Q36" s="41">
        <v>4.4710609697565518E-3</v>
      </c>
      <c r="R36" s="37">
        <v>1480.3925530370968</v>
      </c>
      <c r="S36" s="39">
        <v>2472.7672765231864</v>
      </c>
      <c r="T36" s="37">
        <v>0.42153793323382849</v>
      </c>
      <c r="U36" s="38">
        <v>0.63598536086166202</v>
      </c>
      <c r="V36" s="37">
        <v>7.6054243293050871E-3</v>
      </c>
      <c r="W36" s="37">
        <v>1464.8627083943443</v>
      </c>
      <c r="X36" s="37">
        <v>1104.300597169816</v>
      </c>
      <c r="Y36" s="39">
        <v>2607.2498679597043</v>
      </c>
    </row>
    <row r="37" spans="1:25" x14ac:dyDescent="0.25">
      <c r="P37" s="52" t="s">
        <v>1840</v>
      </c>
      <c r="Q37" s="41">
        <f>MEDIAN(Q7:Q36)</f>
        <v>3.8988193459338722E-3</v>
      </c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8">
    <cfRule type="cellIs" dxfId="883" priority="5" operator="equal">
      <formula>2</formula>
    </cfRule>
    <cfRule type="cellIs" dxfId="882" priority="6" operator="equal">
      <formula>1</formula>
    </cfRule>
  </conditionalFormatting>
  <conditionalFormatting sqref="B40:B59">
    <cfRule type="cellIs" dxfId="881" priority="11" operator="equal">
      <formula>2</formula>
    </cfRule>
    <cfRule type="cellIs" dxfId="880" priority="12" operator="equal">
      <formula>1</formula>
    </cfRule>
  </conditionalFormatting>
  <conditionalFormatting sqref="B149:B3259">
    <cfRule type="cellIs" dxfId="879" priority="13" operator="equal">
      <formula>2</formula>
    </cfRule>
    <cfRule type="cellIs" dxfId="878" priority="14" operator="equal">
      <formula>1</formula>
    </cfRule>
  </conditionalFormatting>
  <conditionalFormatting sqref="C2:C4">
    <cfRule type="cellIs" dxfId="877" priority="19" operator="between">
      <formula>0.6</formula>
      <formula>1.5</formula>
    </cfRule>
  </conditionalFormatting>
  <conditionalFormatting sqref="C5:C6">
    <cfRule type="cellIs" dxfId="876" priority="21" operator="between">
      <formula>0.5</formula>
      <formula>1.7</formula>
    </cfRule>
  </conditionalFormatting>
  <conditionalFormatting sqref="R3:S4">
    <cfRule type="cellIs" dxfId="875" priority="20" operator="lessThan">
      <formula>100</formula>
    </cfRule>
  </conditionalFormatting>
  <conditionalFormatting sqref="R7:S38">
    <cfRule type="cellIs" dxfId="874" priority="2" operator="lessThan">
      <formula>100</formula>
    </cfRule>
    <cfRule type="cellIs" dxfId="873" priority="3" operator="lessThan">
      <formula>150</formula>
    </cfRule>
    <cfRule type="cellIs" dxfId="872" priority="4" operator="lessThan">
      <formula>200</formula>
    </cfRule>
  </conditionalFormatting>
  <conditionalFormatting sqref="R40:S59">
    <cfRule type="cellIs" dxfId="871" priority="8" operator="lessThan">
      <formula>100</formula>
    </cfRule>
    <cfRule type="cellIs" dxfId="870" priority="9" operator="lessThan">
      <formula>150</formula>
    </cfRule>
    <cfRule type="cellIs" dxfId="869" priority="10" operator="lessThan">
      <formula>200</formula>
    </cfRule>
  </conditionalFormatting>
  <conditionalFormatting sqref="Y7:Y38">
    <cfRule type="cellIs" dxfId="868" priority="1" operator="lessThan">
      <formula>1000</formula>
    </cfRule>
  </conditionalFormatting>
  <conditionalFormatting sqref="Y40:Y59">
    <cfRule type="cellIs" dxfId="867" priority="7" operator="lessThan">
      <formula>1000</formula>
    </cfRule>
  </conditionalFormatting>
  <conditionalFormatting sqref="AD4">
    <cfRule type="cellIs" dxfId="866" priority="16" operator="greaterThan">
      <formula>2</formula>
    </cfRule>
    <cfRule type="cellIs" dxfId="865" priority="17" operator="greaterThan">
      <formula>1</formula>
    </cfRule>
    <cfRule type="cellIs" dxfId="864" priority="18" operator="greaterThan">
      <formula>10</formula>
    </cfRule>
  </conditionalFormatting>
  <conditionalFormatting sqref="AI5:AI6">
    <cfRule type="cellIs" dxfId="863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4577-0602-4B00-B3B8-46CEDCBDA84F}">
  <sheetPr codeName="Sheet36"/>
  <dimension ref="A1:AI83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143.35332349171483</v>
      </c>
      <c r="E5" s="31">
        <f t="shared" si="1"/>
        <v>181.17294282373496</v>
      </c>
      <c r="F5" s="31">
        <f t="shared" si="1"/>
        <v>17362.604060436301</v>
      </c>
      <c r="G5" s="31">
        <f t="shared" si="1"/>
        <v>53.990557078243732</v>
      </c>
      <c r="H5" s="31">
        <f t="shared" si="1"/>
        <v>66.508832585941903</v>
      </c>
      <c r="I5" s="31">
        <f t="shared" si="1"/>
        <v>968.15829011364178</v>
      </c>
      <c r="J5" s="31">
        <f t="shared" si="1"/>
        <v>256095.27867391301</v>
      </c>
      <c r="K5" s="31">
        <f t="shared" si="1"/>
        <v>368221.87021739123</v>
      </c>
      <c r="L5" s="31">
        <f t="shared" si="1"/>
        <v>0.43744097609835858</v>
      </c>
      <c r="M5" s="31">
        <f t="shared" si="1"/>
        <v>0.24454007178327042</v>
      </c>
      <c r="N5" s="31">
        <f t="shared" si="1"/>
        <v>1.0545621869565418</v>
      </c>
      <c r="O5" s="31">
        <f t="shared" si="1"/>
        <v>1.9274853688174636</v>
      </c>
      <c r="P5" s="31">
        <f t="shared" si="1"/>
        <v>11.939884148078539</v>
      </c>
      <c r="Q5" s="31">
        <f t="shared" si="1"/>
        <v>9.8903633748712722E-2</v>
      </c>
      <c r="R5" s="31">
        <f t="shared" si="1"/>
        <v>1926.7304563690777</v>
      </c>
      <c r="S5" s="31">
        <f t="shared" si="1"/>
        <v>2062.0308428071803</v>
      </c>
      <c r="T5" s="31">
        <f t="shared" si="1"/>
        <v>0.35547889528752924</v>
      </c>
      <c r="U5" s="31">
        <f t="shared" si="1"/>
        <v>0.23995857141452073</v>
      </c>
      <c r="V5" s="31">
        <f t="shared" si="1"/>
        <v>2.1405409342815478E-2</v>
      </c>
      <c r="W5" s="31">
        <f t="shared" si="1"/>
        <v>862.58563487175547</v>
      </c>
      <c r="X5" s="31">
        <f t="shared" si="1"/>
        <v>1307.6902224445691</v>
      </c>
      <c r="Y5" s="31">
        <f t="shared" si="1"/>
        <v>2134.2958449281268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86.659575589842248</v>
      </c>
      <c r="E6" s="31">
        <f t="shared" si="2"/>
        <v>72.791994431076048</v>
      </c>
      <c r="F6" s="31">
        <f t="shared" si="2"/>
        <v>20600.730736259156</v>
      </c>
      <c r="G6" s="31">
        <f t="shared" si="2"/>
        <v>54.22102630085547</v>
      </c>
      <c r="H6" s="31">
        <f t="shared" si="2"/>
        <v>59.239926430748092</v>
      </c>
      <c r="I6" s="31">
        <f t="shared" si="2"/>
        <v>517.32498233463127</v>
      </c>
      <c r="J6" s="31">
        <f t="shared" si="2"/>
        <v>96923.831661120654</v>
      </c>
      <c r="K6" s="31">
        <f t="shared" si="2"/>
        <v>185482.23999617033</v>
      </c>
      <c r="L6" s="31">
        <f t="shared" si="2"/>
        <v>7.5216410848844936E-2</v>
      </c>
      <c r="M6" s="31">
        <f t="shared" si="2"/>
        <v>0.16935251930304779</v>
      </c>
      <c r="N6" s="31">
        <f t="shared" si="2"/>
        <v>0.35547378701203952</v>
      </c>
      <c r="O6" s="31">
        <f t="shared" si="2"/>
        <v>1.7585000766125847</v>
      </c>
      <c r="P6" s="31">
        <f t="shared" si="2"/>
        <v>28.079127576157049</v>
      </c>
      <c r="Q6" s="49">
        <f t="shared" si="2"/>
        <v>0.18897944364305794</v>
      </c>
      <c r="R6" s="31">
        <f t="shared" si="2"/>
        <v>938.73472064623388</v>
      </c>
      <c r="S6" s="31">
        <f t="shared" si="2"/>
        <v>843.89310096947497</v>
      </c>
      <c r="T6" s="31">
        <f t="shared" si="2"/>
        <v>0.23940678793619524</v>
      </c>
      <c r="U6" s="31">
        <f t="shared" si="2"/>
        <v>0.12438966122074413</v>
      </c>
      <c r="V6" s="31">
        <f t="shared" si="2"/>
        <v>2.7739605227847075E-2</v>
      </c>
      <c r="W6" s="31">
        <f t="shared" si="2"/>
        <v>521.44800836934462</v>
      </c>
      <c r="X6" s="31">
        <f t="shared" si="2"/>
        <v>525.40615561104062</v>
      </c>
      <c r="Y6" s="31">
        <f t="shared" si="2"/>
        <v>921.46253434435744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1130</v>
      </c>
      <c r="B7">
        <v>0</v>
      </c>
      <c r="C7">
        <v>0.57550660209511106</v>
      </c>
      <c r="D7">
        <v>127.07456776461299</v>
      </c>
      <c r="E7">
        <v>220.80470893296899</v>
      </c>
      <c r="F7">
        <v>706.02013369933798</v>
      </c>
      <c r="G7">
        <v>199.99395453914099</v>
      </c>
      <c r="H7">
        <v>199.999999999984</v>
      </c>
      <c r="I7">
        <v>1102.4348242518899</v>
      </c>
      <c r="J7">
        <v>305661.67</v>
      </c>
      <c r="K7">
        <v>691139</v>
      </c>
      <c r="L7">
        <v>0.360545729706225</v>
      </c>
      <c r="M7">
        <v>0.24613331884231601</v>
      </c>
      <c r="N7">
        <v>1.5011689305237801</v>
      </c>
      <c r="O7">
        <v>4.0170354353246198</v>
      </c>
      <c r="P7" s="37">
        <v>39.742015289321948</v>
      </c>
      <c r="Q7" s="41">
        <v>0.312745626354899</v>
      </c>
      <c r="R7" s="37">
        <v>2405.3724940949114</v>
      </c>
      <c r="S7" s="39">
        <v>3130.091759998711</v>
      </c>
      <c r="T7" s="37">
        <v>6.6126998840916093E-2</v>
      </c>
      <c r="U7" s="38">
        <v>5.51250000000044E-2</v>
      </c>
      <c r="V7" s="37">
        <v>1.0000591198197626E-2</v>
      </c>
      <c r="W7" s="37">
        <v>764.63310400771934</v>
      </c>
      <c r="X7" s="37">
        <v>1593.7487929546121</v>
      </c>
      <c r="Y7" s="39">
        <v>2287.8804332914619</v>
      </c>
    </row>
    <row r="8" spans="1:35" x14ac:dyDescent="0.25">
      <c r="A8" s="40" t="s">
        <v>1131</v>
      </c>
      <c r="B8">
        <v>0</v>
      </c>
      <c r="C8">
        <v>0.79305176612360984</v>
      </c>
      <c r="D8">
        <v>263.06872647686799</v>
      </c>
      <c r="E8">
        <v>331.71696692982903</v>
      </c>
      <c r="F8">
        <v>4600.8922546148497</v>
      </c>
      <c r="G8">
        <v>89.011645269815801</v>
      </c>
      <c r="H8">
        <v>41.891392003569003</v>
      </c>
      <c r="I8">
        <v>1502.8838467610799</v>
      </c>
      <c r="J8">
        <v>343984.44</v>
      </c>
      <c r="K8">
        <v>568903.75</v>
      </c>
      <c r="L8">
        <v>0.36333140089318899</v>
      </c>
      <c r="M8">
        <v>0.25677751593317</v>
      </c>
      <c r="N8">
        <v>1.8665484226673601</v>
      </c>
      <c r="O8">
        <v>0.25423007224675298</v>
      </c>
      <c r="P8" s="37">
        <v>18.966834086034154</v>
      </c>
      <c r="Q8" s="41">
        <v>7.2098399304418789E-2</v>
      </c>
      <c r="R8" s="37">
        <v>1307.5839329394671</v>
      </c>
      <c r="S8" s="39">
        <v>1715.027588927476</v>
      </c>
      <c r="T8" s="37">
        <v>0.14857606507453974</v>
      </c>
      <c r="U8" s="38">
        <v>0.26318055984056832</v>
      </c>
      <c r="V8" s="37">
        <v>7.3358962662087163E-3</v>
      </c>
      <c r="W8" s="37">
        <v>1582.9371717082536</v>
      </c>
      <c r="X8" s="37">
        <v>2394.3036278609102</v>
      </c>
      <c r="Y8" s="39">
        <v>3911.6976523147259</v>
      </c>
    </row>
    <row r="9" spans="1:35" x14ac:dyDescent="0.25">
      <c r="A9" s="40" t="s">
        <v>1132</v>
      </c>
      <c r="B9">
        <v>0</v>
      </c>
      <c r="C9">
        <v>1.6011114623974205</v>
      </c>
      <c r="D9">
        <v>317.67415221392201</v>
      </c>
      <c r="E9">
        <v>198.40851787935699</v>
      </c>
      <c r="F9">
        <v>3003.1715875841801</v>
      </c>
      <c r="G9">
        <v>7.8805194386514499</v>
      </c>
      <c r="H9">
        <v>52.4961624800397</v>
      </c>
      <c r="I9">
        <v>1131.99823273735</v>
      </c>
      <c r="J9">
        <v>320720.5</v>
      </c>
      <c r="K9">
        <v>301223</v>
      </c>
      <c r="L9">
        <v>0.66790923547235603</v>
      </c>
      <c r="M9">
        <v>0.22502777130492499</v>
      </c>
      <c r="N9">
        <v>0.10596350708132</v>
      </c>
      <c r="O9">
        <v>0.38199557441778398</v>
      </c>
      <c r="P9" s="37">
        <v>20.987564603342459</v>
      </c>
      <c r="Q9" s="41">
        <v>0.10577955436421345</v>
      </c>
      <c r="R9" s="37">
        <v>1009.5895362113898</v>
      </c>
      <c r="S9" s="39">
        <v>1518.19590821781</v>
      </c>
      <c r="T9" s="37">
        <v>1.6781888685072672</v>
      </c>
      <c r="U9" s="38">
        <v>0.21001535120194675</v>
      </c>
      <c r="V9" s="37">
        <v>9.7394144983246229E-3</v>
      </c>
      <c r="W9" s="37">
        <v>1911.5089458364027</v>
      </c>
      <c r="X9" s="37">
        <v>1432.0950735617398</v>
      </c>
      <c r="Y9" s="39">
        <v>3394.095371463191</v>
      </c>
    </row>
    <row r="10" spans="1:35" x14ac:dyDescent="0.25">
      <c r="A10" s="40" t="s">
        <v>1133</v>
      </c>
      <c r="B10">
        <v>0</v>
      </c>
      <c r="C10">
        <v>0.68381737794656383</v>
      </c>
      <c r="D10">
        <v>62.280954967383401</v>
      </c>
      <c r="E10">
        <v>91.078344856351805</v>
      </c>
      <c r="F10">
        <v>1331.6661183787501</v>
      </c>
      <c r="G10">
        <v>34.672570584120201</v>
      </c>
      <c r="H10">
        <v>24.1110697439115</v>
      </c>
      <c r="I10">
        <v>94.166820970456101</v>
      </c>
      <c r="J10">
        <v>101257.24</v>
      </c>
      <c r="K10">
        <v>134029.96</v>
      </c>
      <c r="L10">
        <v>0.47292238505108097</v>
      </c>
      <c r="M10">
        <v>0.17821362615073999</v>
      </c>
      <c r="N10">
        <v>1.1120641933022199</v>
      </c>
      <c r="O10">
        <v>3.2889287052188001</v>
      </c>
      <c r="P10" s="37">
        <v>4.2596610488282431</v>
      </c>
      <c r="Q10" s="41">
        <v>6.839427961660241E-2</v>
      </c>
      <c r="R10" s="37">
        <v>1625.8138632111297</v>
      </c>
      <c r="S10" s="39">
        <v>1471.5897638608958</v>
      </c>
      <c r="T10" s="37">
        <v>0.3814254258395528</v>
      </c>
      <c r="U10" s="38">
        <v>0.4572588490307038</v>
      </c>
      <c r="V10" s="37">
        <v>0.117079454168459</v>
      </c>
      <c r="W10" s="37">
        <v>374.7569695101248</v>
      </c>
      <c r="X10" s="37">
        <v>657.39541009145989</v>
      </c>
      <c r="Y10" s="39">
        <v>1008.5905221512186</v>
      </c>
    </row>
    <row r="11" spans="1:35" x14ac:dyDescent="0.25">
      <c r="A11" s="40" t="s">
        <v>1134</v>
      </c>
      <c r="B11">
        <v>0</v>
      </c>
      <c r="C11">
        <v>0.45940932577124133</v>
      </c>
      <c r="D11">
        <v>159.61180516714199</v>
      </c>
      <c r="E11">
        <v>347.428308946909</v>
      </c>
      <c r="F11">
        <v>1017.78045743404</v>
      </c>
      <c r="G11">
        <v>186.72449417549501</v>
      </c>
      <c r="H11">
        <v>84.374499595695397</v>
      </c>
      <c r="I11">
        <v>535.11711003835796</v>
      </c>
      <c r="J11">
        <v>459303.85</v>
      </c>
      <c r="K11">
        <v>592154.43000000005</v>
      </c>
      <c r="L11">
        <v>0.25538217939435898</v>
      </c>
      <c r="M11">
        <v>0.132247629390469</v>
      </c>
      <c r="N11">
        <v>1.1681722585272201</v>
      </c>
      <c r="O11">
        <v>4.9999999999999796</v>
      </c>
      <c r="P11" s="37">
        <v>54.484893232269073</v>
      </c>
      <c r="Q11" s="41">
        <v>0.34135879345023185</v>
      </c>
      <c r="R11" s="37">
        <v>2877.6308213482521</v>
      </c>
      <c r="S11" s="39">
        <v>1704.3931503304411</v>
      </c>
      <c r="T11" s="37">
        <v>7.0826272998604792E-2</v>
      </c>
      <c r="U11" s="38">
        <v>0.1306674416183734</v>
      </c>
      <c r="V11" s="37">
        <v>2.0602966702391017E-2</v>
      </c>
      <c r="W11" s="37">
        <v>960.41617270968504</v>
      </c>
      <c r="X11" s="37">
        <v>2507.7067001795344</v>
      </c>
      <c r="Y11" s="39">
        <v>3334.6256407904921</v>
      </c>
    </row>
    <row r="12" spans="1:35" x14ac:dyDescent="0.25">
      <c r="A12" s="40" t="s">
        <v>1135</v>
      </c>
      <c r="B12">
        <v>0</v>
      </c>
      <c r="C12">
        <v>0.70905869813480304</v>
      </c>
      <c r="D12">
        <v>133.92249156877199</v>
      </c>
      <c r="E12">
        <v>188.873631930697</v>
      </c>
      <c r="F12">
        <v>4413.4323061673304</v>
      </c>
      <c r="G12">
        <v>58.1767301171624</v>
      </c>
      <c r="H12">
        <v>78.892412613073702</v>
      </c>
      <c r="I12">
        <v>1191.8725598946501</v>
      </c>
      <c r="J12">
        <v>257737.63</v>
      </c>
      <c r="K12">
        <v>433071.35</v>
      </c>
      <c r="L12">
        <v>0.48003090385620001</v>
      </c>
      <c r="M12">
        <v>0.211513426026605</v>
      </c>
      <c r="N12">
        <v>0.93341543430866203</v>
      </c>
      <c r="O12">
        <v>2.9833537284273399</v>
      </c>
      <c r="P12" s="37">
        <v>5.7312371925260255</v>
      </c>
      <c r="Q12" s="41">
        <v>4.2795180446466796E-2</v>
      </c>
      <c r="R12" s="37">
        <v>1924.5283371064402</v>
      </c>
      <c r="S12" s="39">
        <v>2292.9158801738186</v>
      </c>
      <c r="T12" s="37">
        <v>0.22732456728602843</v>
      </c>
      <c r="U12" s="38">
        <v>0.1397472790453487</v>
      </c>
      <c r="V12" s="37">
        <v>9.2501500336365679E-3</v>
      </c>
      <c r="W12" s="37">
        <v>805.83843192259883</v>
      </c>
      <c r="X12" s="37">
        <v>1363.2731129927288</v>
      </c>
      <c r="Y12" s="39">
        <v>2122.9173002414218</v>
      </c>
    </row>
    <row r="13" spans="1:35" x14ac:dyDescent="0.25">
      <c r="A13" s="40" t="s">
        <v>1136</v>
      </c>
      <c r="B13">
        <v>0</v>
      </c>
      <c r="C13">
        <v>0.82735650704452446</v>
      </c>
      <c r="D13">
        <v>113.75501181346</v>
      </c>
      <c r="E13">
        <v>137.49213409805</v>
      </c>
      <c r="F13">
        <v>1113.6747399200101</v>
      </c>
      <c r="G13">
        <v>75.596447608636197</v>
      </c>
      <c r="H13">
        <v>23.249305292974299</v>
      </c>
      <c r="I13">
        <v>1521.7483860335401</v>
      </c>
      <c r="J13">
        <v>175836.52</v>
      </c>
      <c r="K13">
        <v>178197.85</v>
      </c>
      <c r="L13">
        <v>0.38991096580656598</v>
      </c>
      <c r="M13">
        <v>3.8734207292558998E-2</v>
      </c>
      <c r="N13">
        <v>1.1508142834906001</v>
      </c>
      <c r="O13">
        <v>0.24118401640300499</v>
      </c>
      <c r="P13" s="37">
        <v>14.043974221508231</v>
      </c>
      <c r="Q13" s="41">
        <v>0.12345807008958953</v>
      </c>
      <c r="R13" s="37">
        <v>1545.7474549635115</v>
      </c>
      <c r="S13" s="39">
        <v>1296.0585066846186</v>
      </c>
      <c r="T13" s="37">
        <v>0.17494208284053239</v>
      </c>
      <c r="U13" s="38">
        <v>0.47420771765303626</v>
      </c>
      <c r="V13" s="37">
        <v>7.2449559343623323E-3</v>
      </c>
      <c r="W13" s="37">
        <v>684.48667038144072</v>
      </c>
      <c r="X13" s="37">
        <v>992.40602167611758</v>
      </c>
      <c r="Y13" s="39">
        <v>1652.3646780804752</v>
      </c>
    </row>
    <row r="14" spans="1:35" x14ac:dyDescent="0.25">
      <c r="A14" s="40" t="s">
        <v>1137</v>
      </c>
      <c r="B14">
        <v>0</v>
      </c>
      <c r="C14">
        <v>0.61241890231240359</v>
      </c>
      <c r="D14">
        <v>116.946397675363</v>
      </c>
      <c r="E14">
        <v>190.95817786451499</v>
      </c>
      <c r="F14">
        <v>539.99751401006495</v>
      </c>
      <c r="G14">
        <v>45.6555535478794</v>
      </c>
      <c r="H14">
        <v>200</v>
      </c>
      <c r="I14">
        <v>1062.3080160505799</v>
      </c>
      <c r="J14">
        <v>224103</v>
      </c>
      <c r="K14">
        <v>455362.8</v>
      </c>
      <c r="L14">
        <v>0.448193454587412</v>
      </c>
      <c r="M14">
        <v>0.20769129751788401</v>
      </c>
      <c r="N14">
        <v>0.96830085069673699</v>
      </c>
      <c r="O14">
        <v>3.1303843625071601</v>
      </c>
      <c r="P14" s="37">
        <v>41.355507069038154</v>
      </c>
      <c r="Q14" s="41">
        <v>0.35362788329606226</v>
      </c>
      <c r="R14" s="37">
        <v>1916.2881837720051</v>
      </c>
      <c r="S14" s="39">
        <v>2384.6205755224596</v>
      </c>
      <c r="T14" s="37">
        <v>0.28966903196411409</v>
      </c>
      <c r="U14" s="38">
        <v>5.5124999999999987E-2</v>
      </c>
      <c r="V14" s="37">
        <v>1.0378345859601479E-2</v>
      </c>
      <c r="W14" s="37">
        <v>703.68987776274321</v>
      </c>
      <c r="X14" s="37">
        <v>1378.3191805423544</v>
      </c>
      <c r="Y14" s="39">
        <v>2024.9807932968379</v>
      </c>
    </row>
    <row r="15" spans="1:35" x14ac:dyDescent="0.25">
      <c r="A15" s="40" t="s">
        <v>1138</v>
      </c>
      <c r="B15">
        <v>0</v>
      </c>
      <c r="C15">
        <v>0.51731395396285962</v>
      </c>
      <c r="D15">
        <v>45.631781717637203</v>
      </c>
      <c r="E15">
        <v>88.209067952018401</v>
      </c>
      <c r="F15">
        <v>637.02149899344295</v>
      </c>
      <c r="G15">
        <v>55.791650074779596</v>
      </c>
      <c r="H15">
        <v>35.562953308251203</v>
      </c>
      <c r="I15">
        <v>176.06568487866599</v>
      </c>
      <c r="J15">
        <v>110314.31</v>
      </c>
      <c r="K15">
        <v>130816.01</v>
      </c>
      <c r="L15">
        <v>0.397417367439097</v>
      </c>
      <c r="M15">
        <v>0.173660902506932</v>
      </c>
      <c r="N15">
        <v>1.2240218360352699</v>
      </c>
      <c r="O15">
        <v>0.99937173608955698</v>
      </c>
      <c r="P15" s="37">
        <v>6.3186830282225106</v>
      </c>
      <c r="Q15" s="41">
        <v>0.13847110041246247</v>
      </c>
      <c r="R15" s="37">
        <v>2417.4885539777697</v>
      </c>
      <c r="S15" s="39">
        <v>1483.0222451863767</v>
      </c>
      <c r="T15" s="37">
        <v>0.23704263957552874</v>
      </c>
      <c r="U15" s="38">
        <v>0.310013623009257</v>
      </c>
      <c r="V15" s="37">
        <v>6.2618675567574528E-2</v>
      </c>
      <c r="W15" s="37">
        <v>274.57556228553267</v>
      </c>
      <c r="X15" s="37">
        <v>636.68522404048156</v>
      </c>
      <c r="Y15" s="39">
        <v>880.22449638615524</v>
      </c>
    </row>
    <row r="16" spans="1:35" x14ac:dyDescent="0.25">
      <c r="A16" s="40" t="s">
        <v>1139</v>
      </c>
      <c r="B16">
        <v>0</v>
      </c>
      <c r="C16">
        <v>0.45701483145812299</v>
      </c>
      <c r="D16">
        <v>75.357857275081997</v>
      </c>
      <c r="E16">
        <v>164.89149167139701</v>
      </c>
      <c r="F16">
        <v>712.48670347050597</v>
      </c>
      <c r="G16">
        <v>38.248197592822002</v>
      </c>
      <c r="H16">
        <v>22.826865313725101</v>
      </c>
      <c r="I16">
        <v>314.198777076287</v>
      </c>
      <c r="J16">
        <v>103578.75</v>
      </c>
      <c r="K16">
        <v>253406</v>
      </c>
      <c r="L16">
        <v>0.44802254364677702</v>
      </c>
      <c r="M16">
        <v>0.260235328892304</v>
      </c>
      <c r="N16">
        <v>1.2826367293727401</v>
      </c>
      <c r="O16">
        <v>0.101983600804813</v>
      </c>
      <c r="P16" s="37">
        <v>17.440142299810493</v>
      </c>
      <c r="Q16" s="41">
        <v>0.23143097389497153</v>
      </c>
      <c r="R16" s="37">
        <v>1374.4917085673239</v>
      </c>
      <c r="S16" s="39">
        <v>1536.8045824037943</v>
      </c>
      <c r="T16" s="37">
        <v>0.34576792717892468</v>
      </c>
      <c r="U16" s="38">
        <v>0.48298353052317705</v>
      </c>
      <c r="V16" s="37">
        <v>3.508925178700853E-2</v>
      </c>
      <c r="W16" s="37">
        <v>453.44330760464447</v>
      </c>
      <c r="X16" s="37">
        <v>1190.1721529840784</v>
      </c>
      <c r="Y16" s="39">
        <v>1580.0360107207343</v>
      </c>
    </row>
    <row r="17" spans="1:25" x14ac:dyDescent="0.25">
      <c r="A17" s="40" t="s">
        <v>1140</v>
      </c>
      <c r="B17">
        <v>0</v>
      </c>
      <c r="C17">
        <v>0.74183342074124947</v>
      </c>
      <c r="D17">
        <v>100.66447813540999</v>
      </c>
      <c r="E17">
        <v>135.69687657752701</v>
      </c>
      <c r="F17">
        <v>1606.36356050267</v>
      </c>
      <c r="G17">
        <v>49.417090596411001</v>
      </c>
      <c r="H17">
        <v>200</v>
      </c>
      <c r="I17">
        <v>149.64020292196599</v>
      </c>
      <c r="J17">
        <v>254383.1</v>
      </c>
      <c r="K17">
        <v>507821.83</v>
      </c>
      <c r="L17">
        <v>0.490281761235421</v>
      </c>
      <c r="M17">
        <v>0.1374010548821</v>
      </c>
      <c r="N17">
        <v>0.90404012874564499</v>
      </c>
      <c r="O17">
        <v>0.55027683786933101</v>
      </c>
      <c r="P17" s="37">
        <v>8.503588851957895</v>
      </c>
      <c r="Q17" s="41">
        <v>8.4474573449029297E-2</v>
      </c>
      <c r="R17" s="37">
        <v>2527.0393758741152</v>
      </c>
      <c r="S17" s="39">
        <v>3742.3251205776187</v>
      </c>
      <c r="T17" s="37">
        <v>0.26761996387056602</v>
      </c>
      <c r="U17" s="38">
        <v>5.5124999999999987E-2</v>
      </c>
      <c r="V17" s="37">
        <v>7.3676724467884397E-2</v>
      </c>
      <c r="W17" s="37">
        <v>605.71830960364912</v>
      </c>
      <c r="X17" s="37">
        <v>979.44801221969419</v>
      </c>
      <c r="Y17" s="39">
        <v>1554.4660313413542</v>
      </c>
    </row>
    <row r="18" spans="1:25" x14ac:dyDescent="0.25">
      <c r="A18" s="40" t="s">
        <v>1141</v>
      </c>
      <c r="B18">
        <v>0</v>
      </c>
      <c r="C18">
        <v>0.73444916939912663</v>
      </c>
      <c r="D18">
        <v>184.263236560547</v>
      </c>
      <c r="E18">
        <v>250.88630260321199</v>
      </c>
      <c r="F18">
        <v>1199.05460702147</v>
      </c>
      <c r="G18">
        <v>31.517799443300099</v>
      </c>
      <c r="H18">
        <v>28.608811621474899</v>
      </c>
      <c r="I18">
        <v>667.83865596214002</v>
      </c>
      <c r="J18">
        <v>298896.55</v>
      </c>
      <c r="K18">
        <v>318865.01</v>
      </c>
      <c r="L18">
        <v>0.45513841569567298</v>
      </c>
      <c r="M18">
        <v>0.25334598884682002</v>
      </c>
      <c r="N18">
        <v>0.88562127953204794</v>
      </c>
      <c r="O18">
        <v>9.3868720350178098E-2</v>
      </c>
      <c r="P18" s="37">
        <v>38.554642845844015</v>
      </c>
      <c r="Q18" s="41">
        <v>0.20923676130683483</v>
      </c>
      <c r="R18" s="37">
        <v>1622.1171166815236</v>
      </c>
      <c r="S18" s="39">
        <v>1270.9542397948262</v>
      </c>
      <c r="T18" s="37">
        <v>0.41960416760032743</v>
      </c>
      <c r="U18" s="38">
        <v>0.38537077827183142</v>
      </c>
      <c r="V18" s="37">
        <v>1.6508478360116083E-2</v>
      </c>
      <c r="W18" s="37">
        <v>1108.7487685717317</v>
      </c>
      <c r="X18" s="37">
        <v>1810.8750663650903</v>
      </c>
      <c r="Y18" s="39">
        <v>2861.8264521517576</v>
      </c>
    </row>
    <row r="19" spans="1:25" x14ac:dyDescent="0.25">
      <c r="A19" s="40" t="s">
        <v>1142</v>
      </c>
      <c r="B19">
        <v>0</v>
      </c>
      <c r="C19">
        <v>0.64395444710289773</v>
      </c>
      <c r="D19">
        <v>58.200090513292601</v>
      </c>
      <c r="E19">
        <v>90.379204266901795</v>
      </c>
      <c r="F19">
        <v>585.83187285729696</v>
      </c>
      <c r="G19">
        <v>24.449125268818602</v>
      </c>
      <c r="H19">
        <v>30.4964254223548</v>
      </c>
      <c r="I19">
        <v>282.96990662321201</v>
      </c>
      <c r="J19">
        <v>149683.20000000001</v>
      </c>
      <c r="K19">
        <v>204536.52</v>
      </c>
      <c r="L19">
        <v>0.40097279432836602</v>
      </c>
      <c r="M19">
        <v>0.20320747518906401</v>
      </c>
      <c r="N19">
        <v>0.77339772568714105</v>
      </c>
      <c r="O19">
        <v>1.6108930979965199</v>
      </c>
      <c r="P19" s="37">
        <v>8.9788181773004183</v>
      </c>
      <c r="Q19" s="41">
        <v>0.15427498648390767</v>
      </c>
      <c r="R19" s="37">
        <v>2571.872288855172</v>
      </c>
      <c r="S19" s="39">
        <v>2263.0927286765714</v>
      </c>
      <c r="T19" s="37">
        <v>0.54091914760102344</v>
      </c>
      <c r="U19" s="38">
        <v>0.36151777945484526</v>
      </c>
      <c r="V19" s="37">
        <v>3.896174024851453E-2</v>
      </c>
      <c r="W19" s="37">
        <v>350.20159143993351</v>
      </c>
      <c r="X19" s="37">
        <v>652.34907536460503</v>
      </c>
      <c r="Y19" s="39">
        <v>977.15409939569349</v>
      </c>
    </row>
    <row r="20" spans="1:25" x14ac:dyDescent="0.25">
      <c r="A20" s="40" t="s">
        <v>1143</v>
      </c>
      <c r="B20">
        <v>0</v>
      </c>
      <c r="C20">
        <v>0.56354286086714522</v>
      </c>
      <c r="D20">
        <v>69.273592770385704</v>
      </c>
      <c r="E20">
        <v>122.92515366762299</v>
      </c>
      <c r="F20">
        <v>946.14071875976094</v>
      </c>
      <c r="G20">
        <v>35.341937358369599</v>
      </c>
      <c r="H20">
        <v>41.941692792146704</v>
      </c>
      <c r="I20">
        <v>1594.6685401755799</v>
      </c>
      <c r="J20">
        <v>128173.54</v>
      </c>
      <c r="K20">
        <v>217409.89</v>
      </c>
      <c r="L20">
        <v>0.48263397691436599</v>
      </c>
      <c r="M20">
        <v>0.24218336745060401</v>
      </c>
      <c r="N20">
        <v>0.96337427538118103</v>
      </c>
      <c r="O20">
        <v>3.2440718831567601</v>
      </c>
      <c r="P20" s="37">
        <v>9.0002119849258939</v>
      </c>
      <c r="Q20" s="41">
        <v>0.12992269673031109</v>
      </c>
      <c r="R20" s="37">
        <v>1850.2510823257585</v>
      </c>
      <c r="S20" s="39">
        <v>1768.6363084633927</v>
      </c>
      <c r="T20" s="37">
        <v>0.37420133101073716</v>
      </c>
      <c r="U20" s="38">
        <v>0.26286492666467565</v>
      </c>
      <c r="V20" s="37">
        <v>6.9136624459814689E-3</v>
      </c>
      <c r="W20" s="37">
        <v>416.83307051576065</v>
      </c>
      <c r="X20" s="37">
        <v>887.26284972938902</v>
      </c>
      <c r="Y20" s="39">
        <v>1264.0239897386321</v>
      </c>
    </row>
    <row r="21" spans="1:25" x14ac:dyDescent="0.25">
      <c r="A21" s="40" t="s">
        <v>1144</v>
      </c>
      <c r="B21">
        <v>0</v>
      </c>
      <c r="C21">
        <v>0.59838367830639561</v>
      </c>
      <c r="D21">
        <v>229.957946218263</v>
      </c>
      <c r="E21">
        <v>384.29849368404001</v>
      </c>
      <c r="F21">
        <v>6837.6620187669496</v>
      </c>
      <c r="G21">
        <v>40.7304001715653</v>
      </c>
      <c r="H21">
        <v>42.4837664058768</v>
      </c>
      <c r="I21">
        <v>893.46377143933501</v>
      </c>
      <c r="J21">
        <v>342199</v>
      </c>
      <c r="K21">
        <v>639926.5</v>
      </c>
      <c r="L21">
        <v>0.428772078777165</v>
      </c>
      <c r="M21">
        <v>0.23958285485973799</v>
      </c>
      <c r="N21">
        <v>1.2375156146421999</v>
      </c>
      <c r="O21">
        <v>0.879767630057122</v>
      </c>
      <c r="P21" s="37">
        <v>12.924372702219401</v>
      </c>
      <c r="Q21" s="41">
        <v>5.6203201127706721E-2</v>
      </c>
      <c r="R21" s="37">
        <v>1488.0938259693978</v>
      </c>
      <c r="S21" s="39">
        <v>1665.1808698634413</v>
      </c>
      <c r="T21" s="37">
        <v>0.32469604875703223</v>
      </c>
      <c r="U21" s="38">
        <v>0.2595108892811091</v>
      </c>
      <c r="V21" s="37">
        <v>1.2339616168475592E-2</v>
      </c>
      <c r="W21" s="37">
        <v>1383.7029808656625</v>
      </c>
      <c r="X21" s="37">
        <v>2773.8324214324034</v>
      </c>
      <c r="Y21" s="39">
        <v>4039.7499477884817</v>
      </c>
    </row>
    <row r="22" spans="1:25" x14ac:dyDescent="0.25">
      <c r="A22" s="40" t="s">
        <v>1145</v>
      </c>
      <c r="B22">
        <v>0</v>
      </c>
      <c r="C22">
        <v>1.0595931408039501</v>
      </c>
      <c r="D22">
        <v>177.772418349703</v>
      </c>
      <c r="E22">
        <v>167.77422531710701</v>
      </c>
      <c r="F22">
        <v>2219.2987050254201</v>
      </c>
      <c r="G22">
        <v>45.520614152858997</v>
      </c>
      <c r="H22">
        <v>52.456932024712103</v>
      </c>
      <c r="I22">
        <v>230.721813199184</v>
      </c>
      <c r="J22">
        <v>331351.75</v>
      </c>
      <c r="K22">
        <v>440303.11</v>
      </c>
      <c r="L22">
        <v>0.48112146941853501</v>
      </c>
      <c r="M22">
        <v>0.16754865377665501</v>
      </c>
      <c r="N22">
        <v>1.2255723789152999</v>
      </c>
      <c r="O22">
        <v>1.12390461423056</v>
      </c>
      <c r="P22" s="37">
        <v>13.439213794804813</v>
      </c>
      <c r="Q22" s="41">
        <v>8.0102970342456351E-2</v>
      </c>
      <c r="R22" s="37">
        <v>1863.909784633661</v>
      </c>
      <c r="S22" s="39">
        <v>2624.3787397485585</v>
      </c>
      <c r="T22" s="37">
        <v>0.29052771466549693</v>
      </c>
      <c r="U22" s="38">
        <v>0.21017241333912162</v>
      </c>
      <c r="V22" s="37">
        <v>4.7784818639935125E-2</v>
      </c>
      <c r="W22" s="37">
        <v>1069.6922164746916</v>
      </c>
      <c r="X22" s="37">
        <v>1210.979468600045</v>
      </c>
      <c r="Y22" s="39">
        <v>2272.5395210077104</v>
      </c>
    </row>
    <row r="23" spans="1:25" x14ac:dyDescent="0.25">
      <c r="A23" s="40" t="s">
        <v>1146</v>
      </c>
      <c r="B23">
        <v>0</v>
      </c>
      <c r="C23">
        <v>0.83188239950341902</v>
      </c>
      <c r="D23">
        <v>115.572780741252</v>
      </c>
      <c r="E23">
        <v>138.929229432239</v>
      </c>
      <c r="F23">
        <v>568.47450219156894</v>
      </c>
      <c r="G23">
        <v>31.772912895867702</v>
      </c>
      <c r="H23">
        <v>43.999847092281698</v>
      </c>
      <c r="I23">
        <v>991.20437459246295</v>
      </c>
      <c r="J23">
        <v>252474.91</v>
      </c>
      <c r="K23">
        <v>352987.31</v>
      </c>
      <c r="L23">
        <v>0.48438235493646398</v>
      </c>
      <c r="M23">
        <v>0.204299707822095</v>
      </c>
      <c r="N23">
        <v>0.98975649814058797</v>
      </c>
      <c r="O23">
        <v>1.81150616039255</v>
      </c>
      <c r="P23" s="37">
        <v>28.24478021410436</v>
      </c>
      <c r="Q23" s="41">
        <v>0.24438955291159487</v>
      </c>
      <c r="R23" s="37">
        <v>2184.5533903458531</v>
      </c>
      <c r="S23" s="39">
        <v>2540.7706603034544</v>
      </c>
      <c r="T23" s="37">
        <v>0.41623505038217662</v>
      </c>
      <c r="U23" s="38">
        <v>0.25056905258959333</v>
      </c>
      <c r="V23" s="37">
        <v>1.1122832266083333E-2</v>
      </c>
      <c r="W23" s="37">
        <v>695.42454978624039</v>
      </c>
      <c r="X23" s="37">
        <v>1002.7788482579987</v>
      </c>
      <c r="Y23" s="39">
        <v>1673.7707828898731</v>
      </c>
    </row>
    <row r="24" spans="1:25" x14ac:dyDescent="0.25">
      <c r="A24" s="40" t="s">
        <v>1147</v>
      </c>
      <c r="B24">
        <v>0</v>
      </c>
      <c r="C24">
        <v>0.70532528925725357</v>
      </c>
      <c r="D24">
        <v>68.491771146680506</v>
      </c>
      <c r="E24">
        <v>97.1066431189588</v>
      </c>
      <c r="F24">
        <v>698.56493187926196</v>
      </c>
      <c r="G24">
        <v>52.466426971912902</v>
      </c>
      <c r="H24">
        <v>51.479122594037698</v>
      </c>
      <c r="I24">
        <v>1835.19859057032</v>
      </c>
      <c r="J24">
        <v>121479.6</v>
      </c>
      <c r="K24">
        <v>117151.8</v>
      </c>
      <c r="L24">
        <v>0.46581499342735999</v>
      </c>
      <c r="M24">
        <v>0.261380869647027</v>
      </c>
      <c r="N24">
        <v>1.04989244118242</v>
      </c>
      <c r="O24">
        <v>4.7915038848344302</v>
      </c>
      <c r="P24" s="37">
        <v>9.5209559967943616</v>
      </c>
      <c r="Q24" s="41">
        <v>0.1390087573645086</v>
      </c>
      <c r="R24" s="37">
        <v>1773.6378832990301</v>
      </c>
      <c r="S24" s="39">
        <v>1206.4241563420665</v>
      </c>
      <c r="T24" s="37">
        <v>0.25206595461665043</v>
      </c>
      <c r="U24" s="38">
        <v>0.2141644893006959</v>
      </c>
      <c r="V24" s="37">
        <v>6.0075242301563594E-3</v>
      </c>
      <c r="W24" s="37">
        <v>412.12869335021003</v>
      </c>
      <c r="X24" s="37">
        <v>700.90713194752288</v>
      </c>
      <c r="Y24" s="39">
        <v>1089.0829007667739</v>
      </c>
    </row>
    <row r="25" spans="1:25" x14ac:dyDescent="0.25">
      <c r="A25" s="40" t="s">
        <v>1148</v>
      </c>
      <c r="B25">
        <v>0</v>
      </c>
      <c r="C25">
        <v>1.0465300997525726</v>
      </c>
      <c r="D25">
        <v>131.151857564669</v>
      </c>
      <c r="E25">
        <v>125.320674097837</v>
      </c>
      <c r="F25">
        <v>485.95783127712201</v>
      </c>
      <c r="G25">
        <v>32.650992749207198</v>
      </c>
      <c r="H25">
        <v>99.983922251905696</v>
      </c>
      <c r="I25">
        <v>384.35101899677397</v>
      </c>
      <c r="J25">
        <v>296327</v>
      </c>
      <c r="K25">
        <v>208037.33</v>
      </c>
      <c r="L25">
        <v>0.48756801538217998</v>
      </c>
      <c r="M25">
        <v>0.208813924909625</v>
      </c>
      <c r="N25">
        <v>0.86950829138976704</v>
      </c>
      <c r="O25">
        <v>2.7998244238181802</v>
      </c>
      <c r="P25" s="37">
        <v>33.821945323924652</v>
      </c>
      <c r="Q25" s="41">
        <v>0.26988320616213801</v>
      </c>
      <c r="R25" s="37">
        <v>2259.4190086395506</v>
      </c>
      <c r="S25" s="39">
        <v>1660.0399854024618</v>
      </c>
      <c r="T25" s="37">
        <v>0.40504128317265692</v>
      </c>
      <c r="U25" s="38">
        <v>0.1102677285676284</v>
      </c>
      <c r="V25" s="37">
        <v>2.8684716457308353E-2</v>
      </c>
      <c r="W25" s="37">
        <v>789.16697266923472</v>
      </c>
      <c r="X25" s="37">
        <v>904.55350359542911</v>
      </c>
      <c r="Y25" s="39">
        <v>1686.7302141066309</v>
      </c>
    </row>
    <row r="26" spans="1:25" x14ac:dyDescent="0.25">
      <c r="A26" s="40" t="s">
        <v>1149</v>
      </c>
      <c r="B26">
        <v>0</v>
      </c>
      <c r="C26">
        <v>0.55830713331518944</v>
      </c>
      <c r="D26">
        <v>126.689834521827</v>
      </c>
      <c r="E26">
        <v>226.91781451824099</v>
      </c>
      <c r="F26">
        <v>871.74064099652901</v>
      </c>
      <c r="G26">
        <v>55.417664038378597</v>
      </c>
      <c r="H26">
        <v>91.211734693064798</v>
      </c>
      <c r="I26">
        <v>1505.49917111731</v>
      </c>
      <c r="J26">
        <v>369583.33</v>
      </c>
      <c r="K26">
        <v>682393</v>
      </c>
      <c r="L26">
        <v>0.46938813779017602</v>
      </c>
      <c r="M26">
        <v>0.220051185259277</v>
      </c>
      <c r="N26">
        <v>0.88935896954207605</v>
      </c>
      <c r="O26">
        <v>0.98445470212529196</v>
      </c>
      <c r="P26" s="37">
        <v>32.977905376198983</v>
      </c>
      <c r="Q26" s="41">
        <v>0.26030427382488469</v>
      </c>
      <c r="R26" s="37">
        <v>2917.2295582746669</v>
      </c>
      <c r="S26" s="39">
        <v>3007.2253315534431</v>
      </c>
      <c r="T26" s="37">
        <v>0.23864232153201628</v>
      </c>
      <c r="U26" s="38">
        <v>0.12087260523111479</v>
      </c>
      <c r="V26" s="37">
        <v>7.3231524875684703E-3</v>
      </c>
      <c r="W26" s="37">
        <v>762.31808709425377</v>
      </c>
      <c r="X26" s="37">
        <v>1637.8726465391342</v>
      </c>
      <c r="Y26" s="39">
        <v>2325.5539363566495</v>
      </c>
    </row>
    <row r="27" spans="1:25" x14ac:dyDescent="0.25">
      <c r="A27" s="40" t="s">
        <v>1150</v>
      </c>
      <c r="B27">
        <v>0</v>
      </c>
      <c r="C27">
        <v>0.4391723749676999</v>
      </c>
      <c r="D27">
        <v>107.697677051689</v>
      </c>
      <c r="E27">
        <v>245.228714715059</v>
      </c>
      <c r="F27">
        <v>1598.4855158875901</v>
      </c>
      <c r="G27">
        <v>35.966143160333303</v>
      </c>
      <c r="H27">
        <v>65.003464494415695</v>
      </c>
      <c r="I27">
        <v>1006.29635129162</v>
      </c>
      <c r="J27">
        <v>243344.74</v>
      </c>
      <c r="K27">
        <v>569955.98</v>
      </c>
      <c r="L27">
        <v>0.43925121924653299</v>
      </c>
      <c r="M27">
        <v>0.26462647796036698</v>
      </c>
      <c r="N27">
        <v>0.88003169249372504</v>
      </c>
      <c r="O27">
        <v>4.9999999956157399</v>
      </c>
      <c r="P27" s="37">
        <v>16.522240995420105</v>
      </c>
      <c r="Q27" s="41">
        <v>0.1534131603181221</v>
      </c>
      <c r="R27" s="37">
        <v>2259.5170728075018</v>
      </c>
      <c r="S27" s="39">
        <v>2324.1812471359831</v>
      </c>
      <c r="T27" s="37">
        <v>0.36770692762480356</v>
      </c>
      <c r="U27" s="38">
        <v>0.16960634461178806</v>
      </c>
      <c r="V27" s="37">
        <v>1.0956017067784244E-2</v>
      </c>
      <c r="W27" s="37">
        <v>648.038474944835</v>
      </c>
      <c r="X27" s="37">
        <v>1770.0390990917847</v>
      </c>
      <c r="Y27" s="39">
        <v>2321.0735453415182</v>
      </c>
    </row>
    <row r="28" spans="1:25" x14ac:dyDescent="0.25">
      <c r="A28" s="40" t="s">
        <v>1151</v>
      </c>
      <c r="B28">
        <v>0</v>
      </c>
      <c r="C28">
        <v>1.262287783340434</v>
      </c>
      <c r="D28">
        <v>181.257614190526</v>
      </c>
      <c r="E28">
        <v>143.594524626435</v>
      </c>
      <c r="F28">
        <v>930.16029802159596</v>
      </c>
      <c r="G28">
        <v>43.5771928421768</v>
      </c>
      <c r="H28">
        <v>53.715561690443202</v>
      </c>
      <c r="I28">
        <v>688.549562715104</v>
      </c>
      <c r="J28">
        <v>418360.25</v>
      </c>
      <c r="K28">
        <v>356360.25</v>
      </c>
      <c r="L28">
        <v>0.44000484554066099</v>
      </c>
      <c r="M28">
        <v>0.212230634986844</v>
      </c>
      <c r="N28">
        <v>1.5504895735861299</v>
      </c>
      <c r="O28">
        <v>4.7618241942581099</v>
      </c>
      <c r="P28" s="37">
        <v>27.981844634704078</v>
      </c>
      <c r="Q28" s="41">
        <v>0.19486707245627641</v>
      </c>
      <c r="R28" s="37">
        <v>2308.0975211350151</v>
      </c>
      <c r="S28" s="39">
        <v>2481.7119658780912</v>
      </c>
      <c r="T28" s="37">
        <v>0.30348444076920894</v>
      </c>
      <c r="U28" s="38">
        <v>0.20524778393896065</v>
      </c>
      <c r="V28" s="37">
        <v>1.6011919253170349E-2</v>
      </c>
      <c r="W28" s="37">
        <v>1090.6633372954966</v>
      </c>
      <c r="X28" s="37">
        <v>1036.4525349309763</v>
      </c>
      <c r="Y28" s="39">
        <v>2136.4389944914838</v>
      </c>
    </row>
    <row r="29" spans="1:25" x14ac:dyDescent="0.25">
      <c r="A29" s="40" t="s">
        <v>1152</v>
      </c>
      <c r="B29">
        <v>0</v>
      </c>
      <c r="C29">
        <v>0.56825827195263678</v>
      </c>
      <c r="D29">
        <v>54.743048643194903</v>
      </c>
      <c r="E29">
        <v>96.334802932279402</v>
      </c>
      <c r="F29">
        <v>416.05880854200302</v>
      </c>
      <c r="G29">
        <v>51.695191188623497</v>
      </c>
      <c r="H29">
        <v>40.153314120470299</v>
      </c>
      <c r="I29">
        <v>70.978338192039203</v>
      </c>
      <c r="J29">
        <v>141241.54999999999</v>
      </c>
      <c r="K29">
        <v>171766.44</v>
      </c>
      <c r="L29">
        <v>0.34580545391832102</v>
      </c>
      <c r="M29">
        <v>0.25610408255077199</v>
      </c>
      <c r="N29">
        <v>0.626663666195866</v>
      </c>
      <c r="O29">
        <v>0.33649040008606301</v>
      </c>
      <c r="P29" s="37">
        <v>12.675277375895208</v>
      </c>
      <c r="Q29" s="41">
        <v>0.2315413132818073</v>
      </c>
      <c r="R29" s="37">
        <v>2580.0819190868665</v>
      </c>
      <c r="S29" s="39">
        <v>1783.0154292291113</v>
      </c>
      <c r="T29" s="37">
        <v>0.25582650331527185</v>
      </c>
      <c r="U29" s="38">
        <v>0.27457260356946261</v>
      </c>
      <c r="V29" s="37">
        <v>0.15532908040437246</v>
      </c>
      <c r="W29" s="37">
        <v>329.3998786950678</v>
      </c>
      <c r="X29" s="37">
        <v>695.33605797985854</v>
      </c>
      <c r="Y29" s="39">
        <v>993.58623429505883</v>
      </c>
    </row>
    <row r="30" spans="1:25" x14ac:dyDescent="0.25">
      <c r="A30" s="40" t="s">
        <v>1153</v>
      </c>
      <c r="B30">
        <v>0</v>
      </c>
      <c r="C30">
        <v>0.79065668645653364</v>
      </c>
      <c r="D30">
        <v>137.82136401837701</v>
      </c>
      <c r="E30">
        <v>174.31252575128099</v>
      </c>
      <c r="F30">
        <v>1391.7596009347501</v>
      </c>
      <c r="G30">
        <v>43.5741346235964</v>
      </c>
      <c r="H30">
        <v>119.84233049494701</v>
      </c>
      <c r="I30">
        <v>1316.62318400953</v>
      </c>
      <c r="J30">
        <v>307022.44</v>
      </c>
      <c r="K30">
        <v>397967.16</v>
      </c>
      <c r="L30">
        <v>0.440294749620118</v>
      </c>
      <c r="M30">
        <v>0.31511813493037</v>
      </c>
      <c r="N30">
        <v>1.1250357187123901</v>
      </c>
      <c r="O30">
        <v>4.9999999999999796</v>
      </c>
      <c r="P30" s="37">
        <v>17.261594637748313</v>
      </c>
      <c r="Q30" s="41">
        <v>0.12524614569513812</v>
      </c>
      <c r="R30" s="37">
        <v>2227.6839457129581</v>
      </c>
      <c r="S30" s="39">
        <v>2283.0669126316379</v>
      </c>
      <c r="T30" s="37">
        <v>0.30350574060140617</v>
      </c>
      <c r="U30" s="38">
        <v>9.1995874533371602E-2</v>
      </c>
      <c r="V30" s="37">
        <v>8.3736942611214102E-3</v>
      </c>
      <c r="W30" s="37">
        <v>829.29872768212419</v>
      </c>
      <c r="X30" s="37">
        <v>1258.1723408684657</v>
      </c>
      <c r="Y30" s="39">
        <v>2052.7955150141261</v>
      </c>
    </row>
    <row r="31" spans="1:25" x14ac:dyDescent="0.25">
      <c r="A31" s="40" t="s">
        <v>1154</v>
      </c>
      <c r="B31">
        <v>0</v>
      </c>
      <c r="C31">
        <v>0.81442720165811322</v>
      </c>
      <c r="D31">
        <v>99.283298701095404</v>
      </c>
      <c r="E31">
        <v>121.90567615983601</v>
      </c>
      <c r="F31">
        <v>654.97854179830301</v>
      </c>
      <c r="G31">
        <v>41.545827488759997</v>
      </c>
      <c r="H31">
        <v>60.9188593354177</v>
      </c>
      <c r="I31">
        <v>613.22715965751001</v>
      </c>
      <c r="J31">
        <v>223558.84</v>
      </c>
      <c r="K31">
        <v>303568.99</v>
      </c>
      <c r="L31">
        <v>0.37656603504859398</v>
      </c>
      <c r="M31">
        <v>0.14677642113395201</v>
      </c>
      <c r="N31">
        <v>1.09977798402746</v>
      </c>
      <c r="O31">
        <v>3.0773179643460602</v>
      </c>
      <c r="P31" s="37">
        <v>18.478769741533174</v>
      </c>
      <c r="Q31" s="41">
        <v>0.1861216335807474</v>
      </c>
      <c r="R31" s="37">
        <v>2251.7265534564017</v>
      </c>
      <c r="S31" s="39">
        <v>2490.1956952519345</v>
      </c>
      <c r="T31" s="37">
        <v>0.31832318187856418</v>
      </c>
      <c r="U31" s="38">
        <v>0.18097843788073292</v>
      </c>
      <c r="V31" s="37">
        <v>1.7978655749946736E-2</v>
      </c>
      <c r="W31" s="37">
        <v>597.40747655003725</v>
      </c>
      <c r="X31" s="37">
        <v>879.90435155545231</v>
      </c>
      <c r="Y31" s="39">
        <v>1454.6825911795954</v>
      </c>
    </row>
    <row r="32" spans="1:25" x14ac:dyDescent="0.25">
      <c r="A32" s="40" t="s">
        <v>1155</v>
      </c>
      <c r="B32">
        <v>0</v>
      </c>
      <c r="C32">
        <v>2.0104150741664388</v>
      </c>
      <c r="D32">
        <v>512.79476114570696</v>
      </c>
      <c r="E32">
        <v>255.069098782162</v>
      </c>
      <c r="F32">
        <v>8857.9332607759698</v>
      </c>
      <c r="G32">
        <v>185.271970429536</v>
      </c>
      <c r="H32">
        <v>35.056331704478502</v>
      </c>
      <c r="I32">
        <v>594.22431441407696</v>
      </c>
      <c r="J32">
        <v>515726.5</v>
      </c>
      <c r="K32">
        <v>159067.5</v>
      </c>
      <c r="L32">
        <v>0.55985150554073204</v>
      </c>
      <c r="M32">
        <v>0.56877853753481</v>
      </c>
      <c r="N32">
        <v>0.581608806343336</v>
      </c>
      <c r="O32">
        <v>0.121598933794258</v>
      </c>
      <c r="P32" s="37">
        <v>14.766209423234169</v>
      </c>
      <c r="Q32" s="41">
        <v>5.7891016566632529E-2</v>
      </c>
      <c r="R32" s="37">
        <v>1005.7171778583362</v>
      </c>
      <c r="S32" s="39">
        <v>623.62513044298339</v>
      </c>
      <c r="T32" s="37">
        <v>7.1381547728666436E-2</v>
      </c>
      <c r="U32" s="38">
        <v>0.31449382932988212</v>
      </c>
      <c r="V32" s="37">
        <v>1.8553599596258494E-2</v>
      </c>
      <c r="W32" s="37">
        <v>3085.5886967095294</v>
      </c>
      <c r="X32" s="37">
        <v>1841.0661179671667</v>
      </c>
      <c r="Y32" s="39">
        <v>5049.9722697993002</v>
      </c>
    </row>
    <row r="33" spans="1:25" x14ac:dyDescent="0.25">
      <c r="A33" s="40" t="s">
        <v>1156</v>
      </c>
      <c r="B33">
        <v>0</v>
      </c>
      <c r="C33">
        <v>0.97660513270793869</v>
      </c>
      <c r="D33">
        <v>139.672653291822</v>
      </c>
      <c r="E33">
        <v>143.018553368173</v>
      </c>
      <c r="F33">
        <v>55413.857344373901</v>
      </c>
      <c r="G33">
        <v>38.735228926145801</v>
      </c>
      <c r="H33">
        <v>30.952130310609299</v>
      </c>
      <c r="I33">
        <v>1388.0367819417099</v>
      </c>
      <c r="J33">
        <v>214771</v>
      </c>
      <c r="K33">
        <v>296969</v>
      </c>
      <c r="L33">
        <v>0.38713385787228199</v>
      </c>
      <c r="M33">
        <v>0.13007540504439699</v>
      </c>
      <c r="N33">
        <v>1.7304322487058199</v>
      </c>
      <c r="O33">
        <v>2.83017434020968</v>
      </c>
      <c r="P33" s="37">
        <v>0.36048349232845611</v>
      </c>
      <c r="Q33" s="41">
        <v>2.5809167638226778E-3</v>
      </c>
      <c r="R33" s="37">
        <v>1537.6739464616091</v>
      </c>
      <c r="S33" s="39">
        <v>2076.4368888245708</v>
      </c>
      <c r="T33" s="37">
        <v>0.34142046830845729</v>
      </c>
      <c r="U33" s="38">
        <v>0.35619519203888261</v>
      </c>
      <c r="V33" s="37">
        <v>7.9428730876837748E-3</v>
      </c>
      <c r="W33" s="37">
        <v>840.43830571470539</v>
      </c>
      <c r="X33" s="37">
        <v>1032.2952255055225</v>
      </c>
      <c r="Y33" s="39">
        <v>1859.1612772128403</v>
      </c>
    </row>
    <row r="34" spans="1:25" x14ac:dyDescent="0.25">
      <c r="A34" s="40" t="s">
        <v>1166</v>
      </c>
      <c r="B34">
        <v>0</v>
      </c>
      <c r="C34">
        <v>0.87508526896605121</v>
      </c>
      <c r="D34">
        <v>130.10856709545999</v>
      </c>
      <c r="E34">
        <v>148.68101625020901</v>
      </c>
      <c r="F34">
        <v>47764.475668576</v>
      </c>
      <c r="G34">
        <v>45.736544469578398</v>
      </c>
      <c r="H34">
        <v>199.99999999993199</v>
      </c>
      <c r="I34">
        <v>993.52927475784702</v>
      </c>
      <c r="J34">
        <v>295979.13</v>
      </c>
      <c r="K34">
        <v>804372.81</v>
      </c>
      <c r="L34">
        <v>0.431742031784763</v>
      </c>
      <c r="M34">
        <v>7.0628731356795801E-2</v>
      </c>
      <c r="N34">
        <v>0.79744046662881996</v>
      </c>
      <c r="O34">
        <v>1.39933126957049</v>
      </c>
      <c r="P34" s="37">
        <v>0.40500128406807273</v>
      </c>
      <c r="Q34" s="41">
        <v>3.1127948997464968E-3</v>
      </c>
      <c r="R34" s="37">
        <v>2274.8627289303836</v>
      </c>
      <c r="S34" s="39">
        <v>5410.0572506604003</v>
      </c>
      <c r="T34" s="37">
        <v>0.28915608193348735</v>
      </c>
      <c r="U34" s="38">
        <v>5.5125000000018742E-2</v>
      </c>
      <c r="V34" s="37">
        <v>1.1096804372158155E-2</v>
      </c>
      <c r="W34" s="37">
        <v>782.88928513595386</v>
      </c>
      <c r="X34" s="37">
        <v>1073.1663800520264</v>
      </c>
      <c r="Y34" s="39">
        <v>1833.5016641319492</v>
      </c>
    </row>
    <row r="35" spans="1:25" x14ac:dyDescent="0.25">
      <c r="A35" s="40" t="s">
        <v>1167</v>
      </c>
      <c r="B35">
        <v>0</v>
      </c>
      <c r="C35">
        <v>1.3360861740121899</v>
      </c>
      <c r="D35">
        <v>300.51922427814901</v>
      </c>
      <c r="E35">
        <v>224.92503112707701</v>
      </c>
      <c r="F35">
        <v>44098.622056329099</v>
      </c>
      <c r="G35">
        <v>60.027677981089703</v>
      </c>
      <c r="H35">
        <v>50.884951020208298</v>
      </c>
      <c r="I35">
        <v>618.73908334916098</v>
      </c>
      <c r="J35">
        <v>320015.09000000003</v>
      </c>
      <c r="K35">
        <v>316680.33</v>
      </c>
      <c r="L35">
        <v>0.54765272340158999</v>
      </c>
      <c r="M35">
        <v>0.274088872411198</v>
      </c>
      <c r="N35">
        <v>0.91476271439007595</v>
      </c>
      <c r="O35">
        <v>1.7015825262250299</v>
      </c>
      <c r="P35" s="37">
        <v>1.5327983670035437</v>
      </c>
      <c r="Q35" s="41">
        <v>6.8147078131893246E-3</v>
      </c>
      <c r="R35" s="37">
        <v>1064.8739386595994</v>
      </c>
      <c r="S35" s="39">
        <v>1407.9372509726743</v>
      </c>
      <c r="T35" s="37">
        <v>0.22031503541026895</v>
      </c>
      <c r="U35" s="38">
        <v>0.21666523753990768</v>
      </c>
      <c r="V35" s="37">
        <v>1.7818496191194175E-2</v>
      </c>
      <c r="W35" s="37">
        <v>1808.2843114559296</v>
      </c>
      <c r="X35" s="37">
        <v>1623.4889128785819</v>
      </c>
      <c r="Y35" s="39">
        <v>3455.663246569507</v>
      </c>
    </row>
    <row r="36" spans="1:25" x14ac:dyDescent="0.25">
      <c r="A36" s="40" t="s">
        <v>1168</v>
      </c>
      <c r="B36">
        <v>0</v>
      </c>
      <c r="C36">
        <v>0.77649119579604231</v>
      </c>
      <c r="D36">
        <v>75.772645219318903</v>
      </c>
      <c r="E36">
        <v>97.583392612247707</v>
      </c>
      <c r="F36">
        <v>9988.5663102256094</v>
      </c>
      <c r="G36">
        <v>27.047663154830001</v>
      </c>
      <c r="H36">
        <v>28.601674159775001</v>
      </c>
      <c r="I36">
        <v>1466.02203704772</v>
      </c>
      <c r="J36">
        <v>125054.33</v>
      </c>
      <c r="K36">
        <v>140566</v>
      </c>
      <c r="L36">
        <v>0.38979919828058701</v>
      </c>
      <c r="M36">
        <v>0.28113664626984303</v>
      </c>
      <c r="N36">
        <v>1.02939070713986</v>
      </c>
      <c r="O36">
        <v>0.44748808749435898</v>
      </c>
      <c r="P36" s="37">
        <v>0.7402615708858763</v>
      </c>
      <c r="Q36" s="41">
        <v>9.7695094152149258E-3</v>
      </c>
      <c r="R36" s="37">
        <v>1650.3888657712625</v>
      </c>
      <c r="S36" s="39">
        <v>1440.4705169305371</v>
      </c>
      <c r="T36" s="37">
        <v>0.48895166744334301</v>
      </c>
      <c r="U36" s="38">
        <v>0.38546694638964196</v>
      </c>
      <c r="V36" s="37">
        <v>7.5203508005938164E-3</v>
      </c>
      <c r="W36" s="37">
        <v>455.93916967119378</v>
      </c>
      <c r="X36" s="37">
        <v>704.34826747920022</v>
      </c>
      <c r="Y36" s="39">
        <v>1140.1020799884066</v>
      </c>
    </row>
    <row r="37" spans="1:25" x14ac:dyDescent="0.25">
      <c r="A37" s="40" t="s">
        <v>1169</v>
      </c>
      <c r="B37">
        <v>0</v>
      </c>
      <c r="C37">
        <v>0.60834912542952002</v>
      </c>
      <c r="D37">
        <v>188.35362381410201</v>
      </c>
      <c r="E37">
        <v>309.61435784282003</v>
      </c>
      <c r="F37">
        <v>44198.606776427398</v>
      </c>
      <c r="G37">
        <v>41.237091764451499</v>
      </c>
      <c r="H37">
        <v>77.669417527841901</v>
      </c>
      <c r="I37">
        <v>623.98521918081099</v>
      </c>
      <c r="J37">
        <v>269069.69</v>
      </c>
      <c r="K37">
        <v>739275.81</v>
      </c>
      <c r="L37">
        <v>0.41430544818707299</v>
      </c>
      <c r="M37">
        <v>0.22609398329335201</v>
      </c>
      <c r="N37">
        <v>1.3145552266044001</v>
      </c>
      <c r="O37">
        <v>2.7698113519866601</v>
      </c>
      <c r="P37" s="37">
        <v>1.319430419595798</v>
      </c>
      <c r="Q37" s="41">
        <v>7.0050705310455109E-3</v>
      </c>
      <c r="R37" s="37">
        <v>1428.5347133302928</v>
      </c>
      <c r="S37" s="39">
        <v>2387.7310314378365</v>
      </c>
      <c r="T37" s="37">
        <v>0.32070641827852259</v>
      </c>
      <c r="U37" s="38">
        <v>0.14194776207827106</v>
      </c>
      <c r="V37" s="37">
        <v>1.7668687752690669E-2</v>
      </c>
      <c r="W37" s="37">
        <v>1133.3614472319723</v>
      </c>
      <c r="X37" s="37">
        <v>2234.7689570479702</v>
      </c>
      <c r="Y37" s="39">
        <v>3274.9613959584053</v>
      </c>
    </row>
    <row r="38" spans="1:25" x14ac:dyDescent="0.25">
      <c r="A38" s="40" t="s">
        <v>1170</v>
      </c>
      <c r="B38">
        <v>0</v>
      </c>
      <c r="C38">
        <v>1.6321376203525195</v>
      </c>
      <c r="D38">
        <v>209.137452492286</v>
      </c>
      <c r="E38">
        <v>128.137143513128</v>
      </c>
      <c r="F38">
        <v>35966.632670836298</v>
      </c>
      <c r="G38">
        <v>138.798439377053</v>
      </c>
      <c r="H38">
        <v>20.165803736887199</v>
      </c>
      <c r="I38">
        <v>464.979140504106</v>
      </c>
      <c r="J38">
        <v>474200.76</v>
      </c>
      <c r="K38">
        <v>294715.48</v>
      </c>
      <c r="L38">
        <v>0.273196978512461</v>
      </c>
      <c r="M38">
        <v>0.947102790962153</v>
      </c>
      <c r="N38">
        <v>1.3365498632794599</v>
      </c>
      <c r="O38">
        <v>5.68723106189877E-3</v>
      </c>
      <c r="P38" s="37">
        <v>0.74508714811391119</v>
      </c>
      <c r="Q38" s="41">
        <v>5.81476321139916E-3</v>
      </c>
      <c r="R38" s="37">
        <v>2267.4119549079369</v>
      </c>
      <c r="S38" s="39">
        <v>2300.000389581071</v>
      </c>
      <c r="T38" s="37">
        <v>9.5282051148094099E-2</v>
      </c>
      <c r="U38" s="38">
        <v>0.54671760887135468</v>
      </c>
      <c r="V38" s="37">
        <v>2.3710741062593198E-2</v>
      </c>
      <c r="W38" s="37">
        <v>1258.4219035838844</v>
      </c>
      <c r="X38" s="37">
        <v>924.88252987709359</v>
      </c>
      <c r="Y38" s="39">
        <v>2218.1371542803163</v>
      </c>
    </row>
    <row r="39" spans="1:25" x14ac:dyDescent="0.25">
      <c r="A39" s="40" t="s">
        <v>1171</v>
      </c>
      <c r="B39">
        <v>0</v>
      </c>
      <c r="C39">
        <v>0.64201243678844444</v>
      </c>
      <c r="D39">
        <v>158.940200337368</v>
      </c>
      <c r="E39">
        <v>247.56560968263901</v>
      </c>
      <c r="F39">
        <v>54490.700754374797</v>
      </c>
      <c r="G39">
        <v>29.504099399308799</v>
      </c>
      <c r="H39">
        <v>199.999999927499</v>
      </c>
      <c r="I39">
        <v>1450.75370511915</v>
      </c>
      <c r="J39">
        <v>201146</v>
      </c>
      <c r="K39">
        <v>334986.33</v>
      </c>
      <c r="L39">
        <v>0.40095177486059003</v>
      </c>
      <c r="M39">
        <v>0.35822807316309901</v>
      </c>
      <c r="N39">
        <v>1.29732191598668</v>
      </c>
      <c r="O39">
        <v>4.9895745117830197</v>
      </c>
      <c r="P39" s="37">
        <v>0.72210720462137234</v>
      </c>
      <c r="Q39" s="41">
        <v>4.5432634606513683E-3</v>
      </c>
      <c r="R39" s="37">
        <v>1265.5451520323088</v>
      </c>
      <c r="S39" s="39">
        <v>1353.1214227591142</v>
      </c>
      <c r="T39" s="37">
        <v>0.44824279572179809</v>
      </c>
      <c r="U39" s="38">
        <v>5.5125000019983078E-2</v>
      </c>
      <c r="V39" s="37">
        <v>7.5994980823395637E-3</v>
      </c>
      <c r="W39" s="37">
        <v>956.37499204946118</v>
      </c>
      <c r="X39" s="37">
        <v>1786.9065995714643</v>
      </c>
      <c r="Y39" s="39">
        <v>2673.4466553826046</v>
      </c>
    </row>
    <row r="40" spans="1:25" x14ac:dyDescent="0.25">
      <c r="A40" s="40" t="s">
        <v>1172</v>
      </c>
      <c r="B40">
        <v>0</v>
      </c>
      <c r="C40">
        <v>1.2965046407713845</v>
      </c>
      <c r="D40">
        <v>190.47751675027999</v>
      </c>
      <c r="E40">
        <v>146.916185843308</v>
      </c>
      <c r="F40">
        <v>51943.069569182197</v>
      </c>
      <c r="G40">
        <v>46.2711052767485</v>
      </c>
      <c r="H40">
        <v>31.622170466206299</v>
      </c>
      <c r="I40">
        <v>1156.95238794481</v>
      </c>
      <c r="J40">
        <v>233241.49</v>
      </c>
      <c r="K40">
        <v>230294.62</v>
      </c>
      <c r="L40">
        <v>0.40867688745699998</v>
      </c>
      <c r="M40">
        <v>0.221776014543629</v>
      </c>
      <c r="N40">
        <v>0.97657536868394601</v>
      </c>
      <c r="O40">
        <v>0.16645430769279099</v>
      </c>
      <c r="P40" s="37">
        <v>0.53874810406774609</v>
      </c>
      <c r="Q40" s="41">
        <v>3.6670439065328211E-3</v>
      </c>
      <c r="R40" s="37">
        <v>1224.5092963165016</v>
      </c>
      <c r="S40" s="39">
        <v>1567.5238141944308</v>
      </c>
      <c r="T40" s="37">
        <v>0.28581551966180591</v>
      </c>
      <c r="U40" s="38">
        <v>0.3486477948052964</v>
      </c>
      <c r="V40" s="37">
        <v>9.5293463368744287E-3</v>
      </c>
      <c r="W40" s="37">
        <v>1146.1413360558167</v>
      </c>
      <c r="X40" s="37">
        <v>1060.4279908013609</v>
      </c>
      <c r="Y40" s="39">
        <v>2218.9204766878661</v>
      </c>
    </row>
    <row r="41" spans="1:25" x14ac:dyDescent="0.25">
      <c r="A41" s="40" t="s">
        <v>1173</v>
      </c>
      <c r="B41">
        <v>0</v>
      </c>
      <c r="C41">
        <v>0.75950569053267536</v>
      </c>
      <c r="D41">
        <v>193.153533810493</v>
      </c>
      <c r="E41">
        <v>254.31479476477099</v>
      </c>
      <c r="F41">
        <v>43519.959920509697</v>
      </c>
      <c r="G41">
        <v>56.685727260063601</v>
      </c>
      <c r="H41">
        <v>81.464692185808602</v>
      </c>
      <c r="I41">
        <v>1182.5954222073699</v>
      </c>
      <c r="J41">
        <v>297189</v>
      </c>
      <c r="K41">
        <v>253792.75</v>
      </c>
      <c r="L41">
        <v>0.43329715603570701</v>
      </c>
      <c r="M41">
        <v>0.12231940118936099</v>
      </c>
      <c r="N41">
        <v>1.1205376235568001</v>
      </c>
      <c r="O41">
        <v>4.9345702220087402</v>
      </c>
      <c r="P41" s="37">
        <v>1.1287189004500002</v>
      </c>
      <c r="Q41" s="41">
        <v>5.8436357760734015E-3</v>
      </c>
      <c r="R41" s="37">
        <v>1538.6153912751004</v>
      </c>
      <c r="S41" s="39">
        <v>997.94724972546771</v>
      </c>
      <c r="T41" s="37">
        <v>0.23330387805251496</v>
      </c>
      <c r="U41" s="38">
        <v>0.13533470395804903</v>
      </c>
      <c r="V41" s="37">
        <v>9.3227149310465933E-3</v>
      </c>
      <c r="W41" s="37">
        <v>1162.2434662233456</v>
      </c>
      <c r="X41" s="37">
        <v>1835.6216185131145</v>
      </c>
      <c r="Y41" s="39">
        <v>2942.8428251992423</v>
      </c>
    </row>
    <row r="42" spans="1:25" x14ac:dyDescent="0.25">
      <c r="A42" s="40" t="s">
        <v>1174</v>
      </c>
      <c r="B42">
        <v>0</v>
      </c>
      <c r="C42">
        <v>0.60035603329141285</v>
      </c>
      <c r="D42">
        <v>83.998987080960205</v>
      </c>
      <c r="E42">
        <v>139.91528763430799</v>
      </c>
      <c r="F42">
        <v>12860.9465790083</v>
      </c>
      <c r="G42">
        <v>37.7341401665512</v>
      </c>
      <c r="H42">
        <v>41.7541971610448</v>
      </c>
      <c r="I42">
        <v>1671.37431255965</v>
      </c>
      <c r="J42">
        <v>125274.31</v>
      </c>
      <c r="K42">
        <v>182641.59</v>
      </c>
      <c r="L42">
        <v>0.51221832903283004</v>
      </c>
      <c r="M42">
        <v>0.13300499561638099</v>
      </c>
      <c r="N42">
        <v>0.98272393928911295</v>
      </c>
      <c r="O42">
        <v>0.83698222959187396</v>
      </c>
      <c r="P42" s="37">
        <v>0.91383183704424609</v>
      </c>
      <c r="Q42" s="41">
        <v>1.0879081627061448E-2</v>
      </c>
      <c r="R42" s="37">
        <v>1491.3788172142797</v>
      </c>
      <c r="S42" s="39">
        <v>1305.3726514672533</v>
      </c>
      <c r="T42" s="37">
        <v>0.35047837161857687</v>
      </c>
      <c r="U42" s="38">
        <v>0.26404531160009792</v>
      </c>
      <c r="V42" s="37">
        <v>6.5963679812187639E-3</v>
      </c>
      <c r="W42" s="37">
        <v>505.43871488268707</v>
      </c>
      <c r="X42" s="37">
        <v>1009.8961288491818</v>
      </c>
      <c r="Y42" s="39">
        <v>1472.6059359409724</v>
      </c>
    </row>
    <row r="43" spans="1:25" x14ac:dyDescent="0.25">
      <c r="A43" s="40" t="s">
        <v>1175</v>
      </c>
      <c r="B43">
        <v>0</v>
      </c>
      <c r="C43">
        <v>0.50505525309293176</v>
      </c>
      <c r="D43">
        <v>71.449167951286896</v>
      </c>
      <c r="E43">
        <v>141.468022585125</v>
      </c>
      <c r="F43">
        <v>35786.888482721697</v>
      </c>
      <c r="G43">
        <v>28.0712594844181</v>
      </c>
      <c r="H43">
        <v>34.538760200633902</v>
      </c>
      <c r="I43">
        <v>1414.02894425564</v>
      </c>
      <c r="J43">
        <v>96902.388999999996</v>
      </c>
      <c r="K43">
        <v>151975.25</v>
      </c>
      <c r="L43">
        <v>0.466655533033831</v>
      </c>
      <c r="M43">
        <v>0.35807576424489901</v>
      </c>
      <c r="N43">
        <v>0.81022664176202996</v>
      </c>
      <c r="O43">
        <v>4.6921943660853199E-2</v>
      </c>
      <c r="P43" s="37">
        <v>0.28244345719805142</v>
      </c>
      <c r="Q43" s="41">
        <v>3.9530685282523886E-3</v>
      </c>
      <c r="R43" s="37">
        <v>1356.2423717245633</v>
      </c>
      <c r="S43" s="39">
        <v>1074.2728089561904</v>
      </c>
      <c r="T43" s="37">
        <v>0.47112243066047615</v>
      </c>
      <c r="U43" s="38">
        <v>0.31920659386603151</v>
      </c>
      <c r="V43" s="37">
        <v>7.7968701028278296E-3</v>
      </c>
      <c r="W43" s="37">
        <v>429.92394174859498</v>
      </c>
      <c r="X43" s="37">
        <v>1021.103631921022</v>
      </c>
      <c r="Y43" s="39">
        <v>1400.2819563268131</v>
      </c>
    </row>
    <row r="44" spans="1:25" x14ac:dyDescent="0.25">
      <c r="A44" s="40" t="s">
        <v>1176</v>
      </c>
      <c r="B44">
        <v>0</v>
      </c>
      <c r="C44">
        <v>0.77641320767442146</v>
      </c>
      <c r="D44">
        <v>120.345193599117</v>
      </c>
      <c r="E44">
        <v>155.00147654569801</v>
      </c>
      <c r="F44">
        <v>43600.966396502699</v>
      </c>
      <c r="G44">
        <v>21.657470307683301</v>
      </c>
      <c r="H44">
        <v>48.588675621973103</v>
      </c>
      <c r="I44">
        <v>1231.7653366040199</v>
      </c>
      <c r="J44">
        <v>295031.34000000003</v>
      </c>
      <c r="K44">
        <v>335319.24</v>
      </c>
      <c r="L44">
        <v>0.46187089440047602</v>
      </c>
      <c r="M44">
        <v>0.22804807116982001</v>
      </c>
      <c r="N44">
        <v>0.86356980964285701</v>
      </c>
      <c r="O44">
        <v>1.5102017261624301</v>
      </c>
      <c r="P44" s="37">
        <v>0.42782727642792023</v>
      </c>
      <c r="Q44" s="41">
        <v>3.555000940486744E-3</v>
      </c>
      <c r="R44" s="37">
        <v>2451.542360576374</v>
      </c>
      <c r="S44" s="39">
        <v>2163.3293273896015</v>
      </c>
      <c r="T44" s="37">
        <v>0.61064380152045006</v>
      </c>
      <c r="U44" s="38">
        <v>0.22690472335109702</v>
      </c>
      <c r="V44" s="37">
        <v>8.9505684827890595E-3</v>
      </c>
      <c r="W44" s="37">
        <v>724.14111299246099</v>
      </c>
      <c r="X44" s="37">
        <v>1118.7869015324409</v>
      </c>
      <c r="Y44" s="39">
        <v>1810.8588271669796</v>
      </c>
    </row>
    <row r="45" spans="1:25" x14ac:dyDescent="0.25">
      <c r="A45" s="40" t="s">
        <v>1177</v>
      </c>
      <c r="B45">
        <v>0</v>
      </c>
      <c r="C45">
        <v>0.47778912702339854</v>
      </c>
      <c r="D45">
        <v>96.746663724257601</v>
      </c>
      <c r="E45">
        <v>202.48820714482201</v>
      </c>
      <c r="F45">
        <v>7599.0321228139801</v>
      </c>
      <c r="G45">
        <v>39.595159795255299</v>
      </c>
      <c r="H45">
        <v>74.665146714845093</v>
      </c>
      <c r="I45">
        <v>1624.51583577461</v>
      </c>
      <c r="J45">
        <v>206440.16</v>
      </c>
      <c r="K45">
        <v>510354.39</v>
      </c>
      <c r="L45">
        <v>0.47186217574067302</v>
      </c>
      <c r="M45">
        <v>0.21850181008788</v>
      </c>
      <c r="N45">
        <v>1.07915809015546</v>
      </c>
      <c r="O45">
        <v>3.18758434495459</v>
      </c>
      <c r="P45" s="37">
        <v>2.577967584313035</v>
      </c>
      <c r="Q45" s="41">
        <v>2.6646578652682294E-2</v>
      </c>
      <c r="R45" s="37">
        <v>2133.8220053601558</v>
      </c>
      <c r="S45" s="39">
        <v>2520.4153723134523</v>
      </c>
      <c r="T45" s="37">
        <v>0.33400547108247197</v>
      </c>
      <c r="U45" s="38">
        <v>0.14765925582528833</v>
      </c>
      <c r="V45" s="37">
        <v>6.7866374443453807E-3</v>
      </c>
      <c r="W45" s="37">
        <v>582.14403627088666</v>
      </c>
      <c r="X45" s="37">
        <v>1461.5419086128827</v>
      </c>
      <c r="Y45" s="39">
        <v>1967.9631753834303</v>
      </c>
    </row>
    <row r="46" spans="1:25" x14ac:dyDescent="0.25">
      <c r="A46" s="40" t="s">
        <v>1178</v>
      </c>
      <c r="B46">
        <v>0</v>
      </c>
      <c r="C46">
        <v>0.66933055093255001</v>
      </c>
      <c r="D46">
        <v>134.25317415222</v>
      </c>
      <c r="E46">
        <v>200.57828522121201</v>
      </c>
      <c r="F46">
        <v>6148.8041485694503</v>
      </c>
      <c r="G46">
        <v>37.3644976503207</v>
      </c>
      <c r="H46">
        <v>63.228444444096098</v>
      </c>
      <c r="I46">
        <v>784.33648491012696</v>
      </c>
      <c r="J46">
        <v>330857.25</v>
      </c>
      <c r="K46">
        <v>542939.75</v>
      </c>
      <c r="L46">
        <v>0.51246626884963797</v>
      </c>
      <c r="M46">
        <v>0.242290950262915</v>
      </c>
      <c r="N46">
        <v>0.85840357468167405</v>
      </c>
      <c r="O46">
        <v>7.8033449246754899E-2</v>
      </c>
      <c r="P46" s="37">
        <v>4.3794322938749035</v>
      </c>
      <c r="Q46" s="41">
        <v>3.262069833007733E-2</v>
      </c>
      <c r="R46" s="37">
        <v>2464.42776559506</v>
      </c>
      <c r="S46" s="39">
        <v>2706.8720295480011</v>
      </c>
      <c r="T46" s="37">
        <v>0.35394561232342675</v>
      </c>
      <c r="U46" s="38">
        <v>0.17436772479430257</v>
      </c>
      <c r="V46" s="37">
        <v>1.4056467105777052E-2</v>
      </c>
      <c r="W46" s="37">
        <v>807.82821520237758</v>
      </c>
      <c r="X46" s="37">
        <v>1447.7562616712903</v>
      </c>
      <c r="Y46" s="39">
        <v>2202.0694984278862</v>
      </c>
    </row>
    <row r="47" spans="1:25" x14ac:dyDescent="0.25">
      <c r="A47" s="40" t="s">
        <v>1179</v>
      </c>
      <c r="B47">
        <v>0</v>
      </c>
      <c r="C47">
        <v>0.5017278287680168</v>
      </c>
      <c r="D47">
        <v>102.755532283934</v>
      </c>
      <c r="E47">
        <v>204.803334382006</v>
      </c>
      <c r="F47">
        <v>43540.4134742811</v>
      </c>
      <c r="G47">
        <v>23.369335172632599</v>
      </c>
      <c r="H47">
        <v>36.858076943076597</v>
      </c>
      <c r="I47">
        <v>1196.4392881809699</v>
      </c>
      <c r="J47">
        <v>271129.53000000003</v>
      </c>
      <c r="K47">
        <v>451727.91</v>
      </c>
      <c r="L47">
        <v>0.51794050732389996</v>
      </c>
      <c r="M47">
        <v>0.57038297251838099</v>
      </c>
      <c r="N47">
        <v>0.73909704166870605</v>
      </c>
      <c r="O47">
        <v>1.4387257985652199E-2</v>
      </c>
      <c r="P47" s="37">
        <v>0.48333660520652688</v>
      </c>
      <c r="Q47" s="41">
        <v>4.7037526297948763E-3</v>
      </c>
      <c r="R47" s="37">
        <v>2638.5881516414624</v>
      </c>
      <c r="S47" s="39">
        <v>2205.6667747284914</v>
      </c>
      <c r="T47" s="37">
        <v>0.56591254746038111</v>
      </c>
      <c r="U47" s="38">
        <v>0.29912032624564067</v>
      </c>
      <c r="V47" s="37">
        <v>9.2148428331554327E-3</v>
      </c>
      <c r="W47" s="37">
        <v>618.30060087058337</v>
      </c>
      <c r="X47" s="37">
        <v>1478.2522915464208</v>
      </c>
      <c r="Y47" s="39">
        <v>2022.7071868440291</v>
      </c>
    </row>
    <row r="48" spans="1:25" x14ac:dyDescent="0.25">
      <c r="A48" s="40" t="s">
        <v>1180</v>
      </c>
      <c r="B48">
        <v>0</v>
      </c>
      <c r="C48">
        <v>0.9530444022853729</v>
      </c>
      <c r="D48">
        <v>141.66260292861901</v>
      </c>
      <c r="E48">
        <v>148.64218559903</v>
      </c>
      <c r="F48">
        <v>52226.2141295076</v>
      </c>
      <c r="G48">
        <v>23.180325932988001</v>
      </c>
      <c r="H48">
        <v>33.382509114173303</v>
      </c>
      <c r="I48">
        <v>1030.14747119915</v>
      </c>
      <c r="J48">
        <v>314671.53000000003</v>
      </c>
      <c r="K48">
        <v>323639.76</v>
      </c>
      <c r="L48">
        <v>0.382296548111555</v>
      </c>
      <c r="M48">
        <v>0.17879200549024199</v>
      </c>
      <c r="N48">
        <v>0.79942053442721395</v>
      </c>
      <c r="O48">
        <v>2.3558394856006002</v>
      </c>
      <c r="P48" s="37">
        <v>0.40318907406808058</v>
      </c>
      <c r="Q48" s="41">
        <v>2.8461221644447659E-3</v>
      </c>
      <c r="R48" s="37">
        <v>2221.2745177254496</v>
      </c>
      <c r="S48" s="39">
        <v>2177.3075974073404</v>
      </c>
      <c r="T48" s="37">
        <v>0.57052692176253905</v>
      </c>
      <c r="U48" s="38">
        <v>0.33026277210897503</v>
      </c>
      <c r="V48" s="37">
        <v>1.0702351176153714E-2</v>
      </c>
      <c r="W48" s="37">
        <v>852.41223090185724</v>
      </c>
      <c r="X48" s="37">
        <v>1072.8861038579848</v>
      </c>
      <c r="Y48" s="39">
        <v>1909.2331445215987</v>
      </c>
    </row>
    <row r="49" spans="1:25" x14ac:dyDescent="0.25">
      <c r="A49" s="40" t="s">
        <v>1181</v>
      </c>
      <c r="B49">
        <v>0</v>
      </c>
      <c r="C49">
        <v>0.73589100213750003</v>
      </c>
      <c r="D49">
        <v>158.48732875140499</v>
      </c>
      <c r="E49">
        <v>215.36793939735099</v>
      </c>
      <c r="F49">
        <v>55545.974371588098</v>
      </c>
      <c r="G49">
        <v>112.49656466332399</v>
      </c>
      <c r="H49">
        <v>38.9723019321303</v>
      </c>
      <c r="I49">
        <v>1422.08045186303</v>
      </c>
      <c r="J49">
        <v>285431.78999999998</v>
      </c>
      <c r="K49">
        <v>409199.37</v>
      </c>
      <c r="L49">
        <v>0.38451288726715499</v>
      </c>
      <c r="M49">
        <v>0.23587177446104199</v>
      </c>
      <c r="N49">
        <v>1.36262836538604</v>
      </c>
      <c r="O49">
        <v>0.100073839895773</v>
      </c>
      <c r="P49" s="37">
        <v>0.61450158719764558</v>
      </c>
      <c r="Q49" s="41">
        <v>3.8772915919449997E-3</v>
      </c>
      <c r="R49" s="37">
        <v>1800.9754612478421</v>
      </c>
      <c r="S49" s="39">
        <v>1900.0013239901625</v>
      </c>
      <c r="T49" s="37">
        <v>0.1175591453799442</v>
      </c>
      <c r="U49" s="38">
        <v>0.2828932204004751</v>
      </c>
      <c r="V49" s="37">
        <v>7.7527259344268721E-3</v>
      </c>
      <c r="W49" s="37">
        <v>953.64997308946568</v>
      </c>
      <c r="X49" s="37">
        <v>1554.5066729525697</v>
      </c>
      <c r="Y49" s="39">
        <v>2458.7154515215093</v>
      </c>
    </row>
    <row r="50" spans="1:25" x14ac:dyDescent="0.25">
      <c r="A50" s="40" t="s">
        <v>1182</v>
      </c>
      <c r="B50">
        <v>0</v>
      </c>
      <c r="C50">
        <v>0.74705460124214051</v>
      </c>
      <c r="D50">
        <v>102.925201543833</v>
      </c>
      <c r="E50">
        <v>137.77467051631501</v>
      </c>
      <c r="F50">
        <v>55590.415932739401</v>
      </c>
      <c r="G50">
        <v>21.075532081763399</v>
      </c>
      <c r="H50">
        <v>40.932902992712798</v>
      </c>
      <c r="I50">
        <v>1409.18253230748</v>
      </c>
      <c r="J50">
        <v>159281.84</v>
      </c>
      <c r="K50">
        <v>280407.12</v>
      </c>
      <c r="L50">
        <v>0.38500414466529398</v>
      </c>
      <c r="M50">
        <v>0.23975127946136601</v>
      </c>
      <c r="N50">
        <v>1.4130088538671599</v>
      </c>
      <c r="O50">
        <v>0.69558435922362205</v>
      </c>
      <c r="P50" s="37">
        <v>0.25508867837370253</v>
      </c>
      <c r="Q50" s="41">
        <v>2.4783889129919973E-3</v>
      </c>
      <c r="R50" s="37">
        <v>1547.5494593242672</v>
      </c>
      <c r="S50" s="39">
        <v>2035.2588683330926</v>
      </c>
      <c r="T50" s="37">
        <v>0.62750491653985607</v>
      </c>
      <c r="U50" s="38">
        <v>0.26934322254062354</v>
      </c>
      <c r="V50" s="37">
        <v>7.8236848294926005E-3</v>
      </c>
      <c r="W50" s="37">
        <v>619.32153476108124</v>
      </c>
      <c r="X50" s="37">
        <v>994.44534446842397</v>
      </c>
      <c r="Y50" s="39">
        <v>1582.9989437999729</v>
      </c>
    </row>
    <row r="51" spans="1:25" x14ac:dyDescent="0.25">
      <c r="A51" s="40" t="s">
        <v>1183</v>
      </c>
      <c r="B51">
        <v>0</v>
      </c>
      <c r="C51">
        <v>1.0711732596869843</v>
      </c>
      <c r="D51">
        <v>119.17050960362501</v>
      </c>
      <c r="E51">
        <v>111.25231938524</v>
      </c>
      <c r="F51">
        <v>44333.234676953398</v>
      </c>
      <c r="G51">
        <v>34.255728476381002</v>
      </c>
      <c r="H51">
        <v>42.5634312739314</v>
      </c>
      <c r="I51">
        <v>586.70472870773597</v>
      </c>
      <c r="J51">
        <v>245161.03</v>
      </c>
      <c r="K51">
        <v>328275.40000000002</v>
      </c>
      <c r="L51">
        <v>0.42990279578206902</v>
      </c>
      <c r="M51">
        <v>0.128274412215269</v>
      </c>
      <c r="N51">
        <v>1.15031968045694</v>
      </c>
      <c r="O51">
        <v>0.61114643080740605</v>
      </c>
      <c r="P51" s="37">
        <v>0.2990531977269969</v>
      </c>
      <c r="Q51" s="41">
        <v>2.6880625894319349E-3</v>
      </c>
      <c r="R51" s="37">
        <v>2057.2290142538968</v>
      </c>
      <c r="S51" s="39">
        <v>2950.7285943698967</v>
      </c>
      <c r="T51" s="37">
        <v>0.38606681533917786</v>
      </c>
      <c r="U51" s="38">
        <v>0.25902516949455673</v>
      </c>
      <c r="V51" s="37">
        <v>1.8791394479269738E-2</v>
      </c>
      <c r="W51" s="37">
        <v>717.07280431747085</v>
      </c>
      <c r="X51" s="37">
        <v>803.00936782762983</v>
      </c>
      <c r="Y51" s="39">
        <v>1515.4104229254688</v>
      </c>
    </row>
    <row r="52" spans="1:25" x14ac:dyDescent="0.25">
      <c r="A52" s="40" t="s">
        <v>1184</v>
      </c>
      <c r="B52">
        <v>0</v>
      </c>
      <c r="C52">
        <f>D52/E52</f>
        <v>0.44017728951513518</v>
      </c>
      <c r="D52">
        <v>105.363584997483</v>
      </c>
      <c r="E52">
        <v>239.36624516349599</v>
      </c>
      <c r="F52">
        <v>6117.7966650384196</v>
      </c>
      <c r="G52">
        <v>28.054847930405501</v>
      </c>
      <c r="H52">
        <v>61.804236130691599</v>
      </c>
      <c r="I52">
        <v>1360.8636922414</v>
      </c>
      <c r="J52">
        <v>223230.95</v>
      </c>
      <c r="K52">
        <v>623650.35</v>
      </c>
      <c r="L52">
        <v>0.379284787251086</v>
      </c>
      <c r="M52">
        <v>0.25271495267039201</v>
      </c>
      <c r="N52">
        <v>0.96898644316469595</v>
      </c>
      <c r="O52">
        <v>3.3971273760701801</v>
      </c>
      <c r="P52" s="37">
        <f>(D52*E52)/F52</f>
        <v>4.1224785815358542</v>
      </c>
      <c r="Q52" s="41">
        <f>P52/MIN(D52:E52)</f>
        <v>3.912621786392647E-2</v>
      </c>
      <c r="R52" s="37">
        <f>J52/D52</f>
        <v>2118.6726894812159</v>
      </c>
      <c r="S52" s="39">
        <f>K52/E52</f>
        <v>2605.4231229387574</v>
      </c>
      <c r="T52" s="37">
        <f>('HEK CXCR4-CCR5 (Plx+Mar)(t1+t2)'!$W$2*'HEK CXCR4-CCR5 (Plx+Mar)(t1+t2)'!$W$2)/(4*G52*0.001)</f>
        <v>0.47139802834813826</v>
      </c>
      <c r="U52" s="38">
        <f>('HEK CXCR4-CCR5 (Plx+Mar)(t1+t2)'!$X$2*'HEK CXCR4-CCR5 (Plx+Mar)(t1+t2)'!$X$2)/(4*H52*0.001)</f>
        <v>0.17838583065223018</v>
      </c>
      <c r="V52" s="37">
        <f>('HEK CXCR4-CCR5 (Plx+Mar)(t1+t2)'!$X$2*'HEK CXCR4-CCR5 (Plx+Mar)(t1+t2)'!$X$2)/(4*I52*0.001)</f>
        <v>8.101472662439364E-3</v>
      </c>
      <c r="W52" s="37">
        <f>(D52)/(PI()*'HEK CXCR4-CCR5 (Plx+Mar)(t1+t2)'!$W$2*'HEK CXCR4-CCR5 (Plx+Mar)(t1+t2)'!$W$2)</f>
        <v>633.99377596342094</v>
      </c>
      <c r="X52" s="37">
        <f>(E52)/(PI()*'HEK CXCR4-CCR5 (Plx+Mar)(t1+t2)'!$X$2*'HEK CXCR4-CCR5 (Plx+Mar)(t1+t2)'!$X$2)</f>
        <v>1727.7243141549602</v>
      </c>
      <c r="Y52" s="39">
        <f>((D52*'HEK CXCR4-CCR5 (Plx+Mar)(t1+t2)'!$Y$2)+(E52*'HEK CXCR4-CCR5 (Plx+Mar)(t1+t2)'!$Z$2)+D52+E52)/(PI()*(AVERAGE('HEK CXCR4-CCR5 (Plx+Mar)(t1+t2)'!$W$2:$X$2))*(AVERAGE('HEK CXCR4-CCR5 (Plx+Mar)(t1+t2)'!$W$2:$X$2)))</f>
        <v>2267.1676240227007</v>
      </c>
    </row>
    <row r="53" spans="1:25" x14ac:dyDescent="0.25">
      <c r="A53" s="40" t="s">
        <v>1157</v>
      </c>
      <c r="B53">
        <v>2</v>
      </c>
      <c r="C53">
        <v>0.81086409060041109</v>
      </c>
      <c r="D53">
        <v>265.82818492308797</v>
      </c>
      <c r="E53">
        <v>327.833218913731</v>
      </c>
      <c r="F53">
        <v>716.59857221182199</v>
      </c>
      <c r="G53">
        <v>70.039632318006497</v>
      </c>
      <c r="H53">
        <v>194.88087526312199</v>
      </c>
      <c r="I53">
        <v>635.29673964864003</v>
      </c>
      <c r="J53">
        <v>288797.98</v>
      </c>
      <c r="K53">
        <v>535803.43000000005</v>
      </c>
      <c r="L53">
        <v>0.37906504576468503</v>
      </c>
      <c r="M53">
        <v>0.26723188267367298</v>
      </c>
      <c r="N53">
        <v>2.12178137756815</v>
      </c>
      <c r="O53">
        <v>4.5778107004589801</v>
      </c>
      <c r="P53" s="37">
        <v>121.61245210459376</v>
      </c>
      <c r="Q53" s="41">
        <v>0.45748516900034458</v>
      </c>
      <c r="R53" s="37">
        <v>1086.4084261176363</v>
      </c>
      <c r="S53" s="39">
        <v>1634.3780894912795</v>
      </c>
      <c r="T53" s="37">
        <v>0.18882166513886714</v>
      </c>
      <c r="U53" s="38">
        <v>5.6573021776069057E-2</v>
      </c>
      <c r="V53" s="37">
        <v>1.7354095042416764E-2</v>
      </c>
      <c r="W53" s="37">
        <v>1599.5413853934176</v>
      </c>
      <c r="X53" s="37">
        <v>2366.2710793581737</v>
      </c>
      <c r="Y53" s="39">
        <v>3904.3035927067613</v>
      </c>
    </row>
    <row r="54" spans="1:25" x14ac:dyDescent="0.25">
      <c r="A54" s="40" t="s">
        <v>1158</v>
      </c>
      <c r="B54">
        <v>2</v>
      </c>
      <c r="C54">
        <v>0.59477685321449325</v>
      </c>
      <c r="D54">
        <v>94.044596226185007</v>
      </c>
      <c r="E54">
        <v>158.11744474909801</v>
      </c>
      <c r="F54">
        <v>378.56604985134197</v>
      </c>
      <c r="G54">
        <v>92.658196146297001</v>
      </c>
      <c r="H54">
        <v>51.593081835974999</v>
      </c>
      <c r="I54">
        <v>1388.76333502381</v>
      </c>
      <c r="J54">
        <v>194831</v>
      </c>
      <c r="K54">
        <v>230539.67</v>
      </c>
      <c r="L54">
        <v>0.34070530285049699</v>
      </c>
      <c r="M54">
        <v>1.5139655033329201E-2</v>
      </c>
      <c r="N54">
        <v>1.0461494383777901</v>
      </c>
      <c r="O54">
        <v>2.4186954102708401E-2</v>
      </c>
      <c r="P54" s="37">
        <v>39.280044403306462</v>
      </c>
      <c r="Q54" s="41">
        <v>0.41767465627514333</v>
      </c>
      <c r="R54" s="37">
        <v>2071.687346409733</v>
      </c>
      <c r="S54" s="39">
        <v>1458.0280522862113</v>
      </c>
      <c r="T54" s="37">
        <v>0.14272887396943487</v>
      </c>
      <c r="U54" s="38">
        <v>0.21369144093874323</v>
      </c>
      <c r="V54" s="37">
        <v>7.9387176504130408E-3</v>
      </c>
      <c r="W54" s="37">
        <v>565.88515540562378</v>
      </c>
      <c r="X54" s="37">
        <v>1141.2776834865579</v>
      </c>
      <c r="Y54" s="39">
        <v>1658.3816231965848</v>
      </c>
    </row>
    <row r="55" spans="1:25" x14ac:dyDescent="0.25">
      <c r="A55" s="40" t="s">
        <v>1159</v>
      </c>
      <c r="B55">
        <v>2</v>
      </c>
      <c r="C55">
        <v>0.68964702876410944</v>
      </c>
      <c r="D55">
        <v>107.30600567214201</v>
      </c>
      <c r="E55">
        <v>155.595545542248</v>
      </c>
      <c r="F55">
        <v>312.63578003873403</v>
      </c>
      <c r="G55">
        <v>158.130635504217</v>
      </c>
      <c r="H55">
        <v>199.99999994424701</v>
      </c>
      <c r="I55">
        <v>1999.98751752615</v>
      </c>
      <c r="J55">
        <v>277922.75</v>
      </c>
      <c r="K55">
        <v>678491.75</v>
      </c>
      <c r="L55">
        <v>0.42281701819474399</v>
      </c>
      <c r="M55">
        <v>0.18434172149469</v>
      </c>
      <c r="N55">
        <v>1.4306086139895799</v>
      </c>
      <c r="O55">
        <v>0.19355711094338501</v>
      </c>
      <c r="P55" s="37">
        <v>53.405072479061417</v>
      </c>
      <c r="Q55" s="41">
        <v>0.49768950157582881</v>
      </c>
      <c r="R55" s="37">
        <v>2590.0018201138973</v>
      </c>
      <c r="S55" s="39">
        <v>4360.6116591285891</v>
      </c>
      <c r="T55" s="37">
        <v>8.363338298003184E-2</v>
      </c>
      <c r="U55" s="38">
        <v>5.5125000015366903E-2</v>
      </c>
      <c r="V55" s="37">
        <v>5.5125344050332781E-3</v>
      </c>
      <c r="W55" s="37">
        <v>645.68170987404005</v>
      </c>
      <c r="X55" s="37">
        <v>1123.074838826707</v>
      </c>
      <c r="Y55" s="39">
        <v>1729.0116290205474</v>
      </c>
    </row>
    <row r="56" spans="1:25" x14ac:dyDescent="0.25">
      <c r="A56" s="40" t="s">
        <v>1160</v>
      </c>
      <c r="B56">
        <v>2</v>
      </c>
      <c r="C56">
        <v>0.47817594906603972</v>
      </c>
      <c r="D56">
        <v>138.16621158307899</v>
      </c>
      <c r="E56">
        <v>288.94429310579397</v>
      </c>
      <c r="F56">
        <v>428.491581251649</v>
      </c>
      <c r="G56">
        <v>171.56299879455699</v>
      </c>
      <c r="H56">
        <v>199.248701570403</v>
      </c>
      <c r="I56">
        <v>1999.9996036355201</v>
      </c>
      <c r="J56">
        <v>296457.5</v>
      </c>
      <c r="K56">
        <v>797705.75</v>
      </c>
      <c r="L56">
        <v>0.39470620500698</v>
      </c>
      <c r="M56">
        <v>0.20482220343539601</v>
      </c>
      <c r="N56">
        <v>1.1428635728424801</v>
      </c>
      <c r="O56">
        <v>1.4583523710531301</v>
      </c>
      <c r="P56" s="37">
        <v>93.169481230792982</v>
      </c>
      <c r="Q56" s="41">
        <v>0.67432898509177408</v>
      </c>
      <c r="R56" s="37">
        <v>2145.6584544314646</v>
      </c>
      <c r="S56" s="39">
        <v>2760.7596655592301</v>
      </c>
      <c r="T56" s="37">
        <v>7.7085386085123483E-2</v>
      </c>
      <c r="U56" s="38">
        <v>5.5332857444515889E-2</v>
      </c>
      <c r="V56" s="37">
        <v>5.5125010924798133E-3</v>
      </c>
      <c r="W56" s="37">
        <v>831.37374448876017</v>
      </c>
      <c r="X56" s="37">
        <v>2085.5742642168061</v>
      </c>
      <c r="Y56" s="39">
        <v>2808.9565317234824</v>
      </c>
    </row>
    <row r="57" spans="1:25" x14ac:dyDescent="0.25">
      <c r="A57" s="40" t="s">
        <v>1161</v>
      </c>
      <c r="B57">
        <v>2</v>
      </c>
      <c r="C57">
        <v>0.41190363332746854</v>
      </c>
      <c r="D57">
        <v>48.099684594017802</v>
      </c>
      <c r="E57">
        <v>116.774120697736</v>
      </c>
      <c r="F57">
        <v>192.518346225187</v>
      </c>
      <c r="G57">
        <v>195.01942101122</v>
      </c>
      <c r="H57">
        <v>140.21503088266601</v>
      </c>
      <c r="I57">
        <v>527.38794717339397</v>
      </c>
      <c r="J57">
        <v>369004.81</v>
      </c>
      <c r="K57">
        <v>366256.16</v>
      </c>
      <c r="L57">
        <v>0.19459272956978799</v>
      </c>
      <c r="M57">
        <v>0.21564874908767001</v>
      </c>
      <c r="N57">
        <v>1.16594047215747</v>
      </c>
      <c r="O57">
        <v>4.9999999611443098</v>
      </c>
      <c r="P57" s="37">
        <v>29.175392810277664</v>
      </c>
      <c r="Q57" s="41">
        <v>0.60656100048328032</v>
      </c>
      <c r="R57" s="37">
        <v>7671.6679769225229</v>
      </c>
      <c r="S57" s="39">
        <v>3136.4497357084438</v>
      </c>
      <c r="T57" s="37">
        <v>6.7813758913985958E-2</v>
      </c>
      <c r="U57" s="38">
        <v>7.862923062239939E-2</v>
      </c>
      <c r="V57" s="37">
        <v>2.0904914606202047E-2</v>
      </c>
      <c r="W57" s="37">
        <v>289.4254277617776</v>
      </c>
      <c r="X57" s="37">
        <v>842.86523964872072</v>
      </c>
      <c r="Y57" s="39">
        <v>1084.3174007666657</v>
      </c>
    </row>
    <row r="58" spans="1:25" x14ac:dyDescent="0.25">
      <c r="A58" s="40" t="s">
        <v>1162</v>
      </c>
      <c r="B58">
        <v>2</v>
      </c>
      <c r="C58">
        <v>0.72452921784913138</v>
      </c>
      <c r="D58">
        <v>190.122061911657</v>
      </c>
      <c r="E58">
        <v>262.40772246019498</v>
      </c>
      <c r="F58">
        <v>554.60889257411395</v>
      </c>
      <c r="G58">
        <v>83.885577929704496</v>
      </c>
      <c r="H58">
        <v>69.445636529028903</v>
      </c>
      <c r="I58">
        <v>987.89975664633198</v>
      </c>
      <c r="J58">
        <v>249838</v>
      </c>
      <c r="K58">
        <v>430950</v>
      </c>
      <c r="L58">
        <v>0.40669851947737701</v>
      </c>
      <c r="M58">
        <v>0.25188335380313298</v>
      </c>
      <c r="N58">
        <v>2.0523860879318301</v>
      </c>
      <c r="O58">
        <v>0.76194897103175596</v>
      </c>
      <c r="P58" s="37">
        <v>89.954376721442898</v>
      </c>
      <c r="Q58" s="41">
        <v>0.47314012806804884</v>
      </c>
      <c r="R58" s="37">
        <v>1314.0926281143052</v>
      </c>
      <c r="S58" s="39">
        <v>1642.2916062059548</v>
      </c>
      <c r="T58" s="37">
        <v>0.1576552290202072</v>
      </c>
      <c r="U58" s="38">
        <v>0.15875727476976106</v>
      </c>
      <c r="V58" s="37">
        <v>1.1160039190035905E-2</v>
      </c>
      <c r="W58" s="37">
        <v>1144.0024931593032</v>
      </c>
      <c r="X58" s="37">
        <v>1894.0356523821406</v>
      </c>
      <c r="Y58" s="39">
        <v>2976.1302512020566</v>
      </c>
    </row>
    <row r="59" spans="1:25" x14ac:dyDescent="0.25">
      <c r="A59" s="40" t="s">
        <v>1163</v>
      </c>
      <c r="B59">
        <v>2</v>
      </c>
      <c r="C59">
        <v>0.60140662683965018</v>
      </c>
      <c r="D59">
        <v>129.542297034825</v>
      </c>
      <c r="E59">
        <v>215.39885204717601</v>
      </c>
      <c r="F59">
        <v>534.61975403009797</v>
      </c>
      <c r="G59">
        <v>45.385642672484899</v>
      </c>
      <c r="H59">
        <v>90.911185763037494</v>
      </c>
      <c r="I59">
        <v>144.31899314631801</v>
      </c>
      <c r="J59">
        <v>261589.18</v>
      </c>
      <c r="K59">
        <v>366753.56</v>
      </c>
      <c r="L59">
        <v>0.47846614001251397</v>
      </c>
      <c r="M59">
        <v>0.95826289389158803</v>
      </c>
      <c r="N59">
        <v>1.0634940246940801</v>
      </c>
      <c r="O59">
        <v>6.3813644315899604E-3</v>
      </c>
      <c r="P59" s="37">
        <v>52.19272550726717</v>
      </c>
      <c r="Q59" s="41">
        <v>0.40290103465770832</v>
      </c>
      <c r="R59" s="37">
        <v>2019.3341170233896</v>
      </c>
      <c r="S59" s="39">
        <v>1702.6718411650343</v>
      </c>
      <c r="T59" s="37">
        <v>0.29139170938781644</v>
      </c>
      <c r="U59" s="38">
        <v>0.12127220547685917</v>
      </c>
      <c r="V59" s="37">
        <v>7.6393271319612696E-2</v>
      </c>
      <c r="W59" s="37">
        <v>779.48192486090636</v>
      </c>
      <c r="X59" s="37">
        <v>1554.7297977155504</v>
      </c>
      <c r="Y59" s="39">
        <v>2268.5573947189609</v>
      </c>
    </row>
    <row r="60" spans="1:25" x14ac:dyDescent="0.25">
      <c r="A60" s="40" t="s">
        <v>1164</v>
      </c>
      <c r="B60">
        <v>2</v>
      </c>
      <c r="C60">
        <v>2.2900297940510606</v>
      </c>
      <c r="D60">
        <v>240.59663523440099</v>
      </c>
      <c r="E60">
        <v>105.062665935357</v>
      </c>
      <c r="F60">
        <v>310.68280117497102</v>
      </c>
      <c r="G60">
        <v>196.36878379815201</v>
      </c>
      <c r="H60">
        <v>83.9068487151238</v>
      </c>
      <c r="I60">
        <v>398.75582670755801</v>
      </c>
      <c r="J60">
        <v>420396.04</v>
      </c>
      <c r="K60">
        <v>150510.21</v>
      </c>
      <c r="L60">
        <v>0.44339171572931901</v>
      </c>
      <c r="M60">
        <v>0.48150267585903</v>
      </c>
      <c r="N60">
        <v>0.69604462853282201</v>
      </c>
      <c r="O60">
        <v>8.3619105689232906E-2</v>
      </c>
      <c r="P60" s="37">
        <v>81.361838560760404</v>
      </c>
      <c r="Q60" s="41">
        <v>0.77441246932398178</v>
      </c>
      <c r="R60" s="37">
        <v>1747.3063976577628</v>
      </c>
      <c r="S60" s="39">
        <v>1432.5755839148987</v>
      </c>
      <c r="T60" s="37">
        <v>6.7347771596905207E-2</v>
      </c>
      <c r="U60" s="38">
        <v>0.13139571046734824</v>
      </c>
      <c r="V60" s="37">
        <v>2.764849880948719E-2</v>
      </c>
      <c r="W60" s="37">
        <v>1447.7181016571867</v>
      </c>
      <c r="X60" s="37">
        <v>758.33299854986649</v>
      </c>
      <c r="Y60" s="39">
        <v>2273.2804300354192</v>
      </c>
    </row>
    <row r="61" spans="1:25" x14ac:dyDescent="0.25">
      <c r="A61" s="40" t="s">
        <v>1165</v>
      </c>
      <c r="B61">
        <v>2</v>
      </c>
      <c r="C61">
        <v>1.4166732856764701</v>
      </c>
      <c r="D61">
        <v>391.34219972461602</v>
      </c>
      <c r="E61">
        <v>276.24026208537401</v>
      </c>
      <c r="F61">
        <v>1252.1456760496001</v>
      </c>
      <c r="G61">
        <v>184.60927188785399</v>
      </c>
      <c r="H61">
        <v>198.23781857832799</v>
      </c>
      <c r="I61">
        <v>1284.8829893003699</v>
      </c>
      <c r="J61">
        <v>251680.75</v>
      </c>
      <c r="K61">
        <v>320014.75</v>
      </c>
      <c r="L61">
        <v>0.34693533974337398</v>
      </c>
      <c r="M61">
        <v>0.28670451513510098</v>
      </c>
      <c r="N61">
        <v>1.6908545158417101</v>
      </c>
      <c r="O61">
        <v>1.1611354774201901</v>
      </c>
      <c r="P61" s="37">
        <v>86.335379249205246</v>
      </c>
      <c r="Q61" s="41">
        <v>0.31253727678017729</v>
      </c>
      <c r="R61" s="37">
        <v>643.12192801365529</v>
      </c>
      <c r="S61" s="39">
        <v>1158.4652707182024</v>
      </c>
      <c r="T61" s="37">
        <v>7.1637788637365363E-2</v>
      </c>
      <c r="U61" s="38">
        <v>5.5615018764160709E-2</v>
      </c>
      <c r="V61" s="37">
        <v>8.5805478723033034E-3</v>
      </c>
      <c r="W61" s="37">
        <v>2354.7843299292399</v>
      </c>
      <c r="X61" s="37">
        <v>1993.8776957772316</v>
      </c>
      <c r="Y61" s="39">
        <v>4390.4565586163781</v>
      </c>
    </row>
    <row r="62" spans="1:25" x14ac:dyDescent="0.25">
      <c r="P62" s="51" t="s">
        <v>1840</v>
      </c>
      <c r="Q62" s="47">
        <f>MEDIAN(Q7:Q52)</f>
        <v>6.3142648091617473E-2</v>
      </c>
    </row>
    <row r="70" ht="15.75" customHeight="1" x14ac:dyDescent="0.25"/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</sheetData>
  <sortState xmlns:xlrd2="http://schemas.microsoft.com/office/spreadsheetml/2017/richdata2" ref="A7:Z61">
    <sortCondition ref="B7:B61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862" priority="5" operator="equal">
      <formula>2</formula>
    </cfRule>
    <cfRule type="cellIs" dxfId="861" priority="6" operator="equal">
      <formula>1</formula>
    </cfRule>
  </conditionalFormatting>
  <conditionalFormatting sqref="B82:B83">
    <cfRule type="cellIs" dxfId="860" priority="23" operator="equal">
      <formula>2</formula>
    </cfRule>
    <cfRule type="cellIs" dxfId="859" priority="24" operator="equal">
      <formula>1</formula>
    </cfRule>
  </conditionalFormatting>
  <conditionalFormatting sqref="B149:B3259">
    <cfRule type="cellIs" dxfId="858" priority="35" operator="equal">
      <formula>2</formula>
    </cfRule>
    <cfRule type="cellIs" dxfId="857" priority="36" operator="equal">
      <formula>1</formula>
    </cfRule>
  </conditionalFormatting>
  <conditionalFormatting sqref="C2:C4">
    <cfRule type="cellIs" dxfId="856" priority="41" operator="between">
      <formula>0.6</formula>
      <formula>1.5</formula>
    </cfRule>
  </conditionalFormatting>
  <conditionalFormatting sqref="C5:C6">
    <cfRule type="cellIs" dxfId="855" priority="43" operator="between">
      <formula>0.5</formula>
      <formula>1.7</formula>
    </cfRule>
  </conditionalFormatting>
  <conditionalFormatting sqref="R3:S4">
    <cfRule type="cellIs" dxfId="854" priority="42" operator="lessThan">
      <formula>100</formula>
    </cfRule>
  </conditionalFormatting>
  <conditionalFormatting sqref="R7:S61">
    <cfRule type="cellIs" dxfId="853" priority="2" operator="lessThan">
      <formula>100</formula>
    </cfRule>
    <cfRule type="cellIs" dxfId="852" priority="3" operator="lessThan">
      <formula>150</formula>
    </cfRule>
    <cfRule type="cellIs" dxfId="851" priority="4" operator="lessThan">
      <formula>200</formula>
    </cfRule>
  </conditionalFormatting>
  <conditionalFormatting sqref="R82:S83">
    <cfRule type="cellIs" dxfId="850" priority="20" operator="lessThan">
      <formula>100</formula>
    </cfRule>
    <cfRule type="cellIs" dxfId="849" priority="21" operator="lessThan">
      <formula>150</formula>
    </cfRule>
    <cfRule type="cellIs" dxfId="848" priority="22" operator="lessThan">
      <formula>200</formula>
    </cfRule>
  </conditionalFormatting>
  <conditionalFormatting sqref="Y7:Y61">
    <cfRule type="cellIs" dxfId="847" priority="1" operator="lessThan">
      <formula>1000</formula>
    </cfRule>
  </conditionalFormatting>
  <conditionalFormatting sqref="Y82:Y83">
    <cfRule type="cellIs" dxfId="846" priority="19" operator="lessThan">
      <formula>1000</formula>
    </cfRule>
  </conditionalFormatting>
  <conditionalFormatting sqref="AD4">
    <cfRule type="cellIs" dxfId="845" priority="38" operator="greaterThan">
      <formula>2</formula>
    </cfRule>
    <cfRule type="cellIs" dxfId="844" priority="39" operator="greaterThan">
      <formula>1</formula>
    </cfRule>
    <cfRule type="cellIs" dxfId="843" priority="40" operator="greaterThan">
      <formula>10</formula>
    </cfRule>
  </conditionalFormatting>
  <conditionalFormatting sqref="AI5:AI6">
    <cfRule type="cellIs" dxfId="842" priority="3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72B7A-01B1-4234-996B-72ECF2EE8C04}">
  <sheetPr codeName="Sheet38"/>
  <dimension ref="A1:AI70"/>
  <sheetViews>
    <sheetView zoomScale="80" zoomScaleNormal="80" workbookViewId="0">
      <selection activeCell="J45" sqref="J4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144.83822852609941</v>
      </c>
      <c r="E5" s="31">
        <f t="shared" si="1"/>
        <v>180.72443943262982</v>
      </c>
      <c r="F5" s="31">
        <f t="shared" si="1"/>
        <v>3828.0913360698023</v>
      </c>
      <c r="G5" s="31">
        <f t="shared" si="1"/>
        <v>60.422311676087581</v>
      </c>
      <c r="H5" s="31">
        <f t="shared" si="1"/>
        <v>68.581811385180018</v>
      </c>
      <c r="I5" s="31">
        <f t="shared" si="1"/>
        <v>846.15874061158274</v>
      </c>
      <c r="J5" s="31">
        <f t="shared" si="1"/>
        <v>259669.45222222226</v>
      </c>
      <c r="K5" s="31">
        <f t="shared" si="1"/>
        <v>358644.13962962956</v>
      </c>
      <c r="L5" s="31">
        <f t="shared" si="1"/>
        <v>0.44143140113134111</v>
      </c>
      <c r="M5" s="31">
        <f t="shared" si="1"/>
        <v>0.22080591854231191</v>
      </c>
      <c r="N5" s="31">
        <f t="shared" si="1"/>
        <v>1.0627845829344074</v>
      </c>
      <c r="O5" s="31">
        <f t="shared" si="1"/>
        <v>2.2005905560955785</v>
      </c>
      <c r="P5" s="31">
        <f t="shared" si="1"/>
        <v>19.531235838512575</v>
      </c>
      <c r="Q5" s="31">
        <f t="shared" si="1"/>
        <v>0.16183785554058652</v>
      </c>
      <c r="R5" s="31">
        <f t="shared" si="1"/>
        <v>1986.413197689245</v>
      </c>
      <c r="S5" s="31">
        <f t="shared" si="1"/>
        <v>2012.7400507935754</v>
      </c>
      <c r="T5" s="31">
        <f t="shared" si="1"/>
        <v>0.33744783976078047</v>
      </c>
      <c r="U5" s="31">
        <f t="shared" si="1"/>
        <v>0.23710555853800414</v>
      </c>
      <c r="V5" s="31">
        <f t="shared" si="1"/>
        <v>2.8659585452152799E-2</v>
      </c>
      <c r="W5" s="31">
        <f t="shared" si="1"/>
        <v>871.52060561823384</v>
      </c>
      <c r="X5" s="31">
        <f t="shared" si="1"/>
        <v>1304.4529647716499</v>
      </c>
      <c r="Y5" s="31">
        <f t="shared" si="1"/>
        <v>2141.1118963560812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99.437887607521731</v>
      </c>
      <c r="E6" s="31">
        <f t="shared" si="2"/>
        <v>80.647776392491153</v>
      </c>
      <c r="F6" s="31">
        <f t="shared" si="2"/>
        <v>9178.0425742041571</v>
      </c>
      <c r="G6" s="31">
        <f t="shared" si="2"/>
        <v>60.336592232680523</v>
      </c>
      <c r="H6" s="31">
        <f t="shared" si="2"/>
        <v>62.473280548930752</v>
      </c>
      <c r="I6" s="31">
        <f t="shared" si="2"/>
        <v>566.32937652240651</v>
      </c>
      <c r="J6" s="31">
        <f t="shared" si="2"/>
        <v>101637.96812306937</v>
      </c>
      <c r="K6" s="31">
        <f t="shared" si="2"/>
        <v>186835.66554330764</v>
      </c>
      <c r="L6" s="31">
        <f t="shared" si="2"/>
        <v>8.0915966101242964E-2</v>
      </c>
      <c r="M6" s="31">
        <f t="shared" si="2"/>
        <v>0.15597746877947646</v>
      </c>
      <c r="N6" s="31">
        <f t="shared" si="2"/>
        <v>0.40906516019386108</v>
      </c>
      <c r="O6" s="31">
        <f t="shared" si="2"/>
        <v>1.8208495304007151</v>
      </c>
      <c r="P6" s="31">
        <f t="shared" si="2"/>
        <v>29.396022208944913</v>
      </c>
      <c r="Q6" s="49">
        <f t="shared" si="2"/>
        <v>0.18606061930300385</v>
      </c>
      <c r="R6" s="31">
        <f t="shared" si="2"/>
        <v>1104.4825621028751</v>
      </c>
      <c r="S6" s="31">
        <f t="shared" si="2"/>
        <v>775.70361932526555</v>
      </c>
      <c r="T6" s="31">
        <f t="shared" si="2"/>
        <v>0.26940952779286176</v>
      </c>
      <c r="U6" s="31">
        <f t="shared" si="2"/>
        <v>0.12656068876569029</v>
      </c>
      <c r="V6" s="31">
        <f t="shared" si="2"/>
        <v>3.3018598307642547E-2</v>
      </c>
      <c r="W6" s="31">
        <f t="shared" si="2"/>
        <v>598.33766893585687</v>
      </c>
      <c r="X6" s="31">
        <f t="shared" si="2"/>
        <v>582.10849261836006</v>
      </c>
      <c r="Y6" s="31">
        <f t="shared" si="2"/>
        <v>1050.0948628985275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1130</v>
      </c>
      <c r="B7">
        <v>0</v>
      </c>
      <c r="C7">
        <v>0.57550660209511106</v>
      </c>
      <c r="D7">
        <v>127.07456776461299</v>
      </c>
      <c r="E7">
        <v>220.80470893296899</v>
      </c>
      <c r="F7">
        <v>706.02013369933798</v>
      </c>
      <c r="G7">
        <v>199.99395453914099</v>
      </c>
      <c r="H7">
        <v>199.999999999984</v>
      </c>
      <c r="I7">
        <v>1102.4348242518899</v>
      </c>
      <c r="J7">
        <v>305661.67</v>
      </c>
      <c r="K7">
        <v>691139</v>
      </c>
      <c r="L7">
        <v>0.360545729706225</v>
      </c>
      <c r="M7">
        <v>0.24613331884231601</v>
      </c>
      <c r="N7">
        <v>1.5011689305237801</v>
      </c>
      <c r="O7">
        <v>4.0170354353246198</v>
      </c>
      <c r="P7" s="37">
        <v>39.742015289321948</v>
      </c>
      <c r="Q7" s="41">
        <v>0.312745626354899</v>
      </c>
      <c r="R7" s="37">
        <v>2405.3724940949114</v>
      </c>
      <c r="S7" s="39">
        <v>3130.091759998711</v>
      </c>
      <c r="T7" s="37">
        <v>6.6126998840916093E-2</v>
      </c>
      <c r="U7" s="38">
        <v>5.51250000000044E-2</v>
      </c>
      <c r="V7" s="37">
        <v>1.0000591198197626E-2</v>
      </c>
      <c r="W7" s="37">
        <v>764.63310400771934</v>
      </c>
      <c r="X7" s="37">
        <v>1593.7487929546121</v>
      </c>
      <c r="Y7" s="39">
        <v>2287.8804332914619</v>
      </c>
    </row>
    <row r="8" spans="1:35" x14ac:dyDescent="0.25">
      <c r="A8" s="40" t="s">
        <v>1131</v>
      </c>
      <c r="B8">
        <v>0</v>
      </c>
      <c r="C8">
        <v>0.79305176612360984</v>
      </c>
      <c r="D8">
        <v>263.06872647686799</v>
      </c>
      <c r="E8">
        <v>331.71696692982903</v>
      </c>
      <c r="F8">
        <v>4600.8922546148497</v>
      </c>
      <c r="G8">
        <v>89.011645269815801</v>
      </c>
      <c r="H8">
        <v>41.891392003569003</v>
      </c>
      <c r="I8">
        <v>1502.8838467610799</v>
      </c>
      <c r="J8">
        <v>343984.44</v>
      </c>
      <c r="K8">
        <v>568903.75</v>
      </c>
      <c r="L8">
        <v>0.36333140089318899</v>
      </c>
      <c r="M8">
        <v>0.25677751593317</v>
      </c>
      <c r="N8">
        <v>1.8665484226673601</v>
      </c>
      <c r="O8">
        <v>0.25423007224675298</v>
      </c>
      <c r="P8" s="37">
        <v>18.966834086034154</v>
      </c>
      <c r="Q8" s="41">
        <v>7.2098399304418789E-2</v>
      </c>
      <c r="R8" s="37">
        <v>1307.5839329394671</v>
      </c>
      <c r="S8" s="39">
        <v>1715.027588927476</v>
      </c>
      <c r="T8" s="37">
        <v>0.14857606507453974</v>
      </c>
      <c r="U8" s="38">
        <v>0.26318055984056832</v>
      </c>
      <c r="V8" s="37">
        <v>7.3358962662087163E-3</v>
      </c>
      <c r="W8" s="37">
        <v>1582.9371717082536</v>
      </c>
      <c r="X8" s="37">
        <v>2394.3036278609102</v>
      </c>
      <c r="Y8" s="39">
        <v>3911.6976523147259</v>
      </c>
    </row>
    <row r="9" spans="1:35" x14ac:dyDescent="0.25">
      <c r="A9" s="40" t="s">
        <v>1132</v>
      </c>
      <c r="B9">
        <v>0</v>
      </c>
      <c r="C9">
        <v>1.6011114623974205</v>
      </c>
      <c r="D9">
        <v>317.67415221392201</v>
      </c>
      <c r="E9">
        <v>198.40851787935699</v>
      </c>
      <c r="F9">
        <v>3003.1715875841801</v>
      </c>
      <c r="G9">
        <v>7.8805194386514499</v>
      </c>
      <c r="H9">
        <v>52.4961624800397</v>
      </c>
      <c r="I9">
        <v>1131.99823273735</v>
      </c>
      <c r="J9">
        <v>320720.5</v>
      </c>
      <c r="K9">
        <v>301223</v>
      </c>
      <c r="L9">
        <v>0.66790923547235603</v>
      </c>
      <c r="M9">
        <v>0.22502777130492499</v>
      </c>
      <c r="N9">
        <v>0.10596350708132</v>
      </c>
      <c r="O9">
        <v>0.38199557441778398</v>
      </c>
      <c r="P9" s="37">
        <v>20.987564603342459</v>
      </c>
      <c r="Q9" s="41">
        <v>0.10577955436421345</v>
      </c>
      <c r="R9" s="37">
        <v>1009.5895362113898</v>
      </c>
      <c r="S9" s="39">
        <v>1518.19590821781</v>
      </c>
      <c r="T9" s="37">
        <v>1.6781888685072672</v>
      </c>
      <c r="U9" s="38">
        <v>0.21001535120194675</v>
      </c>
      <c r="V9" s="37">
        <v>9.7394144983246229E-3</v>
      </c>
      <c r="W9" s="37">
        <v>1911.5089458364027</v>
      </c>
      <c r="X9" s="37">
        <v>1432.0950735617398</v>
      </c>
      <c r="Y9" s="39">
        <v>3394.095371463191</v>
      </c>
    </row>
    <row r="10" spans="1:35" x14ac:dyDescent="0.25">
      <c r="A10" s="40" t="s">
        <v>1133</v>
      </c>
      <c r="B10">
        <v>0</v>
      </c>
      <c r="C10">
        <v>0.68381737794656383</v>
      </c>
      <c r="D10">
        <v>62.280954967383401</v>
      </c>
      <c r="E10">
        <v>91.078344856351805</v>
      </c>
      <c r="F10">
        <v>1331.6661183787501</v>
      </c>
      <c r="G10">
        <v>34.672570584120201</v>
      </c>
      <c r="H10">
        <v>24.1110697439115</v>
      </c>
      <c r="I10">
        <v>94.166820970456101</v>
      </c>
      <c r="J10">
        <v>101257.24</v>
      </c>
      <c r="K10">
        <v>134029.96</v>
      </c>
      <c r="L10">
        <v>0.47292238505108097</v>
      </c>
      <c r="M10">
        <v>0.17821362615073999</v>
      </c>
      <c r="N10">
        <v>1.1120641933022199</v>
      </c>
      <c r="O10">
        <v>3.2889287052188001</v>
      </c>
      <c r="P10" s="37">
        <v>4.2596610488282431</v>
      </c>
      <c r="Q10" s="41">
        <v>6.839427961660241E-2</v>
      </c>
      <c r="R10" s="37">
        <v>1625.8138632111297</v>
      </c>
      <c r="S10" s="39">
        <v>1471.5897638608958</v>
      </c>
      <c r="T10" s="37">
        <v>0.3814254258395528</v>
      </c>
      <c r="U10" s="38">
        <v>0.4572588490307038</v>
      </c>
      <c r="V10" s="37">
        <v>0.117079454168459</v>
      </c>
      <c r="W10" s="37">
        <v>374.7569695101248</v>
      </c>
      <c r="X10" s="37">
        <v>657.39541009145989</v>
      </c>
      <c r="Y10" s="39">
        <v>1008.5905221512186</v>
      </c>
    </row>
    <row r="11" spans="1:35" x14ac:dyDescent="0.25">
      <c r="A11" s="40" t="s">
        <v>1134</v>
      </c>
      <c r="B11">
        <v>0</v>
      </c>
      <c r="C11">
        <v>0.45940932577124133</v>
      </c>
      <c r="D11">
        <v>159.61180516714199</v>
      </c>
      <c r="E11">
        <v>347.428308946909</v>
      </c>
      <c r="F11">
        <v>1017.78045743404</v>
      </c>
      <c r="G11">
        <v>186.72449417549501</v>
      </c>
      <c r="H11">
        <v>84.374499595695397</v>
      </c>
      <c r="I11">
        <v>535.11711003835796</v>
      </c>
      <c r="J11">
        <v>459303.85</v>
      </c>
      <c r="K11">
        <v>592154.43000000005</v>
      </c>
      <c r="L11">
        <v>0.25538217939435898</v>
      </c>
      <c r="M11">
        <v>0.132247629390469</v>
      </c>
      <c r="N11">
        <v>1.1681722585272201</v>
      </c>
      <c r="O11">
        <v>4.9999999999999796</v>
      </c>
      <c r="P11" s="37">
        <v>54.484893232269073</v>
      </c>
      <c r="Q11" s="41">
        <v>0.34135879345023185</v>
      </c>
      <c r="R11" s="37">
        <v>2877.6308213482521</v>
      </c>
      <c r="S11" s="39">
        <v>1704.3931503304411</v>
      </c>
      <c r="T11" s="37">
        <v>7.0826272998604792E-2</v>
      </c>
      <c r="U11" s="38">
        <v>0.1306674416183734</v>
      </c>
      <c r="V11" s="37">
        <v>2.0602966702391017E-2</v>
      </c>
      <c r="W11" s="37">
        <v>960.41617270968504</v>
      </c>
      <c r="X11" s="37">
        <v>2507.7067001795344</v>
      </c>
      <c r="Y11" s="39">
        <v>3334.6256407904921</v>
      </c>
    </row>
    <row r="12" spans="1:35" x14ac:dyDescent="0.25">
      <c r="A12" s="40" t="s">
        <v>1135</v>
      </c>
      <c r="B12">
        <v>0</v>
      </c>
      <c r="C12">
        <v>0.70905869813480304</v>
      </c>
      <c r="D12">
        <v>133.92249156877199</v>
      </c>
      <c r="E12">
        <v>188.873631930697</v>
      </c>
      <c r="F12">
        <v>4413.4323061673304</v>
      </c>
      <c r="G12">
        <v>58.1767301171624</v>
      </c>
      <c r="H12">
        <v>78.892412613073702</v>
      </c>
      <c r="I12">
        <v>1191.8725598946501</v>
      </c>
      <c r="J12">
        <v>257737.63</v>
      </c>
      <c r="K12">
        <v>433071.35</v>
      </c>
      <c r="L12">
        <v>0.48003090385620001</v>
      </c>
      <c r="M12">
        <v>0.211513426026605</v>
      </c>
      <c r="N12">
        <v>0.93341543430866203</v>
      </c>
      <c r="O12">
        <v>2.9833537284273399</v>
      </c>
      <c r="P12" s="37">
        <v>5.7312371925260255</v>
      </c>
      <c r="Q12" s="41">
        <v>4.2795180446466796E-2</v>
      </c>
      <c r="R12" s="37">
        <v>1924.5283371064402</v>
      </c>
      <c r="S12" s="39">
        <v>2292.9158801738186</v>
      </c>
      <c r="T12" s="37">
        <v>0.22732456728602843</v>
      </c>
      <c r="U12" s="38">
        <v>0.1397472790453487</v>
      </c>
      <c r="V12" s="37">
        <v>9.2501500336365679E-3</v>
      </c>
      <c r="W12" s="37">
        <v>805.83843192259883</v>
      </c>
      <c r="X12" s="37">
        <v>1363.2731129927288</v>
      </c>
      <c r="Y12" s="39">
        <v>2122.9173002414218</v>
      </c>
    </row>
    <row r="13" spans="1:35" x14ac:dyDescent="0.25">
      <c r="A13" s="40" t="s">
        <v>1136</v>
      </c>
      <c r="B13">
        <v>0</v>
      </c>
      <c r="C13">
        <v>0.82735650704452446</v>
      </c>
      <c r="D13">
        <v>113.75501181346</v>
      </c>
      <c r="E13">
        <v>137.49213409805</v>
      </c>
      <c r="F13">
        <v>1113.6747399200101</v>
      </c>
      <c r="G13">
        <v>75.596447608636197</v>
      </c>
      <c r="H13">
        <v>23.249305292974299</v>
      </c>
      <c r="I13">
        <v>1521.7483860335401</v>
      </c>
      <c r="J13">
        <v>175836.52</v>
      </c>
      <c r="K13">
        <v>178197.85</v>
      </c>
      <c r="L13">
        <v>0.38991096580656598</v>
      </c>
      <c r="M13">
        <v>3.8734207292558998E-2</v>
      </c>
      <c r="N13">
        <v>1.1508142834906001</v>
      </c>
      <c r="O13">
        <v>0.24118401640300499</v>
      </c>
      <c r="P13" s="37">
        <v>14.043974221508231</v>
      </c>
      <c r="Q13" s="41">
        <v>0.12345807008958953</v>
      </c>
      <c r="R13" s="37">
        <v>1545.7474549635115</v>
      </c>
      <c r="S13" s="39">
        <v>1296.0585066846186</v>
      </c>
      <c r="T13" s="37">
        <v>0.17494208284053239</v>
      </c>
      <c r="U13" s="38">
        <v>0.47420771765303626</v>
      </c>
      <c r="V13" s="37">
        <v>7.2449559343623323E-3</v>
      </c>
      <c r="W13" s="37">
        <v>684.48667038144072</v>
      </c>
      <c r="X13" s="37">
        <v>992.40602167611758</v>
      </c>
      <c r="Y13" s="39">
        <v>1652.3646780804752</v>
      </c>
    </row>
    <row r="14" spans="1:35" x14ac:dyDescent="0.25">
      <c r="A14" s="40" t="s">
        <v>1137</v>
      </c>
      <c r="B14">
        <v>0</v>
      </c>
      <c r="C14">
        <v>0.61241890231240359</v>
      </c>
      <c r="D14">
        <v>116.946397675363</v>
      </c>
      <c r="E14">
        <v>190.95817786451499</v>
      </c>
      <c r="F14">
        <v>539.99751401006495</v>
      </c>
      <c r="G14">
        <v>45.6555535478794</v>
      </c>
      <c r="H14">
        <v>200</v>
      </c>
      <c r="I14">
        <v>1062.3080160505799</v>
      </c>
      <c r="J14">
        <v>224103</v>
      </c>
      <c r="K14">
        <v>455362.8</v>
      </c>
      <c r="L14">
        <v>0.448193454587412</v>
      </c>
      <c r="M14">
        <v>0.20769129751788401</v>
      </c>
      <c r="N14">
        <v>0.96830085069673699</v>
      </c>
      <c r="O14">
        <v>3.1303843625071601</v>
      </c>
      <c r="P14" s="37">
        <v>41.355507069038154</v>
      </c>
      <c r="Q14" s="41">
        <v>0.35362788329606226</v>
      </c>
      <c r="R14" s="37">
        <v>1916.2881837720051</v>
      </c>
      <c r="S14" s="39">
        <v>2384.6205755224596</v>
      </c>
      <c r="T14" s="37">
        <v>0.28966903196411409</v>
      </c>
      <c r="U14" s="38">
        <v>5.5124999999999987E-2</v>
      </c>
      <c r="V14" s="37">
        <v>1.0378345859601479E-2</v>
      </c>
      <c r="W14" s="37">
        <v>703.68987776274321</v>
      </c>
      <c r="X14" s="37">
        <v>1378.3191805423544</v>
      </c>
      <c r="Y14" s="39">
        <v>2024.9807932968379</v>
      </c>
    </row>
    <row r="15" spans="1:35" x14ac:dyDescent="0.25">
      <c r="A15" s="40" t="s">
        <v>1138</v>
      </c>
      <c r="B15">
        <v>0</v>
      </c>
      <c r="C15">
        <v>0.51731395396285962</v>
      </c>
      <c r="D15">
        <v>45.631781717637203</v>
      </c>
      <c r="E15">
        <v>88.209067952018401</v>
      </c>
      <c r="F15">
        <v>637.02149899344295</v>
      </c>
      <c r="G15">
        <v>55.791650074779596</v>
      </c>
      <c r="H15">
        <v>35.562953308251203</v>
      </c>
      <c r="I15">
        <v>176.06568487866599</v>
      </c>
      <c r="J15">
        <v>110314.31</v>
      </c>
      <c r="K15">
        <v>130816.01</v>
      </c>
      <c r="L15">
        <v>0.397417367439097</v>
      </c>
      <c r="M15">
        <v>0.173660902506932</v>
      </c>
      <c r="N15">
        <v>1.2240218360352699</v>
      </c>
      <c r="O15">
        <v>0.99937173608955698</v>
      </c>
      <c r="P15" s="37">
        <v>6.3186830282225106</v>
      </c>
      <c r="Q15" s="41">
        <v>0.13847110041246247</v>
      </c>
      <c r="R15" s="37">
        <v>2417.4885539777697</v>
      </c>
      <c r="S15" s="39">
        <v>1483.0222451863767</v>
      </c>
      <c r="T15" s="37">
        <v>0.23704263957552874</v>
      </c>
      <c r="U15" s="38">
        <v>0.310013623009257</v>
      </c>
      <c r="V15" s="37">
        <v>6.2618675567574528E-2</v>
      </c>
      <c r="W15" s="37">
        <v>274.57556228553267</v>
      </c>
      <c r="X15" s="37">
        <v>636.68522404048156</v>
      </c>
      <c r="Y15" s="39">
        <v>880.22449638615524</v>
      </c>
    </row>
    <row r="16" spans="1:35" x14ac:dyDescent="0.25">
      <c r="A16" s="40" t="s">
        <v>1139</v>
      </c>
      <c r="B16">
        <v>0</v>
      </c>
      <c r="C16">
        <v>0.45701483145812299</v>
      </c>
      <c r="D16">
        <v>75.357857275081997</v>
      </c>
      <c r="E16">
        <v>164.89149167139701</v>
      </c>
      <c r="F16">
        <v>712.48670347050597</v>
      </c>
      <c r="G16">
        <v>38.248197592822002</v>
      </c>
      <c r="H16">
        <v>22.826865313725101</v>
      </c>
      <c r="I16">
        <v>314.198777076287</v>
      </c>
      <c r="J16">
        <v>103578.75</v>
      </c>
      <c r="K16">
        <v>253406</v>
      </c>
      <c r="L16">
        <v>0.44802254364677702</v>
      </c>
      <c r="M16">
        <v>0.260235328892304</v>
      </c>
      <c r="N16">
        <v>1.2826367293727401</v>
      </c>
      <c r="O16">
        <v>0.101983600804813</v>
      </c>
      <c r="P16" s="37">
        <v>17.440142299810493</v>
      </c>
      <c r="Q16" s="41">
        <v>0.23143097389497153</v>
      </c>
      <c r="R16" s="37">
        <v>1374.4917085673239</v>
      </c>
      <c r="S16" s="39">
        <v>1536.8045824037943</v>
      </c>
      <c r="T16" s="37">
        <v>0.34576792717892468</v>
      </c>
      <c r="U16" s="38">
        <v>0.48298353052317705</v>
      </c>
      <c r="V16" s="37">
        <v>3.508925178700853E-2</v>
      </c>
      <c r="W16" s="37">
        <v>453.44330760464447</v>
      </c>
      <c r="X16" s="37">
        <v>1190.1721529840784</v>
      </c>
      <c r="Y16" s="39">
        <v>1580.0360107207343</v>
      </c>
    </row>
    <row r="17" spans="1:25" x14ac:dyDescent="0.25">
      <c r="A17" s="40" t="s">
        <v>1140</v>
      </c>
      <c r="B17">
        <v>0</v>
      </c>
      <c r="C17">
        <v>0.74183342074124947</v>
      </c>
      <c r="D17">
        <v>100.66447813540999</v>
      </c>
      <c r="E17">
        <v>135.69687657752701</v>
      </c>
      <c r="F17">
        <v>1606.36356050267</v>
      </c>
      <c r="G17">
        <v>49.417090596411001</v>
      </c>
      <c r="H17">
        <v>200</v>
      </c>
      <c r="I17">
        <v>149.64020292196599</v>
      </c>
      <c r="J17">
        <v>254383.1</v>
      </c>
      <c r="K17">
        <v>507821.83</v>
      </c>
      <c r="L17">
        <v>0.490281761235421</v>
      </c>
      <c r="M17">
        <v>0.1374010548821</v>
      </c>
      <c r="N17">
        <v>0.90404012874564499</v>
      </c>
      <c r="O17">
        <v>0.55027683786933101</v>
      </c>
      <c r="P17" s="37">
        <v>8.503588851957895</v>
      </c>
      <c r="Q17" s="41">
        <v>8.4474573449029297E-2</v>
      </c>
      <c r="R17" s="37">
        <v>2527.0393758741152</v>
      </c>
      <c r="S17" s="39">
        <v>3742.3251205776187</v>
      </c>
      <c r="T17" s="37">
        <v>0.26761996387056602</v>
      </c>
      <c r="U17" s="38">
        <v>5.5124999999999987E-2</v>
      </c>
      <c r="V17" s="37">
        <v>7.3676724467884397E-2</v>
      </c>
      <c r="W17" s="37">
        <v>605.71830960364912</v>
      </c>
      <c r="X17" s="37">
        <v>979.44801221969419</v>
      </c>
      <c r="Y17" s="39">
        <v>1554.4660313413542</v>
      </c>
    </row>
    <row r="18" spans="1:25" x14ac:dyDescent="0.25">
      <c r="A18" s="40" t="s">
        <v>1141</v>
      </c>
      <c r="B18">
        <v>0</v>
      </c>
      <c r="C18">
        <v>0.73444916939912663</v>
      </c>
      <c r="D18">
        <v>184.263236560547</v>
      </c>
      <c r="E18">
        <v>250.88630260321199</v>
      </c>
      <c r="F18">
        <v>1199.05460702147</v>
      </c>
      <c r="G18">
        <v>31.517799443300099</v>
      </c>
      <c r="H18">
        <v>28.608811621474899</v>
      </c>
      <c r="I18">
        <v>667.83865596214002</v>
      </c>
      <c r="J18">
        <v>298896.55</v>
      </c>
      <c r="K18">
        <v>318865.01</v>
      </c>
      <c r="L18">
        <v>0.45513841569567298</v>
      </c>
      <c r="M18">
        <v>0.25334598884682002</v>
      </c>
      <c r="N18">
        <v>0.88562127953204794</v>
      </c>
      <c r="O18">
        <v>9.3868720350178098E-2</v>
      </c>
      <c r="P18" s="37">
        <v>38.554642845844015</v>
      </c>
      <c r="Q18" s="41">
        <v>0.20923676130683483</v>
      </c>
      <c r="R18" s="37">
        <v>1622.1171166815236</v>
      </c>
      <c r="S18" s="39">
        <v>1270.9542397948262</v>
      </c>
      <c r="T18" s="37">
        <v>0.41960416760032743</v>
      </c>
      <c r="U18" s="38">
        <v>0.38537077827183142</v>
      </c>
      <c r="V18" s="37">
        <v>1.6508478360116083E-2</v>
      </c>
      <c r="W18" s="37">
        <v>1108.7487685717317</v>
      </c>
      <c r="X18" s="37">
        <v>1810.8750663650903</v>
      </c>
      <c r="Y18" s="39">
        <v>2861.8264521517576</v>
      </c>
    </row>
    <row r="19" spans="1:25" x14ac:dyDescent="0.25">
      <c r="A19" s="40" t="s">
        <v>1142</v>
      </c>
      <c r="B19">
        <v>0</v>
      </c>
      <c r="C19">
        <v>0.64395444710289773</v>
      </c>
      <c r="D19">
        <v>58.200090513292601</v>
      </c>
      <c r="E19">
        <v>90.379204266901795</v>
      </c>
      <c r="F19">
        <v>585.83187285729696</v>
      </c>
      <c r="G19">
        <v>24.449125268818602</v>
      </c>
      <c r="H19">
        <v>30.4964254223548</v>
      </c>
      <c r="I19">
        <v>282.96990662321201</v>
      </c>
      <c r="J19">
        <v>149683.20000000001</v>
      </c>
      <c r="K19">
        <v>204536.52</v>
      </c>
      <c r="L19">
        <v>0.40097279432836602</v>
      </c>
      <c r="M19">
        <v>0.20320747518906401</v>
      </c>
      <c r="N19">
        <v>0.77339772568714105</v>
      </c>
      <c r="O19">
        <v>1.6108930979965199</v>
      </c>
      <c r="P19" s="37">
        <v>8.9788181773004183</v>
      </c>
      <c r="Q19" s="41">
        <v>0.15427498648390767</v>
      </c>
      <c r="R19" s="37">
        <v>2571.872288855172</v>
      </c>
      <c r="S19" s="39">
        <v>2263.0927286765714</v>
      </c>
      <c r="T19" s="37">
        <v>0.54091914760102344</v>
      </c>
      <c r="U19" s="38">
        <v>0.36151777945484526</v>
      </c>
      <c r="V19" s="37">
        <v>3.896174024851453E-2</v>
      </c>
      <c r="W19" s="37">
        <v>350.20159143993351</v>
      </c>
      <c r="X19" s="37">
        <v>652.34907536460503</v>
      </c>
      <c r="Y19" s="39">
        <v>977.15409939569349</v>
      </c>
    </row>
    <row r="20" spans="1:25" x14ac:dyDescent="0.25">
      <c r="A20" s="40" t="s">
        <v>1143</v>
      </c>
      <c r="B20">
        <v>0</v>
      </c>
      <c r="C20">
        <v>0.56354286086714522</v>
      </c>
      <c r="D20">
        <v>69.273592770385704</v>
      </c>
      <c r="E20">
        <v>122.92515366762299</v>
      </c>
      <c r="F20">
        <v>946.14071875976094</v>
      </c>
      <c r="G20">
        <v>35.341937358369599</v>
      </c>
      <c r="H20">
        <v>41.941692792146704</v>
      </c>
      <c r="I20">
        <v>1594.6685401755799</v>
      </c>
      <c r="J20">
        <v>128173.54</v>
      </c>
      <c r="K20">
        <v>217409.89</v>
      </c>
      <c r="L20">
        <v>0.48263397691436599</v>
      </c>
      <c r="M20">
        <v>0.24218336745060401</v>
      </c>
      <c r="N20">
        <v>0.96337427538118103</v>
      </c>
      <c r="O20">
        <v>3.2440718831567601</v>
      </c>
      <c r="P20" s="37">
        <v>9.0002119849258939</v>
      </c>
      <c r="Q20" s="41">
        <v>0.12992269673031109</v>
      </c>
      <c r="R20" s="37">
        <v>1850.2510823257585</v>
      </c>
      <c r="S20" s="39">
        <v>1768.6363084633927</v>
      </c>
      <c r="T20" s="37">
        <v>0.37420133101073716</v>
      </c>
      <c r="U20" s="38">
        <v>0.26286492666467565</v>
      </c>
      <c r="V20" s="37">
        <v>6.9136624459814689E-3</v>
      </c>
      <c r="W20" s="37">
        <v>416.83307051576065</v>
      </c>
      <c r="X20" s="37">
        <v>887.26284972938902</v>
      </c>
      <c r="Y20" s="39">
        <v>1264.0239897386321</v>
      </c>
    </row>
    <row r="21" spans="1:25" x14ac:dyDescent="0.25">
      <c r="A21" s="40" t="s">
        <v>1144</v>
      </c>
      <c r="B21">
        <v>0</v>
      </c>
      <c r="C21">
        <v>0.59838367830639561</v>
      </c>
      <c r="D21">
        <v>229.957946218263</v>
      </c>
      <c r="E21">
        <v>384.29849368404001</v>
      </c>
      <c r="F21">
        <v>6837.6620187669496</v>
      </c>
      <c r="G21">
        <v>40.7304001715653</v>
      </c>
      <c r="H21">
        <v>42.4837664058768</v>
      </c>
      <c r="I21">
        <v>893.46377143933501</v>
      </c>
      <c r="J21">
        <v>342199</v>
      </c>
      <c r="K21">
        <v>639926.5</v>
      </c>
      <c r="L21">
        <v>0.428772078777165</v>
      </c>
      <c r="M21">
        <v>0.23958285485973799</v>
      </c>
      <c r="N21">
        <v>1.2375156146421999</v>
      </c>
      <c r="O21">
        <v>0.879767630057122</v>
      </c>
      <c r="P21" s="37">
        <v>12.924372702219401</v>
      </c>
      <c r="Q21" s="41">
        <v>5.6203201127706721E-2</v>
      </c>
      <c r="R21" s="37">
        <v>1488.0938259693978</v>
      </c>
      <c r="S21" s="39">
        <v>1665.1808698634413</v>
      </c>
      <c r="T21" s="37">
        <v>0.32469604875703223</v>
      </c>
      <c r="U21" s="38">
        <v>0.2595108892811091</v>
      </c>
      <c r="V21" s="37">
        <v>1.2339616168475592E-2</v>
      </c>
      <c r="W21" s="37">
        <v>1383.7029808656625</v>
      </c>
      <c r="X21" s="37">
        <v>2773.8324214324034</v>
      </c>
      <c r="Y21" s="39">
        <v>4039.7499477884817</v>
      </c>
    </row>
    <row r="22" spans="1:25" x14ac:dyDescent="0.25">
      <c r="A22" s="40" t="s">
        <v>1145</v>
      </c>
      <c r="B22">
        <v>0</v>
      </c>
      <c r="C22">
        <v>1.0595931408039501</v>
      </c>
      <c r="D22">
        <v>177.772418349703</v>
      </c>
      <c r="E22">
        <v>167.77422531710701</v>
      </c>
      <c r="F22">
        <v>2219.2987050254201</v>
      </c>
      <c r="G22">
        <v>45.520614152858997</v>
      </c>
      <c r="H22">
        <v>52.456932024712103</v>
      </c>
      <c r="I22">
        <v>230.721813199184</v>
      </c>
      <c r="J22">
        <v>331351.75</v>
      </c>
      <c r="K22">
        <v>440303.11</v>
      </c>
      <c r="L22">
        <v>0.48112146941853501</v>
      </c>
      <c r="M22">
        <v>0.16754865377665501</v>
      </c>
      <c r="N22">
        <v>1.2255723789152999</v>
      </c>
      <c r="O22">
        <v>1.12390461423056</v>
      </c>
      <c r="P22" s="37">
        <v>13.439213794804813</v>
      </c>
      <c r="Q22" s="41">
        <v>8.0102970342456351E-2</v>
      </c>
      <c r="R22" s="37">
        <v>1863.909784633661</v>
      </c>
      <c r="S22" s="39">
        <v>2624.3787397485585</v>
      </c>
      <c r="T22" s="37">
        <v>0.29052771466549693</v>
      </c>
      <c r="U22" s="38">
        <v>0.21017241333912162</v>
      </c>
      <c r="V22" s="37">
        <v>4.7784818639935125E-2</v>
      </c>
      <c r="W22" s="37">
        <v>1069.6922164746916</v>
      </c>
      <c r="X22" s="37">
        <v>1210.979468600045</v>
      </c>
      <c r="Y22" s="39">
        <v>2272.5395210077104</v>
      </c>
    </row>
    <row r="23" spans="1:25" x14ac:dyDescent="0.25">
      <c r="A23" s="40" t="s">
        <v>1146</v>
      </c>
      <c r="B23">
        <v>0</v>
      </c>
      <c r="C23">
        <v>0.83188239950341902</v>
      </c>
      <c r="D23">
        <v>115.572780741252</v>
      </c>
      <c r="E23">
        <v>138.929229432239</v>
      </c>
      <c r="F23">
        <v>568.47450219156894</v>
      </c>
      <c r="G23">
        <v>31.772912895867702</v>
      </c>
      <c r="H23">
        <v>43.999847092281698</v>
      </c>
      <c r="I23">
        <v>991.20437459246295</v>
      </c>
      <c r="J23">
        <v>252474.91</v>
      </c>
      <c r="K23">
        <v>352987.31</v>
      </c>
      <c r="L23">
        <v>0.48438235493646398</v>
      </c>
      <c r="M23">
        <v>0.204299707822095</v>
      </c>
      <c r="N23">
        <v>0.98975649814058797</v>
      </c>
      <c r="O23">
        <v>1.81150616039255</v>
      </c>
      <c r="P23" s="37">
        <v>28.24478021410436</v>
      </c>
      <c r="Q23" s="41">
        <v>0.24438955291159487</v>
      </c>
      <c r="R23" s="37">
        <v>2184.5533903458531</v>
      </c>
      <c r="S23" s="39">
        <v>2540.7706603034544</v>
      </c>
      <c r="T23" s="37">
        <v>0.41623505038217662</v>
      </c>
      <c r="U23" s="38">
        <v>0.25056905258959333</v>
      </c>
      <c r="V23" s="37">
        <v>1.1122832266083333E-2</v>
      </c>
      <c r="W23" s="37">
        <v>695.42454978624039</v>
      </c>
      <c r="X23" s="37">
        <v>1002.7788482579987</v>
      </c>
      <c r="Y23" s="39">
        <v>1673.7707828898731</v>
      </c>
    </row>
    <row r="24" spans="1:25" x14ac:dyDescent="0.25">
      <c r="A24" s="40" t="s">
        <v>1147</v>
      </c>
      <c r="B24">
        <v>0</v>
      </c>
      <c r="C24">
        <v>0.70532528925725357</v>
      </c>
      <c r="D24">
        <v>68.491771146680506</v>
      </c>
      <c r="E24">
        <v>97.1066431189588</v>
      </c>
      <c r="F24">
        <v>698.56493187926196</v>
      </c>
      <c r="G24">
        <v>52.466426971912902</v>
      </c>
      <c r="H24">
        <v>51.479122594037698</v>
      </c>
      <c r="I24">
        <v>1835.19859057032</v>
      </c>
      <c r="J24">
        <v>121479.6</v>
      </c>
      <c r="K24">
        <v>117151.8</v>
      </c>
      <c r="L24">
        <v>0.46581499342735999</v>
      </c>
      <c r="M24">
        <v>0.261380869647027</v>
      </c>
      <c r="N24">
        <v>1.04989244118242</v>
      </c>
      <c r="O24">
        <v>4.7915038848344302</v>
      </c>
      <c r="P24" s="37">
        <v>9.5209559967943616</v>
      </c>
      <c r="Q24" s="41">
        <v>0.1390087573645086</v>
      </c>
      <c r="R24" s="37">
        <v>1773.6378832990301</v>
      </c>
      <c r="S24" s="39">
        <v>1206.4241563420665</v>
      </c>
      <c r="T24" s="37">
        <v>0.25206595461665043</v>
      </c>
      <c r="U24" s="38">
        <v>0.2141644893006959</v>
      </c>
      <c r="V24" s="37">
        <v>6.0075242301563594E-3</v>
      </c>
      <c r="W24" s="37">
        <v>412.12869335021003</v>
      </c>
      <c r="X24" s="37">
        <v>700.90713194752288</v>
      </c>
      <c r="Y24" s="39">
        <v>1089.0829007667739</v>
      </c>
    </row>
    <row r="25" spans="1:25" x14ac:dyDescent="0.25">
      <c r="A25" s="40" t="s">
        <v>1148</v>
      </c>
      <c r="B25">
        <v>0</v>
      </c>
      <c r="C25">
        <v>1.0465300997525726</v>
      </c>
      <c r="D25">
        <v>131.151857564669</v>
      </c>
      <c r="E25">
        <v>125.320674097837</v>
      </c>
      <c r="F25">
        <v>485.95783127712201</v>
      </c>
      <c r="G25">
        <v>32.650992749207198</v>
      </c>
      <c r="H25">
        <v>99.983922251905696</v>
      </c>
      <c r="I25">
        <v>384.35101899677397</v>
      </c>
      <c r="J25">
        <v>296327</v>
      </c>
      <c r="K25">
        <v>208037.33</v>
      </c>
      <c r="L25">
        <v>0.48756801538217998</v>
      </c>
      <c r="M25">
        <v>0.208813924909625</v>
      </c>
      <c r="N25">
        <v>0.86950829138976704</v>
      </c>
      <c r="O25">
        <v>2.7998244238181802</v>
      </c>
      <c r="P25" s="37">
        <v>33.821945323924652</v>
      </c>
      <c r="Q25" s="41">
        <v>0.26988320616213801</v>
      </c>
      <c r="R25" s="37">
        <v>2259.4190086395506</v>
      </c>
      <c r="S25" s="39">
        <v>1660.0399854024618</v>
      </c>
      <c r="T25" s="37">
        <v>0.40504128317265692</v>
      </c>
      <c r="U25" s="38">
        <v>0.1102677285676284</v>
      </c>
      <c r="V25" s="37">
        <v>2.8684716457308353E-2</v>
      </c>
      <c r="W25" s="37">
        <v>789.16697266923472</v>
      </c>
      <c r="X25" s="37">
        <v>904.55350359542911</v>
      </c>
      <c r="Y25" s="39">
        <v>1686.7302141066309</v>
      </c>
    </row>
    <row r="26" spans="1:25" x14ac:dyDescent="0.25">
      <c r="A26" s="40" t="s">
        <v>1149</v>
      </c>
      <c r="B26">
        <v>0</v>
      </c>
      <c r="C26">
        <v>0.55830713331518944</v>
      </c>
      <c r="D26">
        <v>126.689834521827</v>
      </c>
      <c r="E26">
        <v>226.91781451824099</v>
      </c>
      <c r="F26">
        <v>871.74064099652901</v>
      </c>
      <c r="G26">
        <v>55.417664038378597</v>
      </c>
      <c r="H26">
        <v>91.211734693064798</v>
      </c>
      <c r="I26">
        <v>1505.49917111731</v>
      </c>
      <c r="J26">
        <v>369583.33</v>
      </c>
      <c r="K26">
        <v>682393</v>
      </c>
      <c r="L26">
        <v>0.46938813779017602</v>
      </c>
      <c r="M26">
        <v>0.220051185259277</v>
      </c>
      <c r="N26">
        <v>0.88935896954207605</v>
      </c>
      <c r="O26">
        <v>0.98445470212529196</v>
      </c>
      <c r="P26" s="37">
        <v>32.977905376198983</v>
      </c>
      <c r="Q26" s="41">
        <v>0.26030427382488469</v>
      </c>
      <c r="R26" s="37">
        <v>2917.2295582746669</v>
      </c>
      <c r="S26" s="39">
        <v>3007.2253315534431</v>
      </c>
      <c r="T26" s="37">
        <v>0.23864232153201628</v>
      </c>
      <c r="U26" s="38">
        <v>0.12087260523111479</v>
      </c>
      <c r="V26" s="37">
        <v>7.3231524875684703E-3</v>
      </c>
      <c r="W26" s="37">
        <v>762.31808709425377</v>
      </c>
      <c r="X26" s="37">
        <v>1637.8726465391342</v>
      </c>
      <c r="Y26" s="39">
        <v>2325.5539363566495</v>
      </c>
    </row>
    <row r="27" spans="1:25" x14ac:dyDescent="0.25">
      <c r="A27" s="40" t="s">
        <v>1150</v>
      </c>
      <c r="B27">
        <v>0</v>
      </c>
      <c r="C27">
        <v>0.4391723749676999</v>
      </c>
      <c r="D27">
        <v>107.697677051689</v>
      </c>
      <c r="E27">
        <v>245.228714715059</v>
      </c>
      <c r="F27">
        <v>1598.4855158875901</v>
      </c>
      <c r="G27">
        <v>35.966143160333303</v>
      </c>
      <c r="H27">
        <v>65.003464494415695</v>
      </c>
      <c r="I27">
        <v>1006.29635129162</v>
      </c>
      <c r="J27">
        <v>243344.74</v>
      </c>
      <c r="K27">
        <v>569955.98</v>
      </c>
      <c r="L27">
        <v>0.43925121924653299</v>
      </c>
      <c r="M27">
        <v>0.26462647796036698</v>
      </c>
      <c r="N27">
        <v>0.88003169249372504</v>
      </c>
      <c r="O27">
        <v>4.9999999956157399</v>
      </c>
      <c r="P27" s="37">
        <v>16.522240995420105</v>
      </c>
      <c r="Q27" s="41">
        <v>0.1534131603181221</v>
      </c>
      <c r="R27" s="37">
        <v>2259.5170728075018</v>
      </c>
      <c r="S27" s="39">
        <v>2324.1812471359831</v>
      </c>
      <c r="T27" s="37">
        <v>0.36770692762480356</v>
      </c>
      <c r="U27" s="38">
        <v>0.16960634461178806</v>
      </c>
      <c r="V27" s="37">
        <v>1.0956017067784244E-2</v>
      </c>
      <c r="W27" s="37">
        <v>648.038474944835</v>
      </c>
      <c r="X27" s="37">
        <v>1770.0390990917847</v>
      </c>
      <c r="Y27" s="39">
        <v>2321.0735453415182</v>
      </c>
    </row>
    <row r="28" spans="1:25" x14ac:dyDescent="0.25">
      <c r="A28" s="40" t="s">
        <v>1151</v>
      </c>
      <c r="B28">
        <v>0</v>
      </c>
      <c r="C28">
        <v>1.262287783340434</v>
      </c>
      <c r="D28">
        <v>181.257614190526</v>
      </c>
      <c r="E28">
        <v>143.594524626435</v>
      </c>
      <c r="F28">
        <v>930.16029802159596</v>
      </c>
      <c r="G28">
        <v>43.5771928421768</v>
      </c>
      <c r="H28">
        <v>53.715561690443202</v>
      </c>
      <c r="I28">
        <v>688.549562715104</v>
      </c>
      <c r="J28">
        <v>418360.25</v>
      </c>
      <c r="K28">
        <v>356360.25</v>
      </c>
      <c r="L28">
        <v>0.44000484554066099</v>
      </c>
      <c r="M28">
        <v>0.212230634986844</v>
      </c>
      <c r="N28">
        <v>1.5504895735861299</v>
      </c>
      <c r="O28">
        <v>4.7618241942581099</v>
      </c>
      <c r="P28" s="37">
        <v>27.981844634704078</v>
      </c>
      <c r="Q28" s="41">
        <v>0.19486707245627641</v>
      </c>
      <c r="R28" s="37">
        <v>2308.0975211350151</v>
      </c>
      <c r="S28" s="39">
        <v>2481.7119658780912</v>
      </c>
      <c r="T28" s="37">
        <v>0.30348444076920894</v>
      </c>
      <c r="U28" s="38">
        <v>0.20524778393896065</v>
      </c>
      <c r="V28" s="37">
        <v>1.6011919253170349E-2</v>
      </c>
      <c r="W28" s="37">
        <v>1090.6633372954966</v>
      </c>
      <c r="X28" s="37">
        <v>1036.4525349309763</v>
      </c>
      <c r="Y28" s="39">
        <v>2136.4389944914838</v>
      </c>
    </row>
    <row r="29" spans="1:25" x14ac:dyDescent="0.25">
      <c r="A29" s="40" t="s">
        <v>1152</v>
      </c>
      <c r="B29">
        <v>0</v>
      </c>
      <c r="C29">
        <v>0.56825827195263678</v>
      </c>
      <c r="D29">
        <v>54.743048643194903</v>
      </c>
      <c r="E29">
        <v>96.334802932279402</v>
      </c>
      <c r="F29">
        <v>416.05880854200302</v>
      </c>
      <c r="G29">
        <v>51.695191188623497</v>
      </c>
      <c r="H29">
        <v>40.153314120470299</v>
      </c>
      <c r="I29">
        <v>70.978338192039203</v>
      </c>
      <c r="J29">
        <v>141241.54999999999</v>
      </c>
      <c r="K29">
        <v>171766.44</v>
      </c>
      <c r="L29">
        <v>0.34580545391832102</v>
      </c>
      <c r="M29">
        <v>0.25610408255077199</v>
      </c>
      <c r="N29">
        <v>0.626663666195866</v>
      </c>
      <c r="O29">
        <v>0.33649040008606301</v>
      </c>
      <c r="P29" s="37">
        <v>12.675277375895208</v>
      </c>
      <c r="Q29" s="41">
        <v>0.2315413132818073</v>
      </c>
      <c r="R29" s="37">
        <v>2580.0819190868665</v>
      </c>
      <c r="S29" s="39">
        <v>1783.0154292291113</v>
      </c>
      <c r="T29" s="37">
        <v>0.25582650331527185</v>
      </c>
      <c r="U29" s="38">
        <v>0.27457260356946261</v>
      </c>
      <c r="V29" s="37">
        <v>0.15532908040437246</v>
      </c>
      <c r="W29" s="37">
        <v>329.3998786950678</v>
      </c>
      <c r="X29" s="37">
        <v>695.33605797985854</v>
      </c>
      <c r="Y29" s="39">
        <v>993.58623429505883</v>
      </c>
    </row>
    <row r="30" spans="1:25" x14ac:dyDescent="0.25">
      <c r="A30" s="40" t="s">
        <v>1153</v>
      </c>
      <c r="B30">
        <v>0</v>
      </c>
      <c r="C30">
        <v>0.79065668645653364</v>
      </c>
      <c r="D30">
        <v>137.82136401837701</v>
      </c>
      <c r="E30">
        <v>174.31252575128099</v>
      </c>
      <c r="F30">
        <v>1391.7596009347501</v>
      </c>
      <c r="G30">
        <v>43.5741346235964</v>
      </c>
      <c r="H30">
        <v>119.84233049494701</v>
      </c>
      <c r="I30">
        <v>1316.62318400953</v>
      </c>
      <c r="J30">
        <v>307022.44</v>
      </c>
      <c r="K30">
        <v>397967.16</v>
      </c>
      <c r="L30">
        <v>0.440294749620118</v>
      </c>
      <c r="M30">
        <v>0.31511813493037</v>
      </c>
      <c r="N30">
        <v>1.1250357187123901</v>
      </c>
      <c r="O30">
        <v>4.9999999999999796</v>
      </c>
      <c r="P30" s="37">
        <v>17.261594637748313</v>
      </c>
      <c r="Q30" s="41">
        <v>0.12524614569513812</v>
      </c>
      <c r="R30" s="37">
        <v>2227.6839457129581</v>
      </c>
      <c r="S30" s="39">
        <v>2283.0669126316379</v>
      </c>
      <c r="T30" s="37">
        <v>0.30350574060140617</v>
      </c>
      <c r="U30" s="38">
        <v>9.1995874533371602E-2</v>
      </c>
      <c r="V30" s="37">
        <v>8.3736942611214102E-3</v>
      </c>
      <c r="W30" s="37">
        <v>829.29872768212419</v>
      </c>
      <c r="X30" s="37">
        <v>1258.1723408684657</v>
      </c>
      <c r="Y30" s="39">
        <v>2052.7955150141261</v>
      </c>
    </row>
    <row r="31" spans="1:25" x14ac:dyDescent="0.25">
      <c r="A31" s="40" t="s">
        <v>1154</v>
      </c>
      <c r="B31">
        <v>0</v>
      </c>
      <c r="C31">
        <v>0.81442720165811322</v>
      </c>
      <c r="D31">
        <v>99.283298701095404</v>
      </c>
      <c r="E31">
        <v>121.90567615983601</v>
      </c>
      <c r="F31">
        <v>654.97854179830301</v>
      </c>
      <c r="G31">
        <v>41.545827488759997</v>
      </c>
      <c r="H31">
        <v>60.9188593354177</v>
      </c>
      <c r="I31">
        <v>613.22715965751001</v>
      </c>
      <c r="J31">
        <v>223558.84</v>
      </c>
      <c r="K31">
        <v>303568.99</v>
      </c>
      <c r="L31">
        <v>0.37656603504859398</v>
      </c>
      <c r="M31">
        <v>0.14677642113395201</v>
      </c>
      <c r="N31">
        <v>1.09977798402746</v>
      </c>
      <c r="O31">
        <v>3.0773179643460602</v>
      </c>
      <c r="P31" s="37">
        <v>18.478769741533174</v>
      </c>
      <c r="Q31" s="41">
        <v>0.1861216335807474</v>
      </c>
      <c r="R31" s="37">
        <v>2251.7265534564017</v>
      </c>
      <c r="S31" s="39">
        <v>2490.1956952519345</v>
      </c>
      <c r="T31" s="37">
        <v>0.31832318187856418</v>
      </c>
      <c r="U31" s="38">
        <v>0.18097843788073292</v>
      </c>
      <c r="V31" s="37">
        <v>1.7978655749946736E-2</v>
      </c>
      <c r="W31" s="37">
        <v>597.40747655003725</v>
      </c>
      <c r="X31" s="37">
        <v>879.90435155545231</v>
      </c>
      <c r="Y31" s="39">
        <v>1454.6825911795954</v>
      </c>
    </row>
    <row r="32" spans="1:25" x14ac:dyDescent="0.25">
      <c r="A32" s="40" t="s">
        <v>1155</v>
      </c>
      <c r="B32">
        <v>0</v>
      </c>
      <c r="C32">
        <v>2.0104150741664388</v>
      </c>
      <c r="D32">
        <v>512.79476114570696</v>
      </c>
      <c r="E32">
        <v>255.069098782162</v>
      </c>
      <c r="F32">
        <v>8857.9332607759698</v>
      </c>
      <c r="G32">
        <v>185.271970429536</v>
      </c>
      <c r="H32">
        <v>35.056331704478502</v>
      </c>
      <c r="I32">
        <v>594.22431441407696</v>
      </c>
      <c r="J32">
        <v>515726.5</v>
      </c>
      <c r="K32">
        <v>159067.5</v>
      </c>
      <c r="L32">
        <v>0.55985150554073204</v>
      </c>
      <c r="M32">
        <v>0.56877853753481</v>
      </c>
      <c r="N32">
        <v>0.581608806343336</v>
      </c>
      <c r="O32">
        <v>0.121598933794258</v>
      </c>
      <c r="P32" s="37">
        <v>14.766209423234169</v>
      </c>
      <c r="Q32" s="41">
        <v>5.7891016566632529E-2</v>
      </c>
      <c r="R32" s="37">
        <v>1005.7171778583362</v>
      </c>
      <c r="S32" s="39">
        <v>623.62513044298339</v>
      </c>
      <c r="T32" s="37">
        <v>7.1381547728666436E-2</v>
      </c>
      <c r="U32" s="38">
        <v>0.31449382932988212</v>
      </c>
      <c r="V32" s="37">
        <v>1.8553599596258494E-2</v>
      </c>
      <c r="W32" s="37">
        <v>3085.5886967095294</v>
      </c>
      <c r="X32" s="37">
        <v>1841.0661179671667</v>
      </c>
      <c r="Y32" s="39">
        <v>5049.9722697993002</v>
      </c>
    </row>
    <row r="33" spans="1:25" x14ac:dyDescent="0.25">
      <c r="A33" s="40" t="s">
        <v>1156</v>
      </c>
      <c r="B33">
        <v>0</v>
      </c>
      <c r="C33">
        <v>0.97660513270793869</v>
      </c>
      <c r="D33">
        <v>139.672653291822</v>
      </c>
      <c r="E33">
        <v>143.018553368173</v>
      </c>
      <c r="F33">
        <v>55413.857344373901</v>
      </c>
      <c r="G33">
        <v>38.735228926145801</v>
      </c>
      <c r="H33">
        <v>30.952130310609299</v>
      </c>
      <c r="I33">
        <v>1388.0367819417099</v>
      </c>
      <c r="J33">
        <v>214771</v>
      </c>
      <c r="K33">
        <v>296969</v>
      </c>
      <c r="L33">
        <v>0.38713385787228199</v>
      </c>
      <c r="M33">
        <v>0.13007540504439699</v>
      </c>
      <c r="N33">
        <v>1.7304322487058199</v>
      </c>
      <c r="O33">
        <v>2.83017434020968</v>
      </c>
      <c r="P33" s="37">
        <v>0.36048349232845611</v>
      </c>
      <c r="Q33" s="41">
        <v>2.5809167638226778E-3</v>
      </c>
      <c r="R33" s="37">
        <v>1537.6739464616091</v>
      </c>
      <c r="S33" s="39">
        <v>2076.4368888245708</v>
      </c>
      <c r="T33" s="37">
        <v>0.34142046830845729</v>
      </c>
      <c r="U33" s="38">
        <v>0.35619519203888261</v>
      </c>
      <c r="V33" s="37">
        <v>7.9428730876837748E-3</v>
      </c>
      <c r="W33" s="37">
        <v>840.43830571470539</v>
      </c>
      <c r="X33" s="37">
        <v>1032.2952255055225</v>
      </c>
      <c r="Y33" s="39">
        <v>1859.1612772128403</v>
      </c>
    </row>
    <row r="34" spans="1:25" x14ac:dyDescent="0.25">
      <c r="A34" s="40" t="s">
        <v>1157</v>
      </c>
      <c r="B34">
        <v>2</v>
      </c>
      <c r="C34">
        <v>0.81086409060041109</v>
      </c>
      <c r="D34">
        <v>265.82818492308797</v>
      </c>
      <c r="E34">
        <v>327.833218913731</v>
      </c>
      <c r="F34">
        <v>716.59857221182199</v>
      </c>
      <c r="G34">
        <v>70.039632318006497</v>
      </c>
      <c r="H34">
        <v>194.88087526312199</v>
      </c>
      <c r="I34">
        <v>635.29673964864003</v>
      </c>
      <c r="J34">
        <v>288797.98</v>
      </c>
      <c r="K34">
        <v>535803.43000000005</v>
      </c>
      <c r="L34">
        <v>0.37906504576468503</v>
      </c>
      <c r="M34">
        <v>0.26723188267367298</v>
      </c>
      <c r="N34">
        <v>2.12178137756815</v>
      </c>
      <c r="O34">
        <v>4.5778107004589801</v>
      </c>
      <c r="P34" s="37">
        <v>121.61245210459376</v>
      </c>
      <c r="Q34" s="41">
        <v>0.45748516900034458</v>
      </c>
      <c r="R34" s="37">
        <v>1086.4084261176363</v>
      </c>
      <c r="S34" s="39">
        <v>1634.3780894912795</v>
      </c>
      <c r="T34" s="37">
        <v>0.18882166513886714</v>
      </c>
      <c r="U34" s="38">
        <v>5.6573021776069057E-2</v>
      </c>
      <c r="V34" s="37">
        <v>1.7354095042416764E-2</v>
      </c>
      <c r="W34" s="37">
        <v>1599.5413853934176</v>
      </c>
      <c r="X34" s="37">
        <v>2366.2710793581737</v>
      </c>
      <c r="Y34" s="39">
        <v>3904.3035927067613</v>
      </c>
    </row>
    <row r="35" spans="1:25" x14ac:dyDescent="0.25">
      <c r="A35" s="40" t="s">
        <v>1158</v>
      </c>
      <c r="B35">
        <v>2</v>
      </c>
      <c r="C35">
        <v>0.59477685321449325</v>
      </c>
      <c r="D35">
        <v>94.044596226185007</v>
      </c>
      <c r="E35">
        <v>158.11744474909801</v>
      </c>
      <c r="F35">
        <v>378.56604985134197</v>
      </c>
      <c r="G35">
        <v>92.658196146297001</v>
      </c>
      <c r="H35">
        <v>51.593081835974999</v>
      </c>
      <c r="I35">
        <v>1388.76333502381</v>
      </c>
      <c r="J35">
        <v>194831</v>
      </c>
      <c r="K35">
        <v>230539.67</v>
      </c>
      <c r="L35">
        <v>0.34070530285049699</v>
      </c>
      <c r="M35">
        <v>1.5139655033329201E-2</v>
      </c>
      <c r="N35">
        <v>1.0461494383777901</v>
      </c>
      <c r="O35">
        <v>2.4186954102708401E-2</v>
      </c>
      <c r="P35" s="37">
        <v>39.280044403306462</v>
      </c>
      <c r="Q35" s="41">
        <v>0.41767465627514333</v>
      </c>
      <c r="R35" s="37">
        <v>2071.687346409733</v>
      </c>
      <c r="S35" s="39">
        <v>1458.0280522862113</v>
      </c>
      <c r="T35" s="37">
        <v>0.14272887396943487</v>
      </c>
      <c r="U35" s="38">
        <v>0.21369144093874323</v>
      </c>
      <c r="V35" s="37">
        <v>7.9387176504130408E-3</v>
      </c>
      <c r="W35" s="37">
        <v>565.88515540562378</v>
      </c>
      <c r="X35" s="37">
        <v>1141.2776834865579</v>
      </c>
      <c r="Y35" s="39">
        <v>1658.3816231965848</v>
      </c>
    </row>
    <row r="36" spans="1:25" x14ac:dyDescent="0.25">
      <c r="A36" s="40" t="s">
        <v>1159</v>
      </c>
      <c r="B36">
        <v>2</v>
      </c>
      <c r="C36">
        <v>0.68964702876410944</v>
      </c>
      <c r="D36">
        <v>107.30600567214201</v>
      </c>
      <c r="E36">
        <v>155.595545542248</v>
      </c>
      <c r="F36">
        <v>312.63578003873403</v>
      </c>
      <c r="G36">
        <v>158.130635504217</v>
      </c>
      <c r="H36">
        <v>199.99999994424701</v>
      </c>
      <c r="I36">
        <v>1999.98751752615</v>
      </c>
      <c r="J36">
        <v>277922.75</v>
      </c>
      <c r="K36">
        <v>678491.75</v>
      </c>
      <c r="L36">
        <v>0.42281701819474399</v>
      </c>
      <c r="M36">
        <v>0.18434172149469</v>
      </c>
      <c r="N36">
        <v>1.4306086139895799</v>
      </c>
      <c r="O36">
        <v>0.19355711094338501</v>
      </c>
      <c r="P36" s="37">
        <v>53.405072479061417</v>
      </c>
      <c r="Q36" s="41">
        <v>0.49768950157582881</v>
      </c>
      <c r="R36" s="37">
        <v>2590.0018201138973</v>
      </c>
      <c r="S36" s="39">
        <v>4360.6116591285891</v>
      </c>
      <c r="T36" s="37">
        <v>8.363338298003184E-2</v>
      </c>
      <c r="U36" s="38">
        <v>5.5125000015366903E-2</v>
      </c>
      <c r="V36" s="37">
        <v>5.5125344050332781E-3</v>
      </c>
      <c r="W36" s="37">
        <v>645.68170987404005</v>
      </c>
      <c r="X36" s="37">
        <v>1123.074838826707</v>
      </c>
      <c r="Y36" s="39">
        <v>1729.0116290205474</v>
      </c>
    </row>
    <row r="37" spans="1:25" x14ac:dyDescent="0.25">
      <c r="A37" s="40" t="s">
        <v>1160</v>
      </c>
      <c r="B37">
        <v>2</v>
      </c>
      <c r="C37">
        <v>0.47817594906603972</v>
      </c>
      <c r="D37">
        <v>138.16621158307899</v>
      </c>
      <c r="E37">
        <v>288.94429310579397</v>
      </c>
      <c r="F37">
        <v>428.491581251649</v>
      </c>
      <c r="G37">
        <v>171.56299879455699</v>
      </c>
      <c r="H37">
        <v>199.248701570403</v>
      </c>
      <c r="I37">
        <v>1999.9996036355201</v>
      </c>
      <c r="J37">
        <v>296457.5</v>
      </c>
      <c r="K37">
        <v>797705.75</v>
      </c>
      <c r="L37">
        <v>0.39470620500698</v>
      </c>
      <c r="M37">
        <v>0.20482220343539601</v>
      </c>
      <c r="N37">
        <v>1.1428635728424801</v>
      </c>
      <c r="O37">
        <v>1.4583523710531301</v>
      </c>
      <c r="P37" s="37">
        <v>93.169481230792982</v>
      </c>
      <c r="Q37" s="41">
        <v>0.67432898509177408</v>
      </c>
      <c r="R37" s="37">
        <v>2145.6584544314646</v>
      </c>
      <c r="S37" s="39">
        <v>2760.7596655592301</v>
      </c>
      <c r="T37" s="37">
        <v>7.7085386085123483E-2</v>
      </c>
      <c r="U37" s="38">
        <v>5.5332857444515889E-2</v>
      </c>
      <c r="V37" s="37">
        <v>5.5125010924798133E-3</v>
      </c>
      <c r="W37" s="37">
        <v>831.37374448876017</v>
      </c>
      <c r="X37" s="37">
        <v>2085.5742642168061</v>
      </c>
      <c r="Y37" s="39">
        <v>2808.9565317234824</v>
      </c>
    </row>
    <row r="38" spans="1:25" x14ac:dyDescent="0.25">
      <c r="A38" s="40" t="s">
        <v>1161</v>
      </c>
      <c r="B38">
        <v>2</v>
      </c>
      <c r="C38">
        <v>0.41190363332746854</v>
      </c>
      <c r="D38">
        <v>48.099684594017802</v>
      </c>
      <c r="E38">
        <v>116.774120697736</v>
      </c>
      <c r="F38">
        <v>192.518346225187</v>
      </c>
      <c r="G38">
        <v>195.01942101122</v>
      </c>
      <c r="H38">
        <v>140.21503088266601</v>
      </c>
      <c r="I38">
        <v>527.38794717339397</v>
      </c>
      <c r="J38">
        <v>369004.81</v>
      </c>
      <c r="K38">
        <v>366256.16</v>
      </c>
      <c r="L38">
        <v>0.19459272956978799</v>
      </c>
      <c r="M38">
        <v>0.21564874908767001</v>
      </c>
      <c r="N38">
        <v>1.16594047215747</v>
      </c>
      <c r="O38">
        <v>4.9999999611443098</v>
      </c>
      <c r="P38" s="37">
        <v>29.175392810277664</v>
      </c>
      <c r="Q38" s="41">
        <v>0.60656100048328032</v>
      </c>
      <c r="R38" s="37">
        <v>7671.6679769225229</v>
      </c>
      <c r="S38" s="39">
        <v>3136.4497357084438</v>
      </c>
      <c r="T38" s="37">
        <v>6.7813758913985958E-2</v>
      </c>
      <c r="U38" s="38">
        <v>7.862923062239939E-2</v>
      </c>
      <c r="V38" s="37">
        <v>2.0904914606202047E-2</v>
      </c>
      <c r="W38" s="37">
        <v>289.4254277617776</v>
      </c>
      <c r="X38" s="37">
        <v>842.86523964872072</v>
      </c>
      <c r="Y38" s="39">
        <v>1084.3174007666657</v>
      </c>
    </row>
    <row r="39" spans="1:25" x14ac:dyDescent="0.25">
      <c r="A39" s="40" t="s">
        <v>1162</v>
      </c>
      <c r="B39">
        <v>2</v>
      </c>
      <c r="C39">
        <v>0.72452921784913138</v>
      </c>
      <c r="D39">
        <v>190.122061911657</v>
      </c>
      <c r="E39">
        <v>262.40772246019498</v>
      </c>
      <c r="F39">
        <v>554.60889257411395</v>
      </c>
      <c r="G39">
        <v>83.885577929704496</v>
      </c>
      <c r="H39">
        <v>69.445636529028903</v>
      </c>
      <c r="I39">
        <v>987.89975664633198</v>
      </c>
      <c r="J39">
        <v>249838</v>
      </c>
      <c r="K39">
        <v>430950</v>
      </c>
      <c r="L39">
        <v>0.40669851947737701</v>
      </c>
      <c r="M39">
        <v>0.25188335380313298</v>
      </c>
      <c r="N39">
        <v>2.0523860879318301</v>
      </c>
      <c r="O39">
        <v>0.76194897103175596</v>
      </c>
      <c r="P39" s="37">
        <v>89.954376721442898</v>
      </c>
      <c r="Q39" s="41">
        <v>0.47314012806804884</v>
      </c>
      <c r="R39" s="37">
        <v>1314.0926281143052</v>
      </c>
      <c r="S39" s="39">
        <v>1642.2916062059548</v>
      </c>
      <c r="T39" s="37">
        <v>0.1576552290202072</v>
      </c>
      <c r="U39" s="38">
        <v>0.15875727476976106</v>
      </c>
      <c r="V39" s="37">
        <v>1.1160039190035905E-2</v>
      </c>
      <c r="W39" s="37">
        <v>1144.0024931593032</v>
      </c>
      <c r="X39" s="37">
        <v>1894.0356523821406</v>
      </c>
      <c r="Y39" s="39">
        <v>2976.1302512020566</v>
      </c>
    </row>
    <row r="40" spans="1:25" x14ac:dyDescent="0.25">
      <c r="A40" s="40" t="s">
        <v>1163</v>
      </c>
      <c r="B40">
        <v>2</v>
      </c>
      <c r="C40">
        <v>0.60140662683965018</v>
      </c>
      <c r="D40">
        <v>129.542297034825</v>
      </c>
      <c r="E40">
        <v>215.39885204717601</v>
      </c>
      <c r="F40">
        <v>534.61975403009797</v>
      </c>
      <c r="G40">
        <v>45.385642672484899</v>
      </c>
      <c r="H40">
        <v>90.911185763037494</v>
      </c>
      <c r="I40">
        <v>144.31899314631801</v>
      </c>
      <c r="J40">
        <v>261589.18</v>
      </c>
      <c r="K40">
        <v>366753.56</v>
      </c>
      <c r="L40">
        <v>0.47846614001251397</v>
      </c>
      <c r="M40">
        <v>0.95826289389158803</v>
      </c>
      <c r="N40">
        <v>1.0634940246940801</v>
      </c>
      <c r="O40">
        <v>6.3813644315899604E-3</v>
      </c>
      <c r="P40" s="37">
        <v>52.19272550726717</v>
      </c>
      <c r="Q40" s="41">
        <v>0.40290103465770832</v>
      </c>
      <c r="R40" s="37">
        <v>2019.3341170233896</v>
      </c>
      <c r="S40" s="39">
        <v>1702.6718411650343</v>
      </c>
      <c r="T40" s="37">
        <v>0.29139170938781644</v>
      </c>
      <c r="U40" s="38">
        <v>0.12127220547685917</v>
      </c>
      <c r="V40" s="37">
        <v>7.6393271319612696E-2</v>
      </c>
      <c r="W40" s="37">
        <v>779.48192486090636</v>
      </c>
      <c r="X40" s="37">
        <v>1554.7297977155504</v>
      </c>
      <c r="Y40" s="39">
        <v>2268.5573947189609</v>
      </c>
    </row>
    <row r="41" spans="1:25" x14ac:dyDescent="0.25">
      <c r="A41" s="40" t="s">
        <v>1164</v>
      </c>
      <c r="B41">
        <v>2</v>
      </c>
      <c r="C41">
        <v>2.2900297940510606</v>
      </c>
      <c r="D41">
        <v>240.59663523440099</v>
      </c>
      <c r="E41">
        <v>105.062665935357</v>
      </c>
      <c r="F41">
        <v>310.68280117497102</v>
      </c>
      <c r="G41">
        <v>196.36878379815201</v>
      </c>
      <c r="H41">
        <v>83.9068487151238</v>
      </c>
      <c r="I41">
        <v>398.75582670755801</v>
      </c>
      <c r="J41">
        <v>420396.04</v>
      </c>
      <c r="K41">
        <v>150510.21</v>
      </c>
      <c r="L41">
        <v>0.44339171572931901</v>
      </c>
      <c r="M41">
        <v>0.48150267585903</v>
      </c>
      <c r="N41">
        <v>0.69604462853282201</v>
      </c>
      <c r="O41">
        <v>8.3619105689232906E-2</v>
      </c>
      <c r="P41" s="37">
        <v>81.361838560760404</v>
      </c>
      <c r="Q41" s="41">
        <v>0.77441246932398178</v>
      </c>
      <c r="R41" s="37">
        <v>1747.3063976577628</v>
      </c>
      <c r="S41" s="39">
        <v>1432.5755839148987</v>
      </c>
      <c r="T41" s="37">
        <v>6.7347771596905207E-2</v>
      </c>
      <c r="U41" s="38">
        <v>0.13139571046734824</v>
      </c>
      <c r="V41" s="37">
        <v>2.764849880948719E-2</v>
      </c>
      <c r="W41" s="37">
        <v>1447.7181016571867</v>
      </c>
      <c r="X41" s="37">
        <v>758.33299854986649</v>
      </c>
      <c r="Y41" s="39">
        <v>2273.2804300354192</v>
      </c>
    </row>
    <row r="42" spans="1:25" x14ac:dyDescent="0.25">
      <c r="A42" s="40" t="s">
        <v>1165</v>
      </c>
      <c r="B42">
        <v>2</v>
      </c>
      <c r="C42">
        <v>1.4166732856764701</v>
      </c>
      <c r="D42">
        <v>391.34219972461602</v>
      </c>
      <c r="E42">
        <v>276.24026208537401</v>
      </c>
      <c r="F42">
        <v>1252.1456760496001</v>
      </c>
      <c r="G42">
        <v>184.60927188785399</v>
      </c>
      <c r="H42">
        <v>198.23781857832799</v>
      </c>
      <c r="I42">
        <v>1284.8829893003699</v>
      </c>
      <c r="J42">
        <v>251680.75</v>
      </c>
      <c r="K42">
        <v>320014.75</v>
      </c>
      <c r="L42">
        <v>0.34693533974337398</v>
      </c>
      <c r="M42">
        <v>0.28670451513510098</v>
      </c>
      <c r="N42">
        <v>1.6908545158417101</v>
      </c>
      <c r="O42">
        <v>1.1611354774201901</v>
      </c>
      <c r="P42" s="37">
        <v>86.335379249205246</v>
      </c>
      <c r="Q42" s="41">
        <v>0.31253727678017729</v>
      </c>
      <c r="R42" s="37">
        <v>643.12192801365529</v>
      </c>
      <c r="S42" s="39">
        <v>1158.4652707182024</v>
      </c>
      <c r="T42" s="37">
        <v>7.1637788637365363E-2</v>
      </c>
      <c r="U42" s="38">
        <v>5.5615018764160709E-2</v>
      </c>
      <c r="V42" s="37">
        <v>8.5805478723033034E-3</v>
      </c>
      <c r="W42" s="37">
        <v>2354.7843299292399</v>
      </c>
      <c r="X42" s="37">
        <v>1993.8776957772316</v>
      </c>
      <c r="Y42" s="39">
        <v>4390.4565586163781</v>
      </c>
    </row>
    <row r="43" spans="1:25" x14ac:dyDescent="0.25">
      <c r="P43" s="52" t="s">
        <v>1840</v>
      </c>
      <c r="Q43" s="41">
        <f>MEDIAN(Q7:Q33)</f>
        <v>0.1390087573645086</v>
      </c>
      <c r="R43" s="37"/>
      <c r="S43" s="39"/>
      <c r="T43" s="37"/>
      <c r="U43" s="38"/>
      <c r="V43" s="37"/>
      <c r="W43" s="37"/>
      <c r="X43" s="37"/>
      <c r="Y43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3">
    <cfRule type="cellIs" dxfId="841" priority="5" operator="equal">
      <formula>2</formula>
    </cfRule>
    <cfRule type="cellIs" dxfId="840" priority="6" operator="equal">
      <formula>1</formula>
    </cfRule>
  </conditionalFormatting>
  <conditionalFormatting sqref="B45:B61">
    <cfRule type="cellIs" dxfId="839" priority="11" operator="equal">
      <formula>2</formula>
    </cfRule>
    <cfRule type="cellIs" dxfId="838" priority="12" operator="equal">
      <formula>1</formula>
    </cfRule>
  </conditionalFormatting>
  <conditionalFormatting sqref="B149:B3259">
    <cfRule type="cellIs" dxfId="837" priority="13" operator="equal">
      <formula>2</formula>
    </cfRule>
    <cfRule type="cellIs" dxfId="836" priority="14" operator="equal">
      <formula>1</formula>
    </cfRule>
  </conditionalFormatting>
  <conditionalFormatting sqref="C2:C4">
    <cfRule type="cellIs" dxfId="835" priority="19" operator="between">
      <formula>0.6</formula>
      <formula>1.5</formula>
    </cfRule>
  </conditionalFormatting>
  <conditionalFormatting sqref="C5:C6">
    <cfRule type="cellIs" dxfId="834" priority="21" operator="between">
      <formula>0.5</formula>
      <formula>1.7</formula>
    </cfRule>
  </conditionalFormatting>
  <conditionalFormatting sqref="R3:S4">
    <cfRule type="cellIs" dxfId="833" priority="20" operator="lessThan">
      <formula>100</formula>
    </cfRule>
  </conditionalFormatting>
  <conditionalFormatting sqref="R7:S43">
    <cfRule type="cellIs" dxfId="832" priority="2" operator="lessThan">
      <formula>100</formula>
    </cfRule>
    <cfRule type="cellIs" dxfId="831" priority="3" operator="lessThan">
      <formula>150</formula>
    </cfRule>
    <cfRule type="cellIs" dxfId="830" priority="4" operator="lessThan">
      <formula>200</formula>
    </cfRule>
  </conditionalFormatting>
  <conditionalFormatting sqref="R45:S61">
    <cfRule type="cellIs" dxfId="829" priority="8" operator="lessThan">
      <formula>100</formula>
    </cfRule>
    <cfRule type="cellIs" dxfId="828" priority="9" operator="lessThan">
      <formula>150</formula>
    </cfRule>
    <cfRule type="cellIs" dxfId="827" priority="10" operator="lessThan">
      <formula>200</formula>
    </cfRule>
  </conditionalFormatting>
  <conditionalFormatting sqref="Y7:Y43">
    <cfRule type="cellIs" dxfId="826" priority="1" operator="lessThan">
      <formula>1000</formula>
    </cfRule>
  </conditionalFormatting>
  <conditionalFormatting sqref="Y45:Y61">
    <cfRule type="cellIs" dxfId="825" priority="7" operator="lessThan">
      <formula>1000</formula>
    </cfRule>
  </conditionalFormatting>
  <conditionalFormatting sqref="AD4">
    <cfRule type="cellIs" dxfId="824" priority="16" operator="greaterThan">
      <formula>2</formula>
    </cfRule>
    <cfRule type="cellIs" dxfId="823" priority="17" operator="greaterThan">
      <formula>1</formula>
    </cfRule>
    <cfRule type="cellIs" dxfId="822" priority="18" operator="greaterThan">
      <formula>10</formula>
    </cfRule>
  </conditionalFormatting>
  <conditionalFormatting sqref="AI5:AI6">
    <cfRule type="cellIs" dxfId="82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5914-9304-438F-83B3-E4A79647C70D}">
  <sheetPr codeName="Sheet39"/>
  <dimension ref="A1:AI70"/>
  <sheetViews>
    <sheetView zoomScale="80" zoomScaleNormal="80" workbookViewId="0">
      <selection activeCell="I34" sqref="I3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141.24319528495778</v>
      </c>
      <c r="E5" s="31">
        <f t="shared" si="1"/>
        <v>181.81028974793699</v>
      </c>
      <c r="F5" s="31">
        <f t="shared" si="1"/>
        <v>36595.858984536062</v>
      </c>
      <c r="G5" s="31">
        <f t="shared" si="1"/>
        <v>44.850695281307722</v>
      </c>
      <c r="H5" s="31">
        <f t="shared" si="1"/>
        <v>63.563020608077238</v>
      </c>
      <c r="I5" s="31">
        <f t="shared" si="1"/>
        <v>1141.5260709849888</v>
      </c>
      <c r="J5" s="31">
        <f t="shared" si="1"/>
        <v>251016.18994736849</v>
      </c>
      <c r="K5" s="31">
        <f t="shared" si="1"/>
        <v>381832.32947368419</v>
      </c>
      <c r="L5" s="31">
        <f t="shared" si="1"/>
        <v>0.43177037210411989</v>
      </c>
      <c r="M5" s="31">
        <f t="shared" si="1"/>
        <v>0.27826755270463255</v>
      </c>
      <c r="N5" s="31">
        <f t="shared" si="1"/>
        <v>1.0428777295143121</v>
      </c>
      <c r="O5" s="31">
        <f t="shared" si="1"/>
        <v>1.5393885237380385</v>
      </c>
      <c r="P5" s="31">
        <f t="shared" si="1"/>
        <v>1.1521738511459623</v>
      </c>
      <c r="Q5" s="31">
        <f t="shared" si="1"/>
        <v>9.4707922549972772E-3</v>
      </c>
      <c r="R5" s="31">
        <f t="shared" si="1"/>
        <v>1841.9181397562083</v>
      </c>
      <c r="S5" s="31">
        <f t="shared" si="1"/>
        <v>2132.0756525107245</v>
      </c>
      <c r="T5" s="31">
        <f t="shared" si="1"/>
        <v>0.3811019741939618</v>
      </c>
      <c r="U5" s="31">
        <f t="shared" si="1"/>
        <v>0.24401285287062321</v>
      </c>
      <c r="V5" s="31">
        <f t="shared" si="1"/>
        <v>1.1096843292704545E-2</v>
      </c>
      <c r="W5" s="31">
        <f t="shared" si="1"/>
        <v>849.88857117939199</v>
      </c>
      <c r="X5" s="31">
        <f t="shared" si="1"/>
        <v>1312.2905359797692</v>
      </c>
      <c r="Y5" s="31">
        <f t="shared" si="1"/>
        <v>2124.6098771094557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56.60556664643925</v>
      </c>
      <c r="E6" s="31">
        <f t="shared" si="2"/>
        <v>56.730325180275152</v>
      </c>
      <c r="F6" s="31">
        <f t="shared" si="2"/>
        <v>18155.204184240676</v>
      </c>
      <c r="G6" s="31">
        <f t="shared" si="2"/>
        <v>30.898874199896628</v>
      </c>
      <c r="H6" s="31">
        <f t="shared" si="2"/>
        <v>51.037391599763005</v>
      </c>
      <c r="I6" s="31">
        <f t="shared" si="2"/>
        <v>370.38480862620878</v>
      </c>
      <c r="J6" s="31">
        <f t="shared" si="2"/>
        <v>88958.354859799307</v>
      </c>
      <c r="K6" s="31">
        <f t="shared" si="2"/>
        <v>187927.66633123436</v>
      </c>
      <c r="L6" s="31">
        <f t="shared" si="2"/>
        <v>6.4932386330970066E-2</v>
      </c>
      <c r="M6" s="31">
        <f t="shared" si="2"/>
        <v>0.1948823631466727</v>
      </c>
      <c r="N6" s="31">
        <f t="shared" si="2"/>
        <v>0.21667876104925643</v>
      </c>
      <c r="O6" s="31">
        <f t="shared" si="2"/>
        <v>1.6344012041625695</v>
      </c>
      <c r="P6" s="31">
        <f t="shared" si="2"/>
        <v>1.2262636785625036</v>
      </c>
      <c r="Q6" s="49">
        <f t="shared" si="2"/>
        <v>1.0588761933715649E-2</v>
      </c>
      <c r="R6" s="31">
        <f t="shared" si="2"/>
        <v>481.79335579446968</v>
      </c>
      <c r="S6" s="31">
        <f t="shared" si="2"/>
        <v>980.43798846274558</v>
      </c>
      <c r="T6" s="31">
        <f t="shared" si="2"/>
        <v>0.15630825587383804</v>
      </c>
      <c r="U6" s="31">
        <f t="shared" si="2"/>
        <v>0.11892230702516661</v>
      </c>
      <c r="V6" s="31">
        <f t="shared" si="2"/>
        <v>4.9157791223819738E-3</v>
      </c>
      <c r="W6" s="31">
        <f t="shared" si="2"/>
        <v>340.60702224190976</v>
      </c>
      <c r="X6" s="31">
        <f t="shared" si="2"/>
        <v>409.47445241049627</v>
      </c>
      <c r="Y6" s="31">
        <f t="shared" si="2"/>
        <v>626.6890505629159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1166</v>
      </c>
      <c r="B7">
        <v>0</v>
      </c>
      <c r="C7">
        <v>0.87508526896605121</v>
      </c>
      <c r="D7">
        <v>130.10856709545999</v>
      </c>
      <c r="E7">
        <v>148.68101625020901</v>
      </c>
      <c r="F7">
        <v>47764.475668576</v>
      </c>
      <c r="G7">
        <v>45.736544469578398</v>
      </c>
      <c r="H7">
        <v>199.99999999993199</v>
      </c>
      <c r="I7">
        <v>993.52927475784702</v>
      </c>
      <c r="J7">
        <v>295979.13</v>
      </c>
      <c r="K7">
        <v>804372.81</v>
      </c>
      <c r="L7">
        <v>0.431742031784763</v>
      </c>
      <c r="M7">
        <v>7.0628731356795801E-2</v>
      </c>
      <c r="N7">
        <v>0.79744046662881996</v>
      </c>
      <c r="O7">
        <v>1.39933126957049</v>
      </c>
      <c r="P7" s="37">
        <v>0.40500128406807273</v>
      </c>
      <c r="Q7" s="41">
        <v>3.1127948997464968E-3</v>
      </c>
      <c r="R7" s="37">
        <v>2274.8627289303836</v>
      </c>
      <c r="S7" s="39">
        <v>5410.0572506604003</v>
      </c>
      <c r="T7" s="37">
        <v>0.28915608193348735</v>
      </c>
      <c r="U7" s="38">
        <v>5.5125000000018742E-2</v>
      </c>
      <c r="V7" s="37">
        <v>1.1096804372158155E-2</v>
      </c>
      <c r="W7" s="37">
        <v>782.88928513595386</v>
      </c>
      <c r="X7" s="37">
        <v>1073.1663800520264</v>
      </c>
      <c r="Y7" s="39">
        <v>1833.5016641319492</v>
      </c>
    </row>
    <row r="8" spans="1:35" x14ac:dyDescent="0.25">
      <c r="A8" s="40" t="s">
        <v>1167</v>
      </c>
      <c r="B8">
        <v>0</v>
      </c>
      <c r="C8">
        <v>1.3360861740121899</v>
      </c>
      <c r="D8">
        <v>300.51922427814901</v>
      </c>
      <c r="E8">
        <v>224.92503112707701</v>
      </c>
      <c r="F8">
        <v>44098.622056329099</v>
      </c>
      <c r="G8">
        <v>60.027677981089703</v>
      </c>
      <c r="H8">
        <v>50.884951020208298</v>
      </c>
      <c r="I8">
        <v>618.73908334916098</v>
      </c>
      <c r="J8">
        <v>320015.09000000003</v>
      </c>
      <c r="K8">
        <v>316680.33</v>
      </c>
      <c r="L8">
        <v>0.54765272340158999</v>
      </c>
      <c r="M8">
        <v>0.274088872411198</v>
      </c>
      <c r="N8">
        <v>0.91476271439007595</v>
      </c>
      <c r="O8">
        <v>1.7015825262250299</v>
      </c>
      <c r="P8" s="37">
        <v>1.5327983670035437</v>
      </c>
      <c r="Q8" s="41">
        <v>6.8147078131893246E-3</v>
      </c>
      <c r="R8" s="37">
        <v>1064.8739386595994</v>
      </c>
      <c r="S8" s="39">
        <v>1407.9372509726743</v>
      </c>
      <c r="T8" s="37">
        <v>0.22031503541026895</v>
      </c>
      <c r="U8" s="38">
        <v>0.21666523753990768</v>
      </c>
      <c r="V8" s="37">
        <v>1.7818496191194175E-2</v>
      </c>
      <c r="W8" s="37">
        <v>1808.2843114559296</v>
      </c>
      <c r="X8" s="37">
        <v>1623.4889128785819</v>
      </c>
      <c r="Y8" s="39">
        <v>3455.663246569507</v>
      </c>
    </row>
    <row r="9" spans="1:35" x14ac:dyDescent="0.25">
      <c r="A9" s="40" t="s">
        <v>1168</v>
      </c>
      <c r="B9">
        <v>0</v>
      </c>
      <c r="C9">
        <v>0.77649119579604231</v>
      </c>
      <c r="D9">
        <v>75.772645219318903</v>
      </c>
      <c r="E9">
        <v>97.583392612247707</v>
      </c>
      <c r="F9">
        <v>9988.5663102256094</v>
      </c>
      <c r="G9">
        <v>27.047663154830001</v>
      </c>
      <c r="H9">
        <v>28.601674159775001</v>
      </c>
      <c r="I9">
        <v>1466.02203704772</v>
      </c>
      <c r="J9">
        <v>125054.33</v>
      </c>
      <c r="K9">
        <v>140566</v>
      </c>
      <c r="L9">
        <v>0.38979919828058701</v>
      </c>
      <c r="M9">
        <v>0.28113664626984303</v>
      </c>
      <c r="N9">
        <v>1.02939070713986</v>
      </c>
      <c r="O9">
        <v>0.44748808749435898</v>
      </c>
      <c r="P9" s="37">
        <v>0.7402615708858763</v>
      </c>
      <c r="Q9" s="41">
        <v>9.7695094152149258E-3</v>
      </c>
      <c r="R9" s="37">
        <v>1650.3888657712625</v>
      </c>
      <c r="S9" s="39">
        <v>1440.4705169305371</v>
      </c>
      <c r="T9" s="37">
        <v>0.48895166744334301</v>
      </c>
      <c r="U9" s="38">
        <v>0.38546694638964196</v>
      </c>
      <c r="V9" s="37">
        <v>7.5203508005938164E-3</v>
      </c>
      <c r="W9" s="37">
        <v>455.93916967119378</v>
      </c>
      <c r="X9" s="37">
        <v>704.34826747920022</v>
      </c>
      <c r="Y9" s="39">
        <v>1140.1020799884066</v>
      </c>
    </row>
    <row r="10" spans="1:35" x14ac:dyDescent="0.25">
      <c r="A10" s="40" t="s">
        <v>1169</v>
      </c>
      <c r="B10">
        <v>0</v>
      </c>
      <c r="C10">
        <v>0.60834912542952002</v>
      </c>
      <c r="D10">
        <v>188.35362381410201</v>
      </c>
      <c r="E10">
        <v>309.61435784282003</v>
      </c>
      <c r="F10">
        <v>44198.606776427398</v>
      </c>
      <c r="G10">
        <v>41.237091764451499</v>
      </c>
      <c r="H10">
        <v>77.669417527841901</v>
      </c>
      <c r="I10">
        <v>623.98521918081099</v>
      </c>
      <c r="J10">
        <v>269069.69</v>
      </c>
      <c r="K10">
        <v>739275.81</v>
      </c>
      <c r="L10">
        <v>0.41430544818707299</v>
      </c>
      <c r="M10">
        <v>0.22609398329335201</v>
      </c>
      <c r="N10">
        <v>1.3145552266044001</v>
      </c>
      <c r="O10">
        <v>2.7698113519866601</v>
      </c>
      <c r="P10" s="37">
        <v>1.319430419595798</v>
      </c>
      <c r="Q10" s="41">
        <v>7.0050705310455109E-3</v>
      </c>
      <c r="R10" s="37">
        <v>1428.5347133302928</v>
      </c>
      <c r="S10" s="39">
        <v>2387.7310314378365</v>
      </c>
      <c r="T10" s="37">
        <v>0.32070641827852259</v>
      </c>
      <c r="U10" s="38">
        <v>0.14194776207827106</v>
      </c>
      <c r="V10" s="37">
        <v>1.7668687752690669E-2</v>
      </c>
      <c r="W10" s="37">
        <v>1133.3614472319723</v>
      </c>
      <c r="X10" s="37">
        <v>2234.7689570479702</v>
      </c>
      <c r="Y10" s="39">
        <v>3274.9613959584053</v>
      </c>
    </row>
    <row r="11" spans="1:35" x14ac:dyDescent="0.25">
      <c r="A11" s="40" t="s">
        <v>1170</v>
      </c>
      <c r="B11">
        <v>0</v>
      </c>
      <c r="C11">
        <v>1.6321376203525195</v>
      </c>
      <c r="D11">
        <v>209.137452492286</v>
      </c>
      <c r="E11">
        <v>128.137143513128</v>
      </c>
      <c r="F11">
        <v>35966.632670836298</v>
      </c>
      <c r="G11">
        <v>138.798439377053</v>
      </c>
      <c r="H11">
        <v>20.165803736887199</v>
      </c>
      <c r="I11">
        <v>464.979140504106</v>
      </c>
      <c r="J11">
        <v>474200.76</v>
      </c>
      <c r="K11">
        <v>294715.48</v>
      </c>
      <c r="L11">
        <v>0.273196978512461</v>
      </c>
      <c r="M11">
        <v>0.947102790962153</v>
      </c>
      <c r="N11">
        <v>1.3365498632794599</v>
      </c>
      <c r="O11">
        <v>5.68723106189877E-3</v>
      </c>
      <c r="P11" s="37">
        <v>0.74508714811391119</v>
      </c>
      <c r="Q11" s="41">
        <v>5.81476321139916E-3</v>
      </c>
      <c r="R11" s="37">
        <v>2267.4119549079369</v>
      </c>
      <c r="S11" s="39">
        <v>2300.000389581071</v>
      </c>
      <c r="T11" s="37">
        <v>9.5282051148094099E-2</v>
      </c>
      <c r="U11" s="38">
        <v>0.54671760887135468</v>
      </c>
      <c r="V11" s="37">
        <v>2.3710741062593198E-2</v>
      </c>
      <c r="W11" s="37">
        <v>1258.4219035838844</v>
      </c>
      <c r="X11" s="37">
        <v>924.88252987709359</v>
      </c>
      <c r="Y11" s="39">
        <v>2218.1371542803163</v>
      </c>
    </row>
    <row r="12" spans="1:35" x14ac:dyDescent="0.25">
      <c r="A12" s="40" t="s">
        <v>1171</v>
      </c>
      <c r="B12">
        <v>0</v>
      </c>
      <c r="C12">
        <v>0.64201243678844444</v>
      </c>
      <c r="D12">
        <v>158.940200337368</v>
      </c>
      <c r="E12">
        <v>247.56560968263901</v>
      </c>
      <c r="F12">
        <v>54490.700754374797</v>
      </c>
      <c r="G12">
        <v>29.504099399308799</v>
      </c>
      <c r="H12">
        <v>199.999999927499</v>
      </c>
      <c r="I12">
        <v>1450.75370511915</v>
      </c>
      <c r="J12">
        <v>201146</v>
      </c>
      <c r="K12">
        <v>334986.33</v>
      </c>
      <c r="L12">
        <v>0.40095177486059003</v>
      </c>
      <c r="M12">
        <v>0.35822807316309901</v>
      </c>
      <c r="N12">
        <v>1.29732191598668</v>
      </c>
      <c r="O12">
        <v>4.9895745117830197</v>
      </c>
      <c r="P12" s="37">
        <v>0.72210720462137234</v>
      </c>
      <c r="Q12" s="41">
        <v>4.5432634606513683E-3</v>
      </c>
      <c r="R12" s="37">
        <v>1265.5451520323088</v>
      </c>
      <c r="S12" s="39">
        <v>1353.1214227591142</v>
      </c>
      <c r="T12" s="37">
        <v>0.44824279572179809</v>
      </c>
      <c r="U12" s="38">
        <v>5.5125000019983078E-2</v>
      </c>
      <c r="V12" s="37">
        <v>7.5994980823395637E-3</v>
      </c>
      <c r="W12" s="37">
        <v>956.37499204946118</v>
      </c>
      <c r="X12" s="37">
        <v>1786.9065995714643</v>
      </c>
      <c r="Y12" s="39">
        <v>2673.4466553826046</v>
      </c>
    </row>
    <row r="13" spans="1:35" x14ac:dyDescent="0.25">
      <c r="A13" s="40" t="s">
        <v>1172</v>
      </c>
      <c r="B13">
        <v>0</v>
      </c>
      <c r="C13">
        <v>1.2965046407713845</v>
      </c>
      <c r="D13">
        <v>190.47751675027999</v>
      </c>
      <c r="E13">
        <v>146.916185843308</v>
      </c>
      <c r="F13">
        <v>51943.069569182197</v>
      </c>
      <c r="G13">
        <v>46.2711052767485</v>
      </c>
      <c r="H13">
        <v>31.622170466206299</v>
      </c>
      <c r="I13">
        <v>1156.95238794481</v>
      </c>
      <c r="J13">
        <v>233241.49</v>
      </c>
      <c r="K13">
        <v>230294.62</v>
      </c>
      <c r="L13">
        <v>0.40867688745699998</v>
      </c>
      <c r="M13">
        <v>0.221776014543629</v>
      </c>
      <c r="N13">
        <v>0.97657536868394601</v>
      </c>
      <c r="O13">
        <v>0.16645430769279099</v>
      </c>
      <c r="P13" s="37">
        <v>0.53874810406774609</v>
      </c>
      <c r="Q13" s="41">
        <v>3.6670439065328211E-3</v>
      </c>
      <c r="R13" s="37">
        <v>1224.5092963165016</v>
      </c>
      <c r="S13" s="39">
        <v>1567.5238141944308</v>
      </c>
      <c r="T13" s="37">
        <v>0.28581551966180591</v>
      </c>
      <c r="U13" s="38">
        <v>0.3486477948052964</v>
      </c>
      <c r="V13" s="37">
        <v>9.5293463368744287E-3</v>
      </c>
      <c r="W13" s="37">
        <v>1146.1413360558167</v>
      </c>
      <c r="X13" s="37">
        <v>1060.4279908013609</v>
      </c>
      <c r="Y13" s="39">
        <v>2218.9204766878661</v>
      </c>
    </row>
    <row r="14" spans="1:35" x14ac:dyDescent="0.25">
      <c r="A14" s="40" t="s">
        <v>1173</v>
      </c>
      <c r="B14">
        <v>0</v>
      </c>
      <c r="C14">
        <v>0.75950569053267536</v>
      </c>
      <c r="D14">
        <v>193.153533810493</v>
      </c>
      <c r="E14">
        <v>254.31479476477099</v>
      </c>
      <c r="F14">
        <v>43519.959920509697</v>
      </c>
      <c r="G14">
        <v>56.685727260063601</v>
      </c>
      <c r="H14">
        <v>81.464692185808602</v>
      </c>
      <c r="I14">
        <v>1182.5954222073699</v>
      </c>
      <c r="J14">
        <v>297189</v>
      </c>
      <c r="K14">
        <v>253792.75</v>
      </c>
      <c r="L14">
        <v>0.43329715603570701</v>
      </c>
      <c r="M14">
        <v>0.12231940118936099</v>
      </c>
      <c r="N14">
        <v>1.1205376235568001</v>
      </c>
      <c r="O14">
        <v>4.9345702220087402</v>
      </c>
      <c r="P14" s="37">
        <v>1.1287189004500002</v>
      </c>
      <c r="Q14" s="41">
        <v>5.8436357760734015E-3</v>
      </c>
      <c r="R14" s="37">
        <v>1538.6153912751004</v>
      </c>
      <c r="S14" s="39">
        <v>997.94724972546771</v>
      </c>
      <c r="T14" s="37">
        <v>0.23330387805251496</v>
      </c>
      <c r="U14" s="38">
        <v>0.13533470395804903</v>
      </c>
      <c r="V14" s="37">
        <v>9.3227149310465933E-3</v>
      </c>
      <c r="W14" s="37">
        <v>1162.2434662233456</v>
      </c>
      <c r="X14" s="37">
        <v>1835.6216185131145</v>
      </c>
      <c r="Y14" s="39">
        <v>2942.8428251992423</v>
      </c>
    </row>
    <row r="15" spans="1:35" x14ac:dyDescent="0.25">
      <c r="A15" s="40" t="s">
        <v>1174</v>
      </c>
      <c r="B15">
        <v>0</v>
      </c>
      <c r="C15">
        <v>0.60035603329141285</v>
      </c>
      <c r="D15">
        <v>83.998987080960205</v>
      </c>
      <c r="E15">
        <v>139.91528763430799</v>
      </c>
      <c r="F15">
        <v>12860.9465790083</v>
      </c>
      <c r="G15">
        <v>37.7341401665512</v>
      </c>
      <c r="H15">
        <v>41.7541971610448</v>
      </c>
      <c r="I15">
        <v>1671.37431255965</v>
      </c>
      <c r="J15">
        <v>125274.31</v>
      </c>
      <c r="K15">
        <v>182641.59</v>
      </c>
      <c r="L15">
        <v>0.51221832903283004</v>
      </c>
      <c r="M15">
        <v>0.13300499561638099</v>
      </c>
      <c r="N15">
        <v>0.98272393928911295</v>
      </c>
      <c r="O15">
        <v>0.83698222959187396</v>
      </c>
      <c r="P15" s="37">
        <v>0.91383183704424609</v>
      </c>
      <c r="Q15" s="41">
        <v>1.0879081627061448E-2</v>
      </c>
      <c r="R15" s="37">
        <v>1491.3788172142797</v>
      </c>
      <c r="S15" s="39">
        <v>1305.3726514672533</v>
      </c>
      <c r="T15" s="37">
        <v>0.35047837161857687</v>
      </c>
      <c r="U15" s="38">
        <v>0.26404531160009792</v>
      </c>
      <c r="V15" s="37">
        <v>6.5963679812187639E-3</v>
      </c>
      <c r="W15" s="37">
        <v>505.43871488268707</v>
      </c>
      <c r="X15" s="37">
        <v>1009.8961288491818</v>
      </c>
      <c r="Y15" s="39">
        <v>1472.6059359409724</v>
      </c>
    </row>
    <row r="16" spans="1:35" x14ac:dyDescent="0.25">
      <c r="A16" s="40" t="s">
        <v>1175</v>
      </c>
      <c r="B16">
        <v>0</v>
      </c>
      <c r="C16">
        <v>0.50505525309293176</v>
      </c>
      <c r="D16">
        <v>71.449167951286896</v>
      </c>
      <c r="E16">
        <v>141.468022585125</v>
      </c>
      <c r="F16">
        <v>35786.888482721697</v>
      </c>
      <c r="G16">
        <v>28.0712594844181</v>
      </c>
      <c r="H16">
        <v>34.538760200633902</v>
      </c>
      <c r="I16">
        <v>1414.02894425564</v>
      </c>
      <c r="J16">
        <v>96902.388999999996</v>
      </c>
      <c r="K16">
        <v>151975.25</v>
      </c>
      <c r="L16">
        <v>0.466655533033831</v>
      </c>
      <c r="M16">
        <v>0.35807576424489901</v>
      </c>
      <c r="N16">
        <v>0.81022664176202996</v>
      </c>
      <c r="O16">
        <v>4.6921943660853199E-2</v>
      </c>
      <c r="P16" s="37">
        <v>0.28244345719805142</v>
      </c>
      <c r="Q16" s="41">
        <v>3.9530685282523886E-3</v>
      </c>
      <c r="R16" s="37">
        <v>1356.2423717245633</v>
      </c>
      <c r="S16" s="39">
        <v>1074.2728089561904</v>
      </c>
      <c r="T16" s="37">
        <v>0.47112243066047615</v>
      </c>
      <c r="U16" s="38">
        <v>0.31920659386603151</v>
      </c>
      <c r="V16" s="37">
        <v>7.7968701028278296E-3</v>
      </c>
      <c r="W16" s="37">
        <v>429.92394174859498</v>
      </c>
      <c r="X16" s="37">
        <v>1021.103631921022</v>
      </c>
      <c r="Y16" s="39">
        <v>1400.2819563268131</v>
      </c>
    </row>
    <row r="17" spans="1:25" x14ac:dyDescent="0.25">
      <c r="A17" s="40" t="s">
        <v>1176</v>
      </c>
      <c r="B17">
        <v>0</v>
      </c>
      <c r="C17">
        <v>0.77641320767442146</v>
      </c>
      <c r="D17">
        <v>120.345193599117</v>
      </c>
      <c r="E17">
        <v>155.00147654569801</v>
      </c>
      <c r="F17">
        <v>43600.966396502699</v>
      </c>
      <c r="G17">
        <v>21.657470307683301</v>
      </c>
      <c r="H17">
        <v>48.588675621973103</v>
      </c>
      <c r="I17">
        <v>1231.7653366040199</v>
      </c>
      <c r="J17">
        <v>295031.34000000003</v>
      </c>
      <c r="K17">
        <v>335319.24</v>
      </c>
      <c r="L17">
        <v>0.46187089440047602</v>
      </c>
      <c r="M17">
        <v>0.22804807116982001</v>
      </c>
      <c r="N17">
        <v>0.86356980964285701</v>
      </c>
      <c r="O17">
        <v>1.5102017261624301</v>
      </c>
      <c r="P17" s="37">
        <v>0.42782727642792023</v>
      </c>
      <c r="Q17" s="41">
        <v>3.555000940486744E-3</v>
      </c>
      <c r="R17" s="37">
        <v>2451.542360576374</v>
      </c>
      <c r="S17" s="39">
        <v>2163.3293273896015</v>
      </c>
      <c r="T17" s="37">
        <v>0.61064380152045006</v>
      </c>
      <c r="U17" s="38">
        <v>0.22690472335109702</v>
      </c>
      <c r="V17" s="37">
        <v>8.9505684827890595E-3</v>
      </c>
      <c r="W17" s="37">
        <v>724.14111299246099</v>
      </c>
      <c r="X17" s="37">
        <v>1118.7869015324409</v>
      </c>
      <c r="Y17" s="39">
        <v>1810.8588271669796</v>
      </c>
    </row>
    <row r="18" spans="1:25" x14ac:dyDescent="0.25">
      <c r="A18" s="40" t="s">
        <v>1177</v>
      </c>
      <c r="B18">
        <v>0</v>
      </c>
      <c r="C18">
        <v>0.47778912702339854</v>
      </c>
      <c r="D18">
        <v>96.746663724257601</v>
      </c>
      <c r="E18">
        <v>202.48820714482201</v>
      </c>
      <c r="F18">
        <v>7599.0321228139801</v>
      </c>
      <c r="G18">
        <v>39.595159795255299</v>
      </c>
      <c r="H18">
        <v>74.665146714845093</v>
      </c>
      <c r="I18">
        <v>1624.51583577461</v>
      </c>
      <c r="J18">
        <v>206440.16</v>
      </c>
      <c r="K18">
        <v>510354.39</v>
      </c>
      <c r="L18">
        <v>0.47186217574067302</v>
      </c>
      <c r="M18">
        <v>0.21850181008788</v>
      </c>
      <c r="N18">
        <v>1.07915809015546</v>
      </c>
      <c r="O18">
        <v>3.18758434495459</v>
      </c>
      <c r="P18" s="37">
        <v>2.577967584313035</v>
      </c>
      <c r="Q18" s="41">
        <v>2.6646578652682294E-2</v>
      </c>
      <c r="R18" s="37">
        <v>2133.8220053601558</v>
      </c>
      <c r="S18" s="39">
        <v>2520.4153723134523</v>
      </c>
      <c r="T18" s="37">
        <v>0.33400547108247197</v>
      </c>
      <c r="U18" s="38">
        <v>0.14765925582528833</v>
      </c>
      <c r="V18" s="37">
        <v>6.7866374443453807E-3</v>
      </c>
      <c r="W18" s="37">
        <v>582.14403627088666</v>
      </c>
      <c r="X18" s="37">
        <v>1461.5419086128827</v>
      </c>
      <c r="Y18" s="39">
        <v>1967.9631753834303</v>
      </c>
    </row>
    <row r="19" spans="1:25" x14ac:dyDescent="0.25">
      <c r="A19" s="40" t="s">
        <v>1178</v>
      </c>
      <c r="B19">
        <v>0</v>
      </c>
      <c r="C19">
        <v>0.66933055093255001</v>
      </c>
      <c r="D19">
        <v>134.25317415222</v>
      </c>
      <c r="E19">
        <v>200.57828522121201</v>
      </c>
      <c r="F19">
        <v>6148.8041485694503</v>
      </c>
      <c r="G19">
        <v>37.3644976503207</v>
      </c>
      <c r="H19">
        <v>63.228444444096098</v>
      </c>
      <c r="I19">
        <v>784.33648491012696</v>
      </c>
      <c r="J19">
        <v>330857.25</v>
      </c>
      <c r="K19">
        <v>542939.75</v>
      </c>
      <c r="L19">
        <v>0.51246626884963797</v>
      </c>
      <c r="M19">
        <v>0.242290950262915</v>
      </c>
      <c r="N19">
        <v>0.85840357468167405</v>
      </c>
      <c r="O19">
        <v>7.8033449246754899E-2</v>
      </c>
      <c r="P19" s="37">
        <v>4.3794322938749035</v>
      </c>
      <c r="Q19" s="41">
        <v>3.262069833007733E-2</v>
      </c>
      <c r="R19" s="37">
        <v>2464.42776559506</v>
      </c>
      <c r="S19" s="39">
        <v>2706.8720295480011</v>
      </c>
      <c r="T19" s="37">
        <v>0.35394561232342675</v>
      </c>
      <c r="U19" s="38">
        <v>0.17436772479430257</v>
      </c>
      <c r="V19" s="37">
        <v>1.4056467105777052E-2</v>
      </c>
      <c r="W19" s="37">
        <v>807.82821520237758</v>
      </c>
      <c r="X19" s="37">
        <v>1447.7562616712903</v>
      </c>
      <c r="Y19" s="39">
        <v>2202.0694984278862</v>
      </c>
    </row>
    <row r="20" spans="1:25" x14ac:dyDescent="0.25">
      <c r="A20" s="40" t="s">
        <v>1179</v>
      </c>
      <c r="B20">
        <v>0</v>
      </c>
      <c r="C20">
        <v>0.5017278287680168</v>
      </c>
      <c r="D20">
        <v>102.755532283934</v>
      </c>
      <c r="E20">
        <v>204.803334382006</v>
      </c>
      <c r="F20">
        <v>43540.4134742811</v>
      </c>
      <c r="G20">
        <v>23.369335172632599</v>
      </c>
      <c r="H20">
        <v>36.858076943076597</v>
      </c>
      <c r="I20">
        <v>1196.4392881809699</v>
      </c>
      <c r="J20">
        <v>271129.53000000003</v>
      </c>
      <c r="K20">
        <v>451727.91</v>
      </c>
      <c r="L20">
        <v>0.51794050732389996</v>
      </c>
      <c r="M20">
        <v>0.57038297251838099</v>
      </c>
      <c r="N20">
        <v>0.73909704166870605</v>
      </c>
      <c r="O20">
        <v>1.4387257985652199E-2</v>
      </c>
      <c r="P20" s="37">
        <v>0.48333660520652688</v>
      </c>
      <c r="Q20" s="41">
        <v>4.7037526297948763E-3</v>
      </c>
      <c r="R20" s="37">
        <v>2638.5881516414624</v>
      </c>
      <c r="S20" s="39">
        <v>2205.6667747284914</v>
      </c>
      <c r="T20" s="37">
        <v>0.56591254746038111</v>
      </c>
      <c r="U20" s="38">
        <v>0.29912032624564067</v>
      </c>
      <c r="V20" s="37">
        <v>9.2148428331554327E-3</v>
      </c>
      <c r="W20" s="37">
        <v>618.30060087058337</v>
      </c>
      <c r="X20" s="37">
        <v>1478.2522915464208</v>
      </c>
      <c r="Y20" s="39">
        <v>2022.7071868440291</v>
      </c>
    </row>
    <row r="21" spans="1:25" x14ac:dyDescent="0.25">
      <c r="A21" s="40" t="s">
        <v>1180</v>
      </c>
      <c r="B21">
        <v>0</v>
      </c>
      <c r="C21">
        <v>0.9530444022853729</v>
      </c>
      <c r="D21">
        <v>141.66260292861901</v>
      </c>
      <c r="E21">
        <v>148.64218559903</v>
      </c>
      <c r="F21">
        <v>52226.2141295076</v>
      </c>
      <c r="G21">
        <v>23.180325932988001</v>
      </c>
      <c r="H21">
        <v>33.382509114173303</v>
      </c>
      <c r="I21">
        <v>1030.14747119915</v>
      </c>
      <c r="J21">
        <v>314671.53000000003</v>
      </c>
      <c r="K21">
        <v>323639.76</v>
      </c>
      <c r="L21">
        <v>0.382296548111555</v>
      </c>
      <c r="M21">
        <v>0.17879200549024199</v>
      </c>
      <c r="N21">
        <v>0.79942053442721395</v>
      </c>
      <c r="O21">
        <v>2.3558394856006002</v>
      </c>
      <c r="P21" s="37">
        <v>0.40318907406808058</v>
      </c>
      <c r="Q21" s="41">
        <v>2.8461221644447659E-3</v>
      </c>
      <c r="R21" s="37">
        <v>2221.2745177254496</v>
      </c>
      <c r="S21" s="39">
        <v>2177.3075974073404</v>
      </c>
      <c r="T21" s="37">
        <v>0.57052692176253905</v>
      </c>
      <c r="U21" s="38">
        <v>0.33026277210897503</v>
      </c>
      <c r="V21" s="37">
        <v>1.0702351176153714E-2</v>
      </c>
      <c r="W21" s="37">
        <v>852.41223090185724</v>
      </c>
      <c r="X21" s="37">
        <v>1072.8861038579848</v>
      </c>
      <c r="Y21" s="39">
        <v>1909.2331445215987</v>
      </c>
    </row>
    <row r="22" spans="1:25" x14ac:dyDescent="0.25">
      <c r="A22" s="40" t="s">
        <v>1181</v>
      </c>
      <c r="B22">
        <v>0</v>
      </c>
      <c r="C22">
        <v>0.73589100213750003</v>
      </c>
      <c r="D22">
        <v>158.48732875140499</v>
      </c>
      <c r="E22">
        <v>215.36793939735099</v>
      </c>
      <c r="F22">
        <v>55545.974371588098</v>
      </c>
      <c r="G22">
        <v>112.49656466332399</v>
      </c>
      <c r="H22">
        <v>38.9723019321303</v>
      </c>
      <c r="I22">
        <v>1422.08045186303</v>
      </c>
      <c r="J22">
        <v>285431.78999999998</v>
      </c>
      <c r="K22">
        <v>409199.37</v>
      </c>
      <c r="L22">
        <v>0.38451288726715499</v>
      </c>
      <c r="M22">
        <v>0.23587177446104199</v>
      </c>
      <c r="N22">
        <v>1.36262836538604</v>
      </c>
      <c r="O22">
        <v>0.100073839895773</v>
      </c>
      <c r="P22" s="37">
        <v>0.61450158719764558</v>
      </c>
      <c r="Q22" s="41">
        <v>3.8772915919449997E-3</v>
      </c>
      <c r="R22" s="37">
        <v>1800.9754612478421</v>
      </c>
      <c r="S22" s="39">
        <v>1900.0013239901625</v>
      </c>
      <c r="T22" s="37">
        <v>0.1175591453799442</v>
      </c>
      <c r="U22" s="38">
        <v>0.2828932204004751</v>
      </c>
      <c r="V22" s="37">
        <v>7.7527259344268721E-3</v>
      </c>
      <c r="W22" s="37">
        <v>953.64997308946568</v>
      </c>
      <c r="X22" s="37">
        <v>1554.5066729525697</v>
      </c>
      <c r="Y22" s="39">
        <v>2458.7154515215093</v>
      </c>
    </row>
    <row r="23" spans="1:25" x14ac:dyDescent="0.25">
      <c r="A23" s="40" t="s">
        <v>1182</v>
      </c>
      <c r="B23">
        <v>0</v>
      </c>
      <c r="C23">
        <v>0.74705460124214051</v>
      </c>
      <c r="D23">
        <v>102.925201543833</v>
      </c>
      <c r="E23">
        <v>137.77467051631501</v>
      </c>
      <c r="F23">
        <v>55590.415932739401</v>
      </c>
      <c r="G23">
        <v>21.075532081763399</v>
      </c>
      <c r="H23">
        <v>40.932902992712798</v>
      </c>
      <c r="I23">
        <v>1409.18253230748</v>
      </c>
      <c r="J23">
        <v>159281.84</v>
      </c>
      <c r="K23">
        <v>280407.12</v>
      </c>
      <c r="L23">
        <v>0.38500414466529398</v>
      </c>
      <c r="M23">
        <v>0.23975127946136601</v>
      </c>
      <c r="N23">
        <v>1.4130088538671599</v>
      </c>
      <c r="O23">
        <v>0.69558435922362205</v>
      </c>
      <c r="P23" s="37">
        <v>0.25508867837370253</v>
      </c>
      <c r="Q23" s="41">
        <v>2.4783889129919973E-3</v>
      </c>
      <c r="R23" s="37">
        <v>1547.5494593242672</v>
      </c>
      <c r="S23" s="39">
        <v>2035.2588683330926</v>
      </c>
      <c r="T23" s="37">
        <v>0.62750491653985607</v>
      </c>
      <c r="U23" s="38">
        <v>0.26934322254062354</v>
      </c>
      <c r="V23" s="37">
        <v>7.8236848294926005E-3</v>
      </c>
      <c r="W23" s="37">
        <v>619.32153476108124</v>
      </c>
      <c r="X23" s="37">
        <v>994.44534446842397</v>
      </c>
      <c r="Y23" s="39">
        <v>1582.9989437999729</v>
      </c>
    </row>
    <row r="24" spans="1:25" x14ac:dyDescent="0.25">
      <c r="A24" s="40" t="s">
        <v>1183</v>
      </c>
      <c r="B24">
        <v>0</v>
      </c>
      <c r="C24">
        <v>1.0711732596869843</v>
      </c>
      <c r="D24">
        <v>119.17050960362501</v>
      </c>
      <c r="E24">
        <v>111.25231938524</v>
      </c>
      <c r="F24">
        <v>44333.234676953398</v>
      </c>
      <c r="G24">
        <v>34.255728476381002</v>
      </c>
      <c r="H24">
        <v>42.5634312739314</v>
      </c>
      <c r="I24">
        <v>586.70472870773597</v>
      </c>
      <c r="J24">
        <v>245161.03</v>
      </c>
      <c r="K24">
        <v>328275.40000000002</v>
      </c>
      <c r="L24">
        <v>0.42990279578206902</v>
      </c>
      <c r="M24">
        <v>0.128274412215269</v>
      </c>
      <c r="N24">
        <v>1.15031968045694</v>
      </c>
      <c r="O24">
        <v>0.61114643080740605</v>
      </c>
      <c r="P24" s="37">
        <v>0.2990531977269969</v>
      </c>
      <c r="Q24" s="41">
        <v>2.6880625894319349E-3</v>
      </c>
      <c r="R24" s="37">
        <v>2057.2290142538968</v>
      </c>
      <c r="S24" s="39">
        <v>2950.7285943698967</v>
      </c>
      <c r="T24" s="37">
        <v>0.38606681533917786</v>
      </c>
      <c r="U24" s="38">
        <v>0.25902516949455673</v>
      </c>
      <c r="V24" s="37">
        <v>1.8791394479269738E-2</v>
      </c>
      <c r="W24" s="37">
        <v>717.07280431747085</v>
      </c>
      <c r="X24" s="37">
        <v>803.00936782762983</v>
      </c>
      <c r="Y24" s="39">
        <v>1515.4104229254688</v>
      </c>
    </row>
    <row r="25" spans="1:25" x14ac:dyDescent="0.25">
      <c r="A25" s="40" t="s">
        <v>1184</v>
      </c>
      <c r="B25">
        <v>0</v>
      </c>
      <c r="C25">
        <f>D25/E25</f>
        <v>0.44017728951513518</v>
      </c>
      <c r="D25">
        <v>105.363584997483</v>
      </c>
      <c r="E25">
        <v>239.36624516349599</v>
      </c>
      <c r="F25">
        <v>6117.7966650384196</v>
      </c>
      <c r="G25">
        <v>28.054847930405501</v>
      </c>
      <c r="H25">
        <v>61.804236130691599</v>
      </c>
      <c r="I25">
        <v>1360.8636922414</v>
      </c>
      <c r="J25">
        <v>223230.95</v>
      </c>
      <c r="K25">
        <v>623650.35</v>
      </c>
      <c r="L25">
        <v>0.379284787251086</v>
      </c>
      <c r="M25">
        <v>0.25271495267039201</v>
      </c>
      <c r="N25">
        <v>0.96898644316469595</v>
      </c>
      <c r="O25">
        <v>3.3971273760701801</v>
      </c>
      <c r="P25" s="37">
        <f>(D25*E25)/F25</f>
        <v>4.1224785815358542</v>
      </c>
      <c r="Q25" s="41">
        <f>P25/MIN(D25:E25)</f>
        <v>3.912621786392647E-2</v>
      </c>
      <c r="R25" s="37">
        <f>J25/D25</f>
        <v>2118.6726894812159</v>
      </c>
      <c r="S25" s="39">
        <f>K25/E25</f>
        <v>2605.4231229387574</v>
      </c>
      <c r="T25" s="37">
        <f>('HEK CXCR4-CCR5 (Plx+Mar)(t1+t2)'!$W$2*'HEK CXCR4-CCR5 (Plx+Mar)(t1+t2)'!$W$2)/(4*G25*0.001)</f>
        <v>0.47139802834813826</v>
      </c>
      <c r="U25" s="38">
        <f>('HEK CXCR4-CCR5 (Plx+Mar)(t1+t2)'!$X$2*'HEK CXCR4-CCR5 (Plx+Mar)(t1+t2)'!$X$2)/(4*H25*0.001)</f>
        <v>0.17838583065223018</v>
      </c>
      <c r="V25" s="37">
        <f>('HEK CXCR4-CCR5 (Plx+Mar)(t1+t2)'!$X$2*'HEK CXCR4-CCR5 (Plx+Mar)(t1+t2)'!$X$2)/(4*I25*0.001)</f>
        <v>8.101472662439364E-3</v>
      </c>
      <c r="W25" s="37">
        <f>(D25)/(PI()*'HEK CXCR4-CCR5 (Plx+Mar)(t1+t2)'!$W$2*'HEK CXCR4-CCR5 (Plx+Mar)(t1+t2)'!$W$2)</f>
        <v>633.99377596342094</v>
      </c>
      <c r="X25" s="37">
        <f>(E25)/(PI()*'HEK CXCR4-CCR5 (Plx+Mar)(t1+t2)'!$X$2*'HEK CXCR4-CCR5 (Plx+Mar)(t1+t2)'!$X$2)</f>
        <v>1727.7243141549602</v>
      </c>
      <c r="Y25" s="39">
        <f>((D25*'HEK CXCR4-CCR5 (Plx+Mar)(t1+t2)'!$Y$2)+(E25*'HEK CXCR4-CCR5 (Plx+Mar)(t1+t2)'!$Z$2)+D25+E25)/(PI()*(AVERAGE('HEK CXCR4-CCR5 (Plx+Mar)(t1+t2)'!$W$2:$X$2))*(AVERAGE('HEK CXCR4-CCR5 (Plx+Mar)(t1+t2)'!$W$2:$X$2)))</f>
        <v>2267.1676240227007</v>
      </c>
    </row>
    <row r="26" spans="1:25" x14ac:dyDescent="0.25">
      <c r="P26" s="51" t="s">
        <v>1840</v>
      </c>
      <c r="Q26" s="47">
        <f>MEDIAN(Q7:Q25)</f>
        <v>4.7037526297948763E-3</v>
      </c>
    </row>
    <row r="27" spans="1:25" x14ac:dyDescent="0.25">
      <c r="P27" s="37"/>
      <c r="Q27" s="41"/>
      <c r="R27" s="37"/>
      <c r="S27" s="39"/>
      <c r="T27" s="37"/>
      <c r="U27" s="38"/>
      <c r="V27" s="37"/>
      <c r="W27" s="37"/>
      <c r="X27" s="37"/>
      <c r="Y27" s="39"/>
    </row>
    <row r="28" spans="1:25" x14ac:dyDescent="0.25">
      <c r="P28" s="37"/>
      <c r="Q28" s="41"/>
      <c r="R28" s="37"/>
      <c r="S28" s="39"/>
      <c r="T28" s="37"/>
      <c r="U28" s="38"/>
      <c r="V28" s="37"/>
      <c r="W28" s="37"/>
      <c r="X28" s="37"/>
      <c r="Y28" s="39"/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5">
    <cfRule type="cellIs" dxfId="820" priority="5" operator="equal">
      <formula>2</formula>
    </cfRule>
    <cfRule type="cellIs" dxfId="819" priority="6" operator="equal">
      <formula>1</formula>
    </cfRule>
  </conditionalFormatting>
  <conditionalFormatting sqref="B27:B61">
    <cfRule type="cellIs" dxfId="818" priority="17" operator="equal">
      <formula>2</formula>
    </cfRule>
    <cfRule type="cellIs" dxfId="817" priority="18" operator="equal">
      <formula>1</formula>
    </cfRule>
  </conditionalFormatting>
  <conditionalFormatting sqref="B149:B3259">
    <cfRule type="cellIs" dxfId="816" priority="19" operator="equal">
      <formula>2</formula>
    </cfRule>
    <cfRule type="cellIs" dxfId="815" priority="20" operator="equal">
      <formula>1</formula>
    </cfRule>
  </conditionalFormatting>
  <conditionalFormatting sqref="C2:C4">
    <cfRule type="cellIs" dxfId="814" priority="25" operator="between">
      <formula>0.6</formula>
      <formula>1.5</formula>
    </cfRule>
  </conditionalFormatting>
  <conditionalFormatting sqref="C5:C6">
    <cfRule type="cellIs" dxfId="813" priority="27" operator="between">
      <formula>0.5</formula>
      <formula>1.7</formula>
    </cfRule>
  </conditionalFormatting>
  <conditionalFormatting sqref="R3:S4">
    <cfRule type="cellIs" dxfId="812" priority="26" operator="lessThan">
      <formula>100</formula>
    </cfRule>
  </conditionalFormatting>
  <conditionalFormatting sqref="R7:S25">
    <cfRule type="cellIs" dxfId="811" priority="2" operator="lessThan">
      <formula>100</formula>
    </cfRule>
    <cfRule type="cellIs" dxfId="810" priority="3" operator="lessThan">
      <formula>150</formula>
    </cfRule>
    <cfRule type="cellIs" dxfId="809" priority="4" operator="lessThan">
      <formula>200</formula>
    </cfRule>
  </conditionalFormatting>
  <conditionalFormatting sqref="R27:S61">
    <cfRule type="cellIs" dxfId="808" priority="14" operator="lessThan">
      <formula>100</formula>
    </cfRule>
    <cfRule type="cellIs" dxfId="807" priority="15" operator="lessThan">
      <formula>150</formula>
    </cfRule>
    <cfRule type="cellIs" dxfId="806" priority="16" operator="lessThan">
      <formula>200</formula>
    </cfRule>
  </conditionalFormatting>
  <conditionalFormatting sqref="Y7:Y25">
    <cfRule type="cellIs" dxfId="805" priority="1" operator="lessThan">
      <formula>1000</formula>
    </cfRule>
  </conditionalFormatting>
  <conditionalFormatting sqref="Y27:Y61">
    <cfRule type="cellIs" dxfId="804" priority="13" operator="lessThan">
      <formula>1000</formula>
    </cfRule>
  </conditionalFormatting>
  <conditionalFormatting sqref="AD4">
    <cfRule type="cellIs" dxfId="803" priority="22" operator="greaterThan">
      <formula>2</formula>
    </cfRule>
    <cfRule type="cellIs" dxfId="802" priority="23" operator="greaterThan">
      <formula>1</formula>
    </cfRule>
    <cfRule type="cellIs" dxfId="801" priority="24" operator="greaterThan">
      <formula>10</formula>
    </cfRule>
  </conditionalFormatting>
  <conditionalFormatting sqref="AI5:AI6">
    <cfRule type="cellIs" dxfId="800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E9B64-FA01-496E-813C-27593C5C861E}">
  <sheetPr codeName="Sheet37"/>
  <dimension ref="A1:AI70"/>
  <sheetViews>
    <sheetView tabSelected="1" zoomScale="80" zoomScaleNormal="80" workbookViewId="0">
      <selection activeCell="B39" sqref="B3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3.28515625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152.8146379338221</v>
      </c>
      <c r="E5" s="31">
        <f t="shared" si="1"/>
        <v>112.34274628868182</v>
      </c>
      <c r="F5" s="31">
        <f t="shared" si="1"/>
        <v>2422.282361826316</v>
      </c>
      <c r="G5" s="31">
        <f t="shared" si="1"/>
        <v>68.152685303628246</v>
      </c>
      <c r="H5" s="31">
        <f t="shared" si="1"/>
        <v>73.588238810846036</v>
      </c>
      <c r="I5" s="31">
        <f t="shared" si="1"/>
        <v>916.97920467868721</v>
      </c>
      <c r="J5" s="31">
        <f t="shared" si="1"/>
        <v>343189.62843243248</v>
      </c>
      <c r="K5" s="31">
        <f t="shared" si="1"/>
        <v>270407.4586486487</v>
      </c>
      <c r="L5" s="31">
        <f t="shared" si="1"/>
        <v>0.46490729131758091</v>
      </c>
      <c r="M5" s="31">
        <f t="shared" si="1"/>
        <v>0.14653121484623532</v>
      </c>
      <c r="N5" s="31">
        <f t="shared" si="1"/>
        <v>0.67561304385254128</v>
      </c>
      <c r="O5" s="31">
        <f t="shared" si="1"/>
        <v>1.7172341554473325</v>
      </c>
      <c r="P5" s="31">
        <f t="shared" si="1"/>
        <v>18.88778123014762</v>
      </c>
      <c r="Q5" s="31">
        <f t="shared" si="1"/>
        <v>0.20787725441025026</v>
      </c>
      <c r="R5" s="31">
        <f t="shared" si="1"/>
        <v>2592.9060179620105</v>
      </c>
      <c r="S5" s="31">
        <f t="shared" si="1"/>
        <v>2515.5052060731232</v>
      </c>
      <c r="T5" s="31">
        <f t="shared" si="1"/>
        <v>0.25565875356213624</v>
      </c>
      <c r="U5" s="31">
        <f t="shared" si="1"/>
        <v>0.19066383913117962</v>
      </c>
      <c r="V5" s="31">
        <f t="shared" si="1"/>
        <v>0.32757775059916361</v>
      </c>
      <c r="W5" s="31">
        <f t="shared" si="1"/>
        <v>919.51625723879204</v>
      </c>
      <c r="X5" s="31">
        <f t="shared" si="1"/>
        <v>810.87997244273868</v>
      </c>
      <c r="Y5" s="31">
        <f t="shared" si="1"/>
        <v>1743.8474543937373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84.053562493840715</v>
      </c>
      <c r="E6" s="31">
        <f t="shared" si="2"/>
        <v>64.702246287915969</v>
      </c>
      <c r="F6" s="31">
        <f t="shared" si="2"/>
        <v>21960.134966560443</v>
      </c>
      <c r="G6" s="31">
        <f t="shared" si="2"/>
        <v>40.94692251102456</v>
      </c>
      <c r="H6" s="31">
        <f t="shared" si="2"/>
        <v>38.052620918836595</v>
      </c>
      <c r="I6" s="31">
        <f t="shared" si="2"/>
        <v>600.58270228229105</v>
      </c>
      <c r="J6" s="31">
        <f t="shared" si="2"/>
        <v>177388.24594683186</v>
      </c>
      <c r="K6" s="31">
        <f t="shared" si="2"/>
        <v>230251.2368387075</v>
      </c>
      <c r="L6" s="31">
        <f t="shared" si="2"/>
        <v>0.12577471135270624</v>
      </c>
      <c r="M6" s="31">
        <f t="shared" si="2"/>
        <v>0.12757784780989423</v>
      </c>
      <c r="N6" s="31">
        <f t="shared" si="2"/>
        <v>0.18744685798164734</v>
      </c>
      <c r="O6" s="31">
        <f t="shared" si="2"/>
        <v>1.5331852260753507</v>
      </c>
      <c r="P6" s="31">
        <f t="shared" si="2"/>
        <v>18.370223342723929</v>
      </c>
      <c r="Q6" s="49">
        <f t="shared" si="2"/>
        <v>0.18741357511830617</v>
      </c>
      <c r="R6" s="31">
        <f t="shared" si="2"/>
        <v>990.23537513549138</v>
      </c>
      <c r="S6" s="31">
        <f t="shared" si="2"/>
        <v>1163.2137505417672</v>
      </c>
      <c r="T6" s="31">
        <f t="shared" si="2"/>
        <v>0.11252470851527457</v>
      </c>
      <c r="U6" s="31">
        <f t="shared" si="2"/>
        <v>8.7737586817852237E-2</v>
      </c>
      <c r="V6" s="31">
        <f t="shared" si="2"/>
        <v>1.5405751341768203</v>
      </c>
      <c r="W6" s="31">
        <f t="shared" si="2"/>
        <v>505.76710606345108</v>
      </c>
      <c r="X6" s="31">
        <f t="shared" si="2"/>
        <v>467.0150714680758</v>
      </c>
      <c r="Y6" s="31">
        <f t="shared" si="2"/>
        <v>780.89378077916842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362</v>
      </c>
      <c r="B7">
        <v>0</v>
      </c>
      <c r="C7">
        <f t="shared" ref="C7:C38" si="3">D7/E7</f>
        <v>1.2983555948843224</v>
      </c>
      <c r="D7">
        <v>156.14434839298599</v>
      </c>
      <c r="E7">
        <v>120.263161346717</v>
      </c>
      <c r="F7">
        <v>1383.90620580518</v>
      </c>
      <c r="G7">
        <v>40.959091573140597</v>
      </c>
      <c r="H7">
        <v>31.145947807530799</v>
      </c>
      <c r="I7">
        <v>256.62187172031201</v>
      </c>
      <c r="J7">
        <v>438966.61</v>
      </c>
      <c r="K7">
        <v>260567.37</v>
      </c>
      <c r="L7">
        <v>0.560225469211725</v>
      </c>
      <c r="M7">
        <v>6.9693227350212203E-2</v>
      </c>
      <c r="N7">
        <v>0.73846306880303803</v>
      </c>
      <c r="O7">
        <v>1.2557434578903</v>
      </c>
      <c r="P7" s="37">
        <f t="shared" ref="P7:P38" si="4">(D7*E7)/F7</f>
        <v>13.569137045120819</v>
      </c>
      <c r="Q7" s="41">
        <f t="shared" ref="Q7:Q38" si="5">P7/MIN(D7:E7)</f>
        <v>0.11282870742106295</v>
      </c>
      <c r="R7" s="37">
        <f t="shared" ref="R7:R38" si="6">J7/D7</f>
        <v>2811.2872128756367</v>
      </c>
      <c r="S7" s="39">
        <f t="shared" ref="S7:S38" si="7">K7/E7</f>
        <v>2166.6432769781259</v>
      </c>
      <c r="T7" s="37">
        <f t="shared" ref="T7:T38" si="8">($W$2*$W$2)/(4*G7*0.001)</f>
        <v>0.32288313759068932</v>
      </c>
      <c r="U7" s="38">
        <f t="shared" ref="U7:U38" si="9">($X$2*$X$2)/(4*H7*0.001)</f>
        <v>0.35397863208819275</v>
      </c>
      <c r="V7" s="37">
        <f t="shared" ref="V7:V38" si="10">($X$2*$X$2)/(4*I7*0.001)</f>
        <v>4.2962043438043211E-2</v>
      </c>
      <c r="W7" s="37">
        <f t="shared" ref="W7:W38" si="11">(D7)/(PI()*$W$2*$W$2)</f>
        <v>939.55179140290215</v>
      </c>
      <c r="X7" s="37">
        <f t="shared" ref="X7:X38" si="12">(E7)/(PI()*$X$2*$X$2)</f>
        <v>868.04882540535925</v>
      </c>
      <c r="Y7" s="39">
        <f t="shared" ref="Y7:Y38" si="13">((D7*$Y$2)+(E7*$Z$2)+D7+E7)/(PI()*(AVERAGE($W$2:$X$2))*(AVERAGE($W$2:$X$2)))</f>
        <v>1817.8355984626005</v>
      </c>
    </row>
    <row r="8" spans="1:35" x14ac:dyDescent="0.25">
      <c r="A8" t="s">
        <v>364</v>
      </c>
      <c r="B8">
        <v>0</v>
      </c>
      <c r="C8">
        <f t="shared" si="3"/>
        <v>1.0734080561398904</v>
      </c>
      <c r="D8">
        <v>152.64670180090499</v>
      </c>
      <c r="E8">
        <v>142.20752390273799</v>
      </c>
      <c r="F8">
        <v>1629.6724235904301</v>
      </c>
      <c r="G8">
        <v>56.817988133622499</v>
      </c>
      <c r="H8">
        <v>83.910809364927601</v>
      </c>
      <c r="I8">
        <v>1746.0452128300101</v>
      </c>
      <c r="J8">
        <v>324653.25</v>
      </c>
      <c r="K8">
        <v>198924.83</v>
      </c>
      <c r="L8">
        <v>0.53496823901909996</v>
      </c>
      <c r="M8">
        <v>0.18145383140080801</v>
      </c>
      <c r="N8">
        <v>0.74396697342834595</v>
      </c>
      <c r="O8">
        <v>2.1686967475176302</v>
      </c>
      <c r="P8" s="37">
        <f t="shared" si="4"/>
        <v>13.320167403459639</v>
      </c>
      <c r="Q8" s="41">
        <f t="shared" si="5"/>
        <v>9.366710732246411E-2</v>
      </c>
      <c r="R8" s="37">
        <f t="shared" si="6"/>
        <v>2126.8278067575989</v>
      </c>
      <c r="S8" s="39">
        <f t="shared" si="7"/>
        <v>1398.8347770969804</v>
      </c>
      <c r="T8" s="37">
        <f t="shared" si="8"/>
        <v>0.23276079344622203</v>
      </c>
      <c r="U8" s="38">
        <f t="shared" si="9"/>
        <v>0.13138950849648393</v>
      </c>
      <c r="V8" s="37">
        <f t="shared" si="10"/>
        <v>6.3142694811038434E-3</v>
      </c>
      <c r="W8" s="37">
        <f t="shared" si="11"/>
        <v>918.50575192017209</v>
      </c>
      <c r="X8" s="37">
        <f t="shared" si="12"/>
        <v>1026.4412868017964</v>
      </c>
      <c r="Y8" s="39">
        <f t="shared" si="13"/>
        <v>1939.1532029862879</v>
      </c>
    </row>
    <row r="9" spans="1:35" x14ac:dyDescent="0.25">
      <c r="A9" t="s">
        <v>366</v>
      </c>
      <c r="B9">
        <v>0</v>
      </c>
      <c r="C9">
        <f t="shared" si="3"/>
        <v>1.2532656970534426</v>
      </c>
      <c r="D9">
        <v>126.575951682328</v>
      </c>
      <c r="E9">
        <v>100.996901119947</v>
      </c>
      <c r="F9">
        <v>1137.48701839052</v>
      </c>
      <c r="G9">
        <v>60.792688827275697</v>
      </c>
      <c r="H9">
        <v>75.637259986541594</v>
      </c>
      <c r="I9">
        <v>109.380921695456</v>
      </c>
      <c r="J9">
        <v>373827.35</v>
      </c>
      <c r="K9">
        <v>193488.42</v>
      </c>
      <c r="L9">
        <v>0.48306763897991001</v>
      </c>
      <c r="M9">
        <v>0.122853510983082</v>
      </c>
      <c r="N9">
        <v>0.718998271159901</v>
      </c>
      <c r="O9">
        <v>1.6628628668320999</v>
      </c>
      <c r="P9" s="37">
        <f t="shared" si="4"/>
        <v>11.238615183768511</v>
      </c>
      <c r="Q9" s="41">
        <f t="shared" si="5"/>
        <v>0.11127683185468422</v>
      </c>
      <c r="R9" s="37">
        <f t="shared" si="6"/>
        <v>2953.3836801654652</v>
      </c>
      <c r="S9" s="39">
        <f t="shared" si="7"/>
        <v>1915.7857107933171</v>
      </c>
      <c r="T9" s="37">
        <f t="shared" si="8"/>
        <v>0.21754260676929255</v>
      </c>
      <c r="U9" s="38">
        <f t="shared" si="9"/>
        <v>0.1457614937659259</v>
      </c>
      <c r="V9" s="37">
        <f t="shared" si="10"/>
        <v>0.10079454286092387</v>
      </c>
      <c r="W9" s="37">
        <f t="shared" si="11"/>
        <v>761.632831259108</v>
      </c>
      <c r="X9" s="37">
        <f t="shared" si="12"/>
        <v>728.98666894344422</v>
      </c>
      <c r="Y9" s="39">
        <f t="shared" si="13"/>
        <v>1496.6671254961304</v>
      </c>
    </row>
    <row r="10" spans="1:35" x14ac:dyDescent="0.25">
      <c r="A10" t="s">
        <v>367</v>
      </c>
      <c r="B10">
        <v>0</v>
      </c>
      <c r="C10">
        <f t="shared" si="3"/>
        <v>1.892058932292592</v>
      </c>
      <c r="D10">
        <v>152.05784462923501</v>
      </c>
      <c r="E10">
        <v>80.366336393649107</v>
      </c>
      <c r="F10">
        <v>606.80608746994403</v>
      </c>
      <c r="G10">
        <v>65.565624199487601</v>
      </c>
      <c r="H10">
        <v>107.644428237366</v>
      </c>
      <c r="I10">
        <v>478.08361167564198</v>
      </c>
      <c r="J10">
        <v>312608.45</v>
      </c>
      <c r="K10">
        <v>153723.99</v>
      </c>
      <c r="L10">
        <v>0.48113978261303297</v>
      </c>
      <c r="M10">
        <v>0.125892206150469</v>
      </c>
      <c r="N10">
        <v>0.69214843979400498</v>
      </c>
      <c r="O10">
        <v>4.9482841598831803E-2</v>
      </c>
      <c r="P10" s="37">
        <f t="shared" si="4"/>
        <v>20.138776035880856</v>
      </c>
      <c r="Q10" s="41">
        <f t="shared" si="5"/>
        <v>0.25058721026223496</v>
      </c>
      <c r="R10" s="37">
        <f t="shared" si="6"/>
        <v>2055.85217100925</v>
      </c>
      <c r="S10" s="39">
        <f t="shared" si="7"/>
        <v>1912.7908138929165</v>
      </c>
      <c r="T10" s="37">
        <f t="shared" si="8"/>
        <v>0.20170630816786086</v>
      </c>
      <c r="U10" s="38">
        <f t="shared" si="9"/>
        <v>0.10242053565177424</v>
      </c>
      <c r="V10" s="37">
        <f t="shared" si="10"/>
        <v>2.3060819761962389E-2</v>
      </c>
      <c r="W10" s="37">
        <f t="shared" si="11"/>
        <v>914.9624804779645</v>
      </c>
      <c r="X10" s="37">
        <f t="shared" si="12"/>
        <v>580.07708368414251</v>
      </c>
      <c r="Y10" s="39">
        <f t="shared" si="13"/>
        <v>1528.5726158627067</v>
      </c>
    </row>
    <row r="11" spans="1:35" x14ac:dyDescent="0.25">
      <c r="A11" t="s">
        <v>368</v>
      </c>
      <c r="B11">
        <v>0</v>
      </c>
      <c r="C11">
        <f t="shared" si="3"/>
        <v>1.1210705741389575</v>
      </c>
      <c r="D11">
        <v>126.47905965661801</v>
      </c>
      <c r="E11">
        <v>112.819890713625</v>
      </c>
      <c r="F11">
        <v>474.60210352099801</v>
      </c>
      <c r="G11">
        <v>82.247474090773594</v>
      </c>
      <c r="H11">
        <v>100.125600717175</v>
      </c>
      <c r="I11">
        <v>485.97075431537701</v>
      </c>
      <c r="J11">
        <v>301422.28000000003</v>
      </c>
      <c r="K11">
        <v>147103.03</v>
      </c>
      <c r="L11">
        <v>0.463533176743607</v>
      </c>
      <c r="M11">
        <v>0.17420471843240401</v>
      </c>
      <c r="N11">
        <v>0.81526347485330997</v>
      </c>
      <c r="O11">
        <v>0.28488823501597399</v>
      </c>
      <c r="P11" s="37">
        <f t="shared" si="4"/>
        <v>30.065930138445697</v>
      </c>
      <c r="Q11" s="41">
        <f t="shared" si="5"/>
        <v>0.26649494116922329</v>
      </c>
      <c r="R11" s="37">
        <f t="shared" si="6"/>
        <v>2383.1793248490376</v>
      </c>
      <c r="S11" s="39">
        <f t="shared" si="7"/>
        <v>1303.8749556440998</v>
      </c>
      <c r="T11" s="37">
        <f t="shared" si="8"/>
        <v>0.16079521160010385</v>
      </c>
      <c r="U11" s="38">
        <f t="shared" si="9"/>
        <v>0.11011169891646731</v>
      </c>
      <c r="V11" s="37">
        <f t="shared" si="10"/>
        <v>2.2686550377978471E-2</v>
      </c>
      <c r="W11" s="37">
        <f t="shared" si="11"/>
        <v>761.04981255067958</v>
      </c>
      <c r="X11" s="37">
        <f t="shared" si="12"/>
        <v>814.32395855604716</v>
      </c>
      <c r="Y11" s="39">
        <f t="shared" si="13"/>
        <v>1573.7855714101781</v>
      </c>
    </row>
    <row r="12" spans="1:35" x14ac:dyDescent="0.25">
      <c r="A12" t="s">
        <v>369</v>
      </c>
      <c r="B12">
        <v>0</v>
      </c>
      <c r="C12">
        <f t="shared" si="3"/>
        <v>0.89699925722006868</v>
      </c>
      <c r="D12">
        <v>82.206681101468703</v>
      </c>
      <c r="E12">
        <v>91.646320149962193</v>
      </c>
      <c r="F12">
        <v>817.65124414376896</v>
      </c>
      <c r="G12">
        <v>37.789341259216798</v>
      </c>
      <c r="H12">
        <v>51.319085043302898</v>
      </c>
      <c r="I12">
        <v>153.93567830755299</v>
      </c>
      <c r="J12">
        <v>235986.02</v>
      </c>
      <c r="K12">
        <v>225613.98</v>
      </c>
      <c r="L12">
        <v>0.51112383686293705</v>
      </c>
      <c r="M12">
        <v>0.13830195123077699</v>
      </c>
      <c r="N12">
        <v>0.74681210836933598</v>
      </c>
      <c r="O12">
        <v>0.67550266326520203</v>
      </c>
      <c r="P12" s="37">
        <f t="shared" si="4"/>
        <v>9.2141238317083047</v>
      </c>
      <c r="Q12" s="41">
        <f t="shared" si="5"/>
        <v>0.1120848537886501</v>
      </c>
      <c r="R12" s="37">
        <f t="shared" si="6"/>
        <v>2870.6428338679625</v>
      </c>
      <c r="S12" s="39">
        <f t="shared" si="7"/>
        <v>2461.7898419797393</v>
      </c>
      <c r="T12" s="37">
        <f t="shared" si="8"/>
        <v>0.34996640743967539</v>
      </c>
      <c r="U12" s="38">
        <f t="shared" si="9"/>
        <v>0.21483235702072895</v>
      </c>
      <c r="V12" s="37">
        <f t="shared" si="10"/>
        <v>7.162082319845825E-2</v>
      </c>
      <c r="W12" s="37">
        <f t="shared" si="11"/>
        <v>494.65405113337766</v>
      </c>
      <c r="X12" s="37">
        <f t="shared" si="12"/>
        <v>661.49500535368952</v>
      </c>
      <c r="Y12" s="39">
        <f t="shared" si="13"/>
        <v>1143.3704347325081</v>
      </c>
    </row>
    <row r="13" spans="1:35" x14ac:dyDescent="0.25">
      <c r="A13" t="s">
        <v>370</v>
      </c>
      <c r="B13">
        <v>0</v>
      </c>
      <c r="C13">
        <f t="shared" si="3"/>
        <v>0.73569913852518676</v>
      </c>
      <c r="D13">
        <v>78.812039927353894</v>
      </c>
      <c r="E13">
        <v>107.125366607529</v>
      </c>
      <c r="F13">
        <v>577.20104929808201</v>
      </c>
      <c r="G13">
        <v>38.174265550544803</v>
      </c>
      <c r="H13">
        <v>104.988679596674</v>
      </c>
      <c r="I13">
        <v>1113.38896526601</v>
      </c>
      <c r="J13">
        <v>221319.58</v>
      </c>
      <c r="K13">
        <v>251375.98</v>
      </c>
      <c r="L13">
        <v>0.552643174611823</v>
      </c>
      <c r="M13">
        <v>0.248857213316966</v>
      </c>
      <c r="N13">
        <v>0.74357437117479697</v>
      </c>
      <c r="O13">
        <v>4.9999998584302698</v>
      </c>
      <c r="P13" s="37">
        <f t="shared" si="4"/>
        <v>14.62708475768021</v>
      </c>
      <c r="Q13" s="41">
        <f t="shared" si="5"/>
        <v>0.18559454584810811</v>
      </c>
      <c r="R13" s="37">
        <f t="shared" si="6"/>
        <v>2808.1950448688349</v>
      </c>
      <c r="S13" s="39">
        <f t="shared" si="7"/>
        <v>2346.5588773288059</v>
      </c>
      <c r="T13" s="37">
        <f t="shared" si="8"/>
        <v>0.34643757539983006</v>
      </c>
      <c r="U13" s="38">
        <f t="shared" si="9"/>
        <v>0.10501132162394836</v>
      </c>
      <c r="V13" s="37">
        <f t="shared" si="10"/>
        <v>9.9021998097187126E-3</v>
      </c>
      <c r="W13" s="37">
        <f t="shared" si="11"/>
        <v>474.22781586367455</v>
      </c>
      <c r="X13" s="37">
        <f t="shared" si="12"/>
        <v>773.22138893966917</v>
      </c>
      <c r="Y13" s="39">
        <f t="shared" si="13"/>
        <v>1222.8453452774336</v>
      </c>
    </row>
    <row r="14" spans="1:35" x14ac:dyDescent="0.25">
      <c r="A14" t="s">
        <v>373</v>
      </c>
      <c r="B14">
        <v>0</v>
      </c>
      <c r="C14">
        <f t="shared" si="3"/>
        <v>0.74433876425724876</v>
      </c>
      <c r="D14">
        <v>70.425896928755705</v>
      </c>
      <c r="E14">
        <v>94.615382552366995</v>
      </c>
      <c r="F14">
        <v>342.441805597334</v>
      </c>
      <c r="G14">
        <v>39.588386879010599</v>
      </c>
      <c r="H14">
        <v>51.972197292771398</v>
      </c>
      <c r="I14">
        <v>1146.9594131368201</v>
      </c>
      <c r="J14">
        <v>206439.47</v>
      </c>
      <c r="K14">
        <v>253863.91</v>
      </c>
      <c r="L14">
        <v>0.52712187723120296</v>
      </c>
      <c r="M14">
        <v>0.123905349810997</v>
      </c>
      <c r="N14">
        <v>0.60335913473557601</v>
      </c>
      <c r="O14">
        <v>1.2994210330495499</v>
      </c>
      <c r="P14" s="37">
        <f t="shared" si="4"/>
        <v>19.458410365184879</v>
      </c>
      <c r="Q14" s="41">
        <f t="shared" si="5"/>
        <v>0.27629623780112322</v>
      </c>
      <c r="R14" s="37">
        <f t="shared" si="6"/>
        <v>2931.3005442989024</v>
      </c>
      <c r="S14" s="39">
        <f t="shared" si="7"/>
        <v>2683.1145544382634</v>
      </c>
      <c r="T14" s="37">
        <f t="shared" si="8"/>
        <v>0.33406261387760094</v>
      </c>
      <c r="U14" s="38">
        <f t="shared" si="9"/>
        <v>0.21213265119220617</v>
      </c>
      <c r="V14" s="37">
        <f t="shared" si="10"/>
        <v>9.6123715222387138E-3</v>
      </c>
      <c r="W14" s="37">
        <f t="shared" si="11"/>
        <v>423.76671523220415</v>
      </c>
      <c r="X14" s="37">
        <f t="shared" si="12"/>
        <v>682.92543427391729</v>
      </c>
      <c r="Y14" s="39">
        <f t="shared" si="13"/>
        <v>1085.4188199847802</v>
      </c>
    </row>
    <row r="15" spans="1:35" x14ac:dyDescent="0.25">
      <c r="A15" t="s">
        <v>374</v>
      </c>
      <c r="B15">
        <v>0</v>
      </c>
      <c r="C15">
        <f t="shared" si="3"/>
        <v>0.77204889005520849</v>
      </c>
      <c r="D15">
        <v>62.214884666920199</v>
      </c>
      <c r="E15">
        <v>80.584125524060099</v>
      </c>
      <c r="F15">
        <v>664.18760808009301</v>
      </c>
      <c r="G15">
        <v>42.040860741821703</v>
      </c>
      <c r="H15">
        <v>70.036344390079407</v>
      </c>
      <c r="I15">
        <v>138.87224089534999</v>
      </c>
      <c r="J15">
        <v>190456.37</v>
      </c>
      <c r="K15">
        <v>224836.87</v>
      </c>
      <c r="L15">
        <v>0.52810624255292204</v>
      </c>
      <c r="M15">
        <v>0.129157951314537</v>
      </c>
      <c r="N15">
        <v>0.63684593758834596</v>
      </c>
      <c r="O15">
        <v>1.96376207193296</v>
      </c>
      <c r="P15" s="37">
        <f t="shared" si="4"/>
        <v>7.5483673806504488</v>
      </c>
      <c r="Q15" s="41">
        <f t="shared" si="5"/>
        <v>0.12132735471683569</v>
      </c>
      <c r="R15" s="37">
        <f t="shared" si="6"/>
        <v>3061.2669463207426</v>
      </c>
      <c r="S15" s="39">
        <f t="shared" si="7"/>
        <v>2790.088848614113</v>
      </c>
      <c r="T15" s="37">
        <f t="shared" si="8"/>
        <v>0.31457491037627455</v>
      </c>
      <c r="U15" s="38">
        <f t="shared" si="9"/>
        <v>0.15741826755826049</v>
      </c>
      <c r="V15" s="37">
        <f t="shared" si="10"/>
        <v>7.9389516068284025E-2</v>
      </c>
      <c r="W15" s="37">
        <f t="shared" si="11"/>
        <v>374.35941129045426</v>
      </c>
      <c r="X15" s="37">
        <f t="shared" si="12"/>
        <v>581.64906629895404</v>
      </c>
      <c r="Y15" s="39">
        <f t="shared" si="13"/>
        <v>939.13918762497747</v>
      </c>
    </row>
    <row r="16" spans="1:35" x14ac:dyDescent="0.25">
      <c r="A16" t="s">
        <v>376</v>
      </c>
      <c r="B16">
        <v>0</v>
      </c>
      <c r="C16">
        <f t="shared" si="3"/>
        <v>0.82392586152108627</v>
      </c>
      <c r="D16">
        <v>71.904182419439707</v>
      </c>
      <c r="E16">
        <v>87.270209344678406</v>
      </c>
      <c r="F16">
        <v>671.84313828324105</v>
      </c>
      <c r="G16">
        <v>34.980391373523901</v>
      </c>
      <c r="H16">
        <v>48.600380528640002</v>
      </c>
      <c r="I16">
        <v>1685.55955856273</v>
      </c>
      <c r="J16">
        <v>243217.35</v>
      </c>
      <c r="K16">
        <v>290324.03000000003</v>
      </c>
      <c r="L16">
        <v>0.54421291946994599</v>
      </c>
      <c r="M16">
        <v>0.107058311822133</v>
      </c>
      <c r="N16">
        <v>0.55184682318552003</v>
      </c>
      <c r="O16">
        <v>2.1882795251439902</v>
      </c>
      <c r="P16" s="37">
        <f t="shared" si="4"/>
        <v>9.3401163083055021</v>
      </c>
      <c r="Q16" s="41">
        <f t="shared" si="5"/>
        <v>0.12989670411411769</v>
      </c>
      <c r="R16" s="37">
        <f t="shared" si="6"/>
        <v>3382.5202069781799</v>
      </c>
      <c r="S16" s="39">
        <f t="shared" si="7"/>
        <v>3326.725490635064</v>
      </c>
      <c r="T16" s="37">
        <f t="shared" si="8"/>
        <v>0.37806895465468671</v>
      </c>
      <c r="U16" s="38">
        <f t="shared" si="9"/>
        <v>0.22685007565944904</v>
      </c>
      <c r="V16" s="37">
        <f t="shared" si="10"/>
        <v>6.5408546046281345E-3</v>
      </c>
      <c r="W16" s="37">
        <f t="shared" si="11"/>
        <v>432.66185485955339</v>
      </c>
      <c r="X16" s="37">
        <f t="shared" si="12"/>
        <v>629.90862593515124</v>
      </c>
      <c r="Y16" s="39">
        <f t="shared" si="13"/>
        <v>1046.8343497068295</v>
      </c>
    </row>
    <row r="17" spans="1:25" x14ac:dyDescent="0.25">
      <c r="A17" t="s">
        <v>377</v>
      </c>
      <c r="B17">
        <v>0</v>
      </c>
      <c r="C17">
        <f t="shared" si="3"/>
        <v>0.91781465037096044</v>
      </c>
      <c r="D17">
        <v>84.953341014892302</v>
      </c>
      <c r="E17">
        <v>92.560454314556907</v>
      </c>
      <c r="F17">
        <v>11233.5834587357</v>
      </c>
      <c r="G17">
        <v>33.226666138836201</v>
      </c>
      <c r="H17">
        <v>31.429713600606501</v>
      </c>
      <c r="I17">
        <v>1594.9350583873299</v>
      </c>
      <c r="J17">
        <v>275174.7</v>
      </c>
      <c r="K17">
        <v>324064.89</v>
      </c>
      <c r="L17">
        <v>0.58045819589683401</v>
      </c>
      <c r="M17">
        <v>9.7293061804408207E-2</v>
      </c>
      <c r="N17">
        <v>0.60750784154696202</v>
      </c>
      <c r="O17">
        <v>1.10405695160703</v>
      </c>
      <c r="P17" s="37">
        <f t="shared" si="4"/>
        <v>0.69998321272657382</v>
      </c>
      <c r="Q17" s="41">
        <f t="shared" si="5"/>
        <v>8.2396195884028491E-3</v>
      </c>
      <c r="R17" s="37">
        <f t="shared" si="6"/>
        <v>3239.1274635303862</v>
      </c>
      <c r="S17" s="39">
        <f t="shared" si="7"/>
        <v>3501.1160262751064</v>
      </c>
      <c r="T17" s="37">
        <f t="shared" si="8"/>
        <v>0.39802368208534389</v>
      </c>
      <c r="U17" s="38">
        <f t="shared" si="9"/>
        <v>0.35078270645734577</v>
      </c>
      <c r="V17" s="37">
        <f t="shared" si="10"/>
        <v>6.912507153205091E-3</v>
      </c>
      <c r="W17" s="37">
        <f t="shared" si="11"/>
        <v>511.18125348550331</v>
      </c>
      <c r="X17" s="37">
        <f t="shared" si="12"/>
        <v>668.09314462554573</v>
      </c>
      <c r="Y17" s="39">
        <f t="shared" si="13"/>
        <v>1167.4461980861506</v>
      </c>
    </row>
    <row r="18" spans="1:25" x14ac:dyDescent="0.25">
      <c r="A18" t="s">
        <v>378</v>
      </c>
      <c r="B18">
        <v>0</v>
      </c>
      <c r="C18">
        <f t="shared" si="3"/>
        <v>1.148213385901359</v>
      </c>
      <c r="D18">
        <v>90.626312955019998</v>
      </c>
      <c r="E18">
        <v>78.928110460824698</v>
      </c>
      <c r="F18">
        <v>1042.5621001657801</v>
      </c>
      <c r="G18">
        <v>26.640860235000801</v>
      </c>
      <c r="H18">
        <v>45.030060579101203</v>
      </c>
      <c r="I18">
        <v>1062.4646433359901</v>
      </c>
      <c r="J18">
        <v>317460.74</v>
      </c>
      <c r="K18">
        <v>333177.09000000003</v>
      </c>
      <c r="L18">
        <v>0.556558132081311</v>
      </c>
      <c r="M18">
        <v>0.16688532387822899</v>
      </c>
      <c r="N18">
        <v>0.59612464867405601</v>
      </c>
      <c r="O18">
        <v>0.19768792160610801</v>
      </c>
      <c r="P18" s="37">
        <f t="shared" si="4"/>
        <v>6.8609473128110823</v>
      </c>
      <c r="Q18" s="41">
        <f t="shared" si="5"/>
        <v>8.6926536980971511E-2</v>
      </c>
      <c r="R18" s="37">
        <f t="shared" si="6"/>
        <v>3502.9643118943095</v>
      </c>
      <c r="S18" s="39">
        <f t="shared" si="7"/>
        <v>4221.272852659632</v>
      </c>
      <c r="T18" s="37">
        <f t="shared" si="8"/>
        <v>0.49641790405194858</v>
      </c>
      <c r="U18" s="38">
        <f t="shared" si="9"/>
        <v>0.24483644610322344</v>
      </c>
      <c r="V18" s="37">
        <f t="shared" si="10"/>
        <v>1.0376815896087651E-2</v>
      </c>
      <c r="W18" s="37">
        <f t="shared" si="11"/>
        <v>545.31666090678652</v>
      </c>
      <c r="X18" s="37">
        <f t="shared" si="12"/>
        <v>569.69609654165015</v>
      </c>
      <c r="Y18" s="39">
        <f t="shared" si="13"/>
        <v>1115.1001904846235</v>
      </c>
    </row>
    <row r="19" spans="1:25" x14ac:dyDescent="0.25">
      <c r="A19" t="s">
        <v>380</v>
      </c>
      <c r="B19">
        <v>0</v>
      </c>
      <c r="C19">
        <f t="shared" si="3"/>
        <v>1.1917831568425248</v>
      </c>
      <c r="D19">
        <v>48.825986328838297</v>
      </c>
      <c r="E19">
        <v>40.968850791780298</v>
      </c>
      <c r="F19">
        <v>652.12309769963997</v>
      </c>
      <c r="G19">
        <v>44.323110073089602</v>
      </c>
      <c r="H19">
        <v>53.380730755417197</v>
      </c>
      <c r="I19">
        <v>666.19913187367001</v>
      </c>
      <c r="J19">
        <v>131351.46</v>
      </c>
      <c r="K19">
        <v>74960.945000000007</v>
      </c>
      <c r="L19">
        <v>0.53672701650745902</v>
      </c>
      <c r="M19">
        <v>0.21469677083882799</v>
      </c>
      <c r="N19">
        <v>0.59071297789483002</v>
      </c>
      <c r="O19">
        <v>0.83492242158681595</v>
      </c>
      <c r="P19" s="37">
        <f t="shared" si="4"/>
        <v>3.0674339794494068</v>
      </c>
      <c r="Q19" s="41">
        <f t="shared" si="5"/>
        <v>7.4872346189042607E-2</v>
      </c>
      <c r="R19" s="37">
        <f t="shared" si="6"/>
        <v>2690.195731333733</v>
      </c>
      <c r="S19" s="39">
        <f t="shared" si="7"/>
        <v>1829.7058265310104</v>
      </c>
      <c r="T19" s="37">
        <f t="shared" si="8"/>
        <v>0.29837707638727828</v>
      </c>
      <c r="U19" s="38">
        <f t="shared" si="9"/>
        <v>0.20653520182245083</v>
      </c>
      <c r="V19" s="37">
        <f t="shared" si="10"/>
        <v>1.6549105924218835E-2</v>
      </c>
      <c r="W19" s="37">
        <f t="shared" si="11"/>
        <v>293.79573064544115</v>
      </c>
      <c r="X19" s="37">
        <f t="shared" si="12"/>
        <v>295.70952908417894</v>
      </c>
      <c r="Y19" s="39">
        <f t="shared" si="13"/>
        <v>590.54926412719271</v>
      </c>
    </row>
    <row r="20" spans="1:25" x14ac:dyDescent="0.25">
      <c r="A20" t="s">
        <v>382</v>
      </c>
      <c r="B20">
        <v>0</v>
      </c>
      <c r="C20">
        <f t="shared" si="3"/>
        <v>0.72855410195822157</v>
      </c>
      <c r="D20">
        <v>118.234204701623</v>
      </c>
      <c r="E20">
        <v>162.28610117468401</v>
      </c>
      <c r="F20">
        <v>7016.9015528770597</v>
      </c>
      <c r="G20">
        <v>25.224846508668001</v>
      </c>
      <c r="H20">
        <v>55.912119713488202</v>
      </c>
      <c r="I20">
        <v>693.82030759557097</v>
      </c>
      <c r="J20">
        <v>327614.96999999997</v>
      </c>
      <c r="K20">
        <v>559121.05000000005</v>
      </c>
      <c r="L20">
        <v>0.65779093880101902</v>
      </c>
      <c r="M20">
        <v>0.136784925500362</v>
      </c>
      <c r="N20">
        <v>0.42796216724486602</v>
      </c>
      <c r="O20">
        <v>1.57978529080737</v>
      </c>
      <c r="P20" s="37">
        <f t="shared" si="4"/>
        <v>2.7345072411125035</v>
      </c>
      <c r="Q20" s="41">
        <f t="shared" si="5"/>
        <v>2.3127886283105071E-2</v>
      </c>
      <c r="R20" s="37">
        <f t="shared" si="6"/>
        <v>2770.8984115618009</v>
      </c>
      <c r="S20" s="39">
        <f t="shared" si="7"/>
        <v>3445.2799466675506</v>
      </c>
      <c r="T20" s="37">
        <f t="shared" si="8"/>
        <v>0.52428465701289795</v>
      </c>
      <c r="U20" s="38">
        <f t="shared" si="9"/>
        <v>0.19718443973320393</v>
      </c>
      <c r="V20" s="37">
        <f t="shared" si="10"/>
        <v>1.589028150272374E-2</v>
      </c>
      <c r="W20" s="37">
        <f t="shared" si="11"/>
        <v>711.43887035169416</v>
      </c>
      <c r="X20" s="37">
        <f t="shared" si="12"/>
        <v>1171.3666756037371</v>
      </c>
      <c r="Y20" s="39">
        <f t="shared" si="13"/>
        <v>1844.8840213993685</v>
      </c>
    </row>
    <row r="21" spans="1:25" x14ac:dyDescent="0.25">
      <c r="A21" t="s">
        <v>383</v>
      </c>
      <c r="B21">
        <v>0</v>
      </c>
      <c r="C21">
        <f t="shared" si="3"/>
        <v>0.59250483098480677</v>
      </c>
      <c r="D21">
        <v>117.66509307982101</v>
      </c>
      <c r="E21">
        <v>198.58925518674499</v>
      </c>
      <c r="F21">
        <v>3534.3983250248202</v>
      </c>
      <c r="G21">
        <v>69.1310510237805</v>
      </c>
      <c r="H21">
        <v>63.403196049810703</v>
      </c>
      <c r="I21">
        <v>1700.23670746691</v>
      </c>
      <c r="J21">
        <v>406297.7</v>
      </c>
      <c r="K21">
        <v>450885.15</v>
      </c>
      <c r="L21">
        <v>0.54152469024957095</v>
      </c>
      <c r="M21">
        <v>0.13417032778007601</v>
      </c>
      <c r="N21">
        <v>0.63869915422546697</v>
      </c>
      <c r="O21">
        <v>1.02417887894293</v>
      </c>
      <c r="P21" s="37">
        <f t="shared" si="4"/>
        <v>6.6113157169506591</v>
      </c>
      <c r="Q21" s="41">
        <f t="shared" si="5"/>
        <v>5.6187570535177415E-2</v>
      </c>
      <c r="R21" s="37">
        <f t="shared" si="6"/>
        <v>3453.0011353866689</v>
      </c>
      <c r="S21" s="39">
        <f t="shared" si="7"/>
        <v>2270.4408130037377</v>
      </c>
      <c r="T21" s="37">
        <f t="shared" si="8"/>
        <v>0.1913033261341667</v>
      </c>
      <c r="U21" s="38">
        <f t="shared" si="9"/>
        <v>0.17388713325016861</v>
      </c>
      <c r="V21" s="37">
        <f t="shared" si="10"/>
        <v>6.4843912330451595E-3</v>
      </c>
      <c r="W21" s="37">
        <f t="shared" si="11"/>
        <v>708.01441183446047</v>
      </c>
      <c r="X21" s="37">
        <f t="shared" si="12"/>
        <v>1433.3996194062713</v>
      </c>
      <c r="Y21" s="39">
        <f t="shared" si="13"/>
        <v>2079.8943306169322</v>
      </c>
    </row>
    <row r="22" spans="1:25" x14ac:dyDescent="0.25">
      <c r="A22" t="s">
        <v>384</v>
      </c>
      <c r="B22">
        <v>0</v>
      </c>
      <c r="C22">
        <f t="shared" si="3"/>
        <v>0.41349990496469385</v>
      </c>
      <c r="D22">
        <v>154.71637851153099</v>
      </c>
      <c r="E22">
        <v>374.16303281796701</v>
      </c>
      <c r="F22">
        <v>15077.725919750899</v>
      </c>
      <c r="G22">
        <v>39.308592951849803</v>
      </c>
      <c r="H22">
        <v>57.105619115401502</v>
      </c>
      <c r="I22">
        <v>1798.1384587964001</v>
      </c>
      <c r="J22">
        <v>367166.78</v>
      </c>
      <c r="K22">
        <v>733604.51</v>
      </c>
      <c r="L22">
        <v>0.53518533877678698</v>
      </c>
      <c r="M22">
        <v>0.114685829775567</v>
      </c>
      <c r="N22">
        <v>0.63343773007681203</v>
      </c>
      <c r="O22">
        <v>3.1605445101244101</v>
      </c>
      <c r="P22" s="37">
        <f t="shared" si="4"/>
        <v>3.8393819942472711</v>
      </c>
      <c r="Q22" s="41">
        <f t="shared" si="5"/>
        <v>2.4815614424177609E-2</v>
      </c>
      <c r="R22" s="37">
        <f t="shared" si="6"/>
        <v>2373.1603824519143</v>
      </c>
      <c r="S22" s="39">
        <f t="shared" si="7"/>
        <v>1960.6547030446588</v>
      </c>
      <c r="T22" s="37">
        <f t="shared" si="8"/>
        <v>0.33644043215181152</v>
      </c>
      <c r="U22" s="38">
        <f t="shared" si="9"/>
        <v>0.19306331269643012</v>
      </c>
      <c r="V22" s="37">
        <f t="shared" si="10"/>
        <v>6.131340968803748E-3</v>
      </c>
      <c r="W22" s="37">
        <f t="shared" si="11"/>
        <v>930.9594108652874</v>
      </c>
      <c r="X22" s="37">
        <f t="shared" si="12"/>
        <v>2700.6755644097284</v>
      </c>
      <c r="Y22" s="39">
        <f t="shared" si="13"/>
        <v>3478.2550666372463</v>
      </c>
    </row>
    <row r="23" spans="1:25" x14ac:dyDescent="0.25">
      <c r="A23" t="s">
        <v>387</v>
      </c>
      <c r="B23">
        <v>0</v>
      </c>
      <c r="C23">
        <f t="shared" si="3"/>
        <v>2.8638967840251661</v>
      </c>
      <c r="D23">
        <v>55.894280867458498</v>
      </c>
      <c r="E23">
        <v>19.5168628908825</v>
      </c>
      <c r="F23">
        <v>221.650543554271</v>
      </c>
      <c r="G23">
        <v>43.5101159805536</v>
      </c>
      <c r="H23">
        <v>44.828212989280502</v>
      </c>
      <c r="I23">
        <v>599.19734504150904</v>
      </c>
      <c r="J23">
        <v>195460</v>
      </c>
      <c r="K23">
        <v>74578.25</v>
      </c>
      <c r="L23">
        <v>0.51791425619449005</v>
      </c>
      <c r="M23">
        <v>0.145468246652973</v>
      </c>
      <c r="N23">
        <v>0.64259079581298495</v>
      </c>
      <c r="O23">
        <v>0.88119320936219303</v>
      </c>
      <c r="P23" s="37">
        <f t="shared" si="4"/>
        <v>4.921625720297695</v>
      </c>
      <c r="Q23" s="41">
        <f t="shared" si="5"/>
        <v>0.25217299254568631</v>
      </c>
      <c r="R23" s="37">
        <f t="shared" si="6"/>
        <v>3496.958847426487</v>
      </c>
      <c r="S23" s="39">
        <f t="shared" si="7"/>
        <v>3821.2211879010529</v>
      </c>
      <c r="T23" s="37">
        <f t="shared" si="8"/>
        <v>0.30395230400927403</v>
      </c>
      <c r="U23" s="38">
        <f t="shared" si="9"/>
        <v>0.24593886895817907</v>
      </c>
      <c r="V23" s="37">
        <f t="shared" si="10"/>
        <v>1.8399614236001411E-2</v>
      </c>
      <c r="W23" s="37">
        <f t="shared" si="11"/>
        <v>336.32707336948096</v>
      </c>
      <c r="X23" s="37">
        <f t="shared" si="12"/>
        <v>140.87098425082669</v>
      </c>
      <c r="Y23" s="39">
        <f t="shared" si="13"/>
        <v>495.95273939477272</v>
      </c>
    </row>
    <row r="24" spans="1:25" x14ac:dyDescent="0.25">
      <c r="A24" t="s">
        <v>388</v>
      </c>
      <c r="B24">
        <v>0</v>
      </c>
      <c r="C24">
        <f t="shared" si="3"/>
        <v>1.877827241054062</v>
      </c>
      <c r="D24">
        <v>205.05367873294</v>
      </c>
      <c r="E24">
        <v>109.197307531783</v>
      </c>
      <c r="F24">
        <v>961.43300600612702</v>
      </c>
      <c r="G24">
        <v>60.181222783173901</v>
      </c>
      <c r="H24">
        <v>129.86224170048101</v>
      </c>
      <c r="I24">
        <v>1872.51588538597</v>
      </c>
      <c r="J24">
        <v>698389.4</v>
      </c>
      <c r="K24">
        <v>392269.8</v>
      </c>
      <c r="L24">
        <v>0.520731574860264</v>
      </c>
      <c r="M24">
        <v>0.19826258694774301</v>
      </c>
      <c r="N24">
        <v>0.75353218102181996</v>
      </c>
      <c r="O24">
        <v>4.9999999999999698</v>
      </c>
      <c r="P24" s="37">
        <f t="shared" si="4"/>
        <v>23.28951625047662</v>
      </c>
      <c r="Q24" s="41">
        <f t="shared" si="5"/>
        <v>0.2132792170145584</v>
      </c>
      <c r="R24" s="37">
        <f t="shared" si="6"/>
        <v>3405.8857383854884</v>
      </c>
      <c r="S24" s="39">
        <f t="shared" si="7"/>
        <v>3592.3028586197133</v>
      </c>
      <c r="T24" s="37">
        <f t="shared" si="8"/>
        <v>0.21975292937546603</v>
      </c>
      <c r="U24" s="38">
        <f t="shared" si="9"/>
        <v>8.4897656590808418E-2</v>
      </c>
      <c r="V24" s="37">
        <f t="shared" si="10"/>
        <v>5.8878005180327125E-3</v>
      </c>
      <c r="W24" s="37">
        <f t="shared" si="11"/>
        <v>1233.8490196417715</v>
      </c>
      <c r="X24" s="37">
        <f t="shared" si="12"/>
        <v>788.17647464893957</v>
      </c>
      <c r="Y24" s="39">
        <f t="shared" si="13"/>
        <v>2066.718918823718</v>
      </c>
    </row>
    <row r="25" spans="1:25" x14ac:dyDescent="0.25">
      <c r="A25" t="s">
        <v>389</v>
      </c>
      <c r="B25">
        <v>0</v>
      </c>
      <c r="C25">
        <f t="shared" si="3"/>
        <v>1.6347980650044118</v>
      </c>
      <c r="D25">
        <v>188.44665392155201</v>
      </c>
      <c r="E25">
        <v>115.272129295702</v>
      </c>
      <c r="F25">
        <v>1827.36747470348</v>
      </c>
      <c r="G25">
        <v>49.811423041498401</v>
      </c>
      <c r="H25">
        <v>121.97676905384201</v>
      </c>
      <c r="I25">
        <v>1330.07980919498</v>
      </c>
      <c r="J25">
        <v>528737.87</v>
      </c>
      <c r="K25">
        <v>318137.87</v>
      </c>
      <c r="L25">
        <v>0.53315872686849797</v>
      </c>
      <c r="M25">
        <v>0.19278380831553499</v>
      </c>
      <c r="N25">
        <v>0.58102971561357697</v>
      </c>
      <c r="O25">
        <v>4.9999998461833597</v>
      </c>
      <c r="P25" s="37">
        <f t="shared" si="4"/>
        <v>11.887399418506345</v>
      </c>
      <c r="Q25" s="41">
        <f t="shared" si="5"/>
        <v>0.1031246624065751</v>
      </c>
      <c r="R25" s="37">
        <f t="shared" si="6"/>
        <v>2805.7694790383857</v>
      </c>
      <c r="S25" s="39">
        <f t="shared" si="7"/>
        <v>2759.8854288871194</v>
      </c>
      <c r="T25" s="37">
        <f t="shared" si="8"/>
        <v>0.26550134873645587</v>
      </c>
      <c r="U25" s="38">
        <f t="shared" si="9"/>
        <v>9.0386063555540075E-2</v>
      </c>
      <c r="V25" s="37">
        <f t="shared" si="10"/>
        <v>8.2889762883272319E-3</v>
      </c>
      <c r="W25" s="37">
        <f t="shared" si="11"/>
        <v>1133.9212280053953</v>
      </c>
      <c r="X25" s="37">
        <f t="shared" si="12"/>
        <v>832.02399900857392</v>
      </c>
      <c r="Y25" s="39">
        <f t="shared" si="13"/>
        <v>1997.4522999537915</v>
      </c>
    </row>
    <row r="26" spans="1:25" x14ac:dyDescent="0.25">
      <c r="A26" t="s">
        <v>390</v>
      </c>
      <c r="B26">
        <v>0</v>
      </c>
      <c r="C26">
        <f t="shared" si="3"/>
        <v>2.310273682928818</v>
      </c>
      <c r="D26">
        <v>337.95134951127699</v>
      </c>
      <c r="E26">
        <v>146.28195438855701</v>
      </c>
      <c r="F26">
        <v>11094.456608521299</v>
      </c>
      <c r="G26">
        <v>79.179643761547595</v>
      </c>
      <c r="H26">
        <v>55.723376147096403</v>
      </c>
      <c r="I26">
        <v>1771.2694649458499</v>
      </c>
      <c r="J26">
        <v>935749.71</v>
      </c>
      <c r="K26">
        <v>612249.23</v>
      </c>
      <c r="L26">
        <v>0.56262486106342102</v>
      </c>
      <c r="M26">
        <v>9.8409913956376702E-2</v>
      </c>
      <c r="N26">
        <v>0.76517298472407502</v>
      </c>
      <c r="O26">
        <v>0.91436059503173195</v>
      </c>
      <c r="P26" s="37">
        <f t="shared" si="4"/>
        <v>4.4559355756810612</v>
      </c>
      <c r="Q26" s="41">
        <f t="shared" si="5"/>
        <v>3.0461280028055392E-2</v>
      </c>
      <c r="R26" s="37">
        <f t="shared" si="6"/>
        <v>2768.8888100409117</v>
      </c>
      <c r="S26" s="39">
        <f t="shared" si="7"/>
        <v>4185.4050457497406</v>
      </c>
      <c r="T26" s="37">
        <f t="shared" si="8"/>
        <v>0.16702525259936221</v>
      </c>
      <c r="U26" s="38">
        <f t="shared" si="9"/>
        <v>0.19785233347844236</v>
      </c>
      <c r="V26" s="37">
        <f t="shared" si="10"/>
        <v>6.2243493822872666E-3</v>
      </c>
      <c r="W26" s="37">
        <f t="shared" si="11"/>
        <v>2033.5208997843674</v>
      </c>
      <c r="X26" s="37">
        <f t="shared" si="12"/>
        <v>1055.8501644481644</v>
      </c>
      <c r="Y26" s="39">
        <f t="shared" si="13"/>
        <v>3184.6332200569645</v>
      </c>
    </row>
    <row r="27" spans="1:25" x14ac:dyDescent="0.25">
      <c r="A27" t="s">
        <v>393</v>
      </c>
      <c r="B27">
        <v>0</v>
      </c>
      <c r="C27">
        <f t="shared" si="3"/>
        <v>0.52267848810439355</v>
      </c>
      <c r="D27">
        <v>82.064302307947301</v>
      </c>
      <c r="E27">
        <v>157.00723135855699</v>
      </c>
      <c r="F27">
        <v>1930.3477821234501</v>
      </c>
      <c r="G27">
        <v>70.133520511738098</v>
      </c>
      <c r="H27">
        <v>86.291917666834394</v>
      </c>
      <c r="I27">
        <v>431.19154981877199</v>
      </c>
      <c r="J27">
        <v>280196.77</v>
      </c>
      <c r="K27">
        <v>573906.23</v>
      </c>
      <c r="L27">
        <v>0.50908553735293005</v>
      </c>
      <c r="M27">
        <v>0.13093938516241099</v>
      </c>
      <c r="N27">
        <v>0.88775851435951303</v>
      </c>
      <c r="O27">
        <v>2.6731843449461401</v>
      </c>
      <c r="P27" s="37">
        <f t="shared" si="4"/>
        <v>6.6748018248653809</v>
      </c>
      <c r="Q27" s="41">
        <f t="shared" si="5"/>
        <v>8.1336240449813427E-2</v>
      </c>
      <c r="R27" s="37">
        <f t="shared" si="6"/>
        <v>3414.3563293642369</v>
      </c>
      <c r="S27" s="39">
        <f t="shared" si="7"/>
        <v>3655.2853332555865</v>
      </c>
      <c r="T27" s="37">
        <f t="shared" si="8"/>
        <v>0.18856888836468091</v>
      </c>
      <c r="U27" s="38">
        <f t="shared" si="9"/>
        <v>0.12776399340858974</v>
      </c>
      <c r="V27" s="37">
        <f t="shared" si="10"/>
        <v>2.5568682884981767E-2</v>
      </c>
      <c r="W27" s="37">
        <f t="shared" si="11"/>
        <v>493.7973294403572</v>
      </c>
      <c r="X27" s="37">
        <f t="shared" si="12"/>
        <v>1133.2642617635911</v>
      </c>
      <c r="Y27" s="39">
        <f t="shared" si="13"/>
        <v>1572.2899312225056</v>
      </c>
    </row>
    <row r="28" spans="1:25" x14ac:dyDescent="0.25">
      <c r="A28" t="s">
        <v>394</v>
      </c>
      <c r="B28">
        <v>0</v>
      </c>
      <c r="C28">
        <f t="shared" si="3"/>
        <v>0.69774528988671325</v>
      </c>
      <c r="D28">
        <v>156.653399892132</v>
      </c>
      <c r="E28">
        <v>224.513733252956</v>
      </c>
      <c r="F28">
        <v>4448.2207565776998</v>
      </c>
      <c r="G28">
        <v>54.253664640982102</v>
      </c>
      <c r="H28">
        <v>128.36276422118999</v>
      </c>
      <c r="I28">
        <v>1970.1547600929</v>
      </c>
      <c r="J28">
        <v>362136.48</v>
      </c>
      <c r="K28">
        <v>370908.98</v>
      </c>
      <c r="L28">
        <v>0.58068664461145503</v>
      </c>
      <c r="M28">
        <v>0.15448857330149901</v>
      </c>
      <c r="N28">
        <v>0.59634907073013699</v>
      </c>
      <c r="O28">
        <v>4.9999998966753898</v>
      </c>
      <c r="P28" s="37">
        <f t="shared" si="4"/>
        <v>7.9067208129323925</v>
      </c>
      <c r="Q28" s="41">
        <f t="shared" si="5"/>
        <v>5.0472704827196742E-2</v>
      </c>
      <c r="R28" s="37">
        <f t="shared" si="6"/>
        <v>2311.7052055643799</v>
      </c>
      <c r="S28" s="39">
        <f t="shared" si="7"/>
        <v>1652.0547524017286</v>
      </c>
      <c r="T28" s="37">
        <f t="shared" si="8"/>
        <v>0.24376233545724593</v>
      </c>
      <c r="U28" s="38">
        <f t="shared" si="9"/>
        <v>8.5889393757539553E-2</v>
      </c>
      <c r="V28" s="37">
        <f t="shared" si="10"/>
        <v>5.596007087016925E-3</v>
      </c>
      <c r="W28" s="37">
        <f t="shared" si="11"/>
        <v>942.61485614306957</v>
      </c>
      <c r="X28" s="37">
        <f t="shared" si="12"/>
        <v>1620.5202013253145</v>
      </c>
      <c r="Y28" s="39">
        <f t="shared" si="13"/>
        <v>2506.8030324052634</v>
      </c>
    </row>
    <row r="29" spans="1:25" x14ac:dyDescent="0.25">
      <c r="A29" t="s">
        <v>396</v>
      </c>
      <c r="B29">
        <v>0</v>
      </c>
      <c r="C29">
        <f t="shared" si="3"/>
        <v>1.8125129940360127</v>
      </c>
      <c r="D29">
        <v>113.695099558819</v>
      </c>
      <c r="E29">
        <v>62.727881087157598</v>
      </c>
      <c r="F29">
        <v>3455.1603991255902</v>
      </c>
      <c r="G29">
        <v>36.235114568541697</v>
      </c>
      <c r="H29">
        <v>41.431035062572299</v>
      </c>
      <c r="I29">
        <v>668.94172210238298</v>
      </c>
      <c r="J29">
        <v>369832.42</v>
      </c>
      <c r="K29">
        <v>178409.88</v>
      </c>
      <c r="L29">
        <v>0.59310682862168895</v>
      </c>
      <c r="M29">
        <v>0.16097498435596</v>
      </c>
      <c r="N29">
        <v>0.61650762027550099</v>
      </c>
      <c r="O29">
        <v>0.37655460834860299</v>
      </c>
      <c r="P29" s="37">
        <f t="shared" si="4"/>
        <v>2.0641162381703104</v>
      </c>
      <c r="Q29" s="41">
        <f t="shared" si="5"/>
        <v>3.2905881760971853E-2</v>
      </c>
      <c r="R29" s="37">
        <f t="shared" si="6"/>
        <v>3252.8439786331423</v>
      </c>
      <c r="S29" s="39">
        <f t="shared" si="7"/>
        <v>2844.1878939304106</v>
      </c>
      <c r="T29" s="37">
        <f t="shared" si="8"/>
        <v>0.3649774578464165</v>
      </c>
      <c r="U29" s="38">
        <f t="shared" si="9"/>
        <v>0.26610486518980769</v>
      </c>
      <c r="V29" s="37">
        <f t="shared" si="10"/>
        <v>1.6481256342256671E-2</v>
      </c>
      <c r="W29" s="37">
        <f t="shared" si="11"/>
        <v>684.12616635581139</v>
      </c>
      <c r="X29" s="37">
        <f t="shared" si="12"/>
        <v>452.76427867128103</v>
      </c>
      <c r="Y29" s="39">
        <f t="shared" si="13"/>
        <v>1160.2722911079734</v>
      </c>
    </row>
    <row r="30" spans="1:25" x14ac:dyDescent="0.25">
      <c r="A30" t="s">
        <v>398</v>
      </c>
      <c r="B30">
        <v>0</v>
      </c>
      <c r="C30">
        <f t="shared" si="3"/>
        <v>1.2589794091477333</v>
      </c>
      <c r="D30">
        <v>131.90476186612801</v>
      </c>
      <c r="E30">
        <v>104.77118283882101</v>
      </c>
      <c r="F30">
        <v>4216.7359840622503</v>
      </c>
      <c r="G30">
        <v>33.929034442358102</v>
      </c>
      <c r="H30">
        <v>33.860087067763402</v>
      </c>
      <c r="I30">
        <v>1387.1512931038301</v>
      </c>
      <c r="J30">
        <v>516185.66</v>
      </c>
      <c r="K30">
        <v>302492.13</v>
      </c>
      <c r="L30">
        <v>0.54909060957251599</v>
      </c>
      <c r="M30">
        <v>0.137768910118412</v>
      </c>
      <c r="N30">
        <v>0.620932667835561</v>
      </c>
      <c r="O30">
        <v>1.17740333716456</v>
      </c>
      <c r="P30" s="37">
        <f t="shared" si="4"/>
        <v>3.2773732989262778</v>
      </c>
      <c r="Q30" s="41">
        <f t="shared" si="5"/>
        <v>3.1281247477831363E-2</v>
      </c>
      <c r="R30" s="37">
        <f t="shared" si="6"/>
        <v>3913.3208892328239</v>
      </c>
      <c r="S30" s="39">
        <f t="shared" si="7"/>
        <v>2887.1691795763254</v>
      </c>
      <c r="T30" s="37">
        <f t="shared" si="8"/>
        <v>0.38978415440816322</v>
      </c>
      <c r="U30" s="38">
        <f t="shared" si="9"/>
        <v>0.32560459687938553</v>
      </c>
      <c r="V30" s="37">
        <f t="shared" si="10"/>
        <v>7.9479434253569639E-3</v>
      </c>
      <c r="W30" s="37">
        <f t="shared" si="11"/>
        <v>793.69734851998521</v>
      </c>
      <c r="X30" s="37">
        <f t="shared" si="12"/>
        <v>756.22909942780586</v>
      </c>
      <c r="Y30" s="39">
        <f t="shared" si="13"/>
        <v>1556.5349797825095</v>
      </c>
    </row>
    <row r="31" spans="1:25" x14ac:dyDescent="0.25">
      <c r="A31" t="s">
        <v>399</v>
      </c>
      <c r="B31">
        <v>0</v>
      </c>
      <c r="C31">
        <f t="shared" si="3"/>
        <v>1.2737852979047972</v>
      </c>
      <c r="D31">
        <v>140.90040875078901</v>
      </c>
      <c r="E31">
        <v>110.61550873805101</v>
      </c>
      <c r="F31">
        <v>1614.66220247459</v>
      </c>
      <c r="G31">
        <v>31.552876088244499</v>
      </c>
      <c r="H31">
        <v>48.371985463995998</v>
      </c>
      <c r="I31">
        <v>1538.5178126109699</v>
      </c>
      <c r="J31">
        <v>472853.12</v>
      </c>
      <c r="K31">
        <v>294905.05</v>
      </c>
      <c r="L31">
        <v>0.5522033527879</v>
      </c>
      <c r="M31">
        <v>0.123997388658909</v>
      </c>
      <c r="N31">
        <v>0.668061985796506</v>
      </c>
      <c r="O31">
        <v>4.9999669669933802</v>
      </c>
      <c r="P31" s="37">
        <f t="shared" si="4"/>
        <v>9.652650796854914</v>
      </c>
      <c r="Q31" s="41">
        <f t="shared" si="5"/>
        <v>8.7263087310056969E-2</v>
      </c>
      <c r="R31" s="37">
        <f t="shared" si="6"/>
        <v>3355.9385965752363</v>
      </c>
      <c r="S31" s="39">
        <f t="shared" si="7"/>
        <v>2666.0370988155532</v>
      </c>
      <c r="T31" s="37">
        <f t="shared" si="8"/>
        <v>0.4191377027885953</v>
      </c>
      <c r="U31" s="38">
        <f t="shared" si="9"/>
        <v>0.22792117987809438</v>
      </c>
      <c r="V31" s="37">
        <f t="shared" si="10"/>
        <v>7.1659878810826499E-3</v>
      </c>
      <c r="W31" s="37">
        <f t="shared" si="11"/>
        <v>847.82595600592117</v>
      </c>
      <c r="X31" s="37">
        <f t="shared" si="12"/>
        <v>798.41292509231562</v>
      </c>
      <c r="Y31" s="39">
        <f t="shared" si="13"/>
        <v>1654.1322948199247</v>
      </c>
    </row>
    <row r="32" spans="1:25" x14ac:dyDescent="0.25">
      <c r="A32" t="s">
        <v>401</v>
      </c>
      <c r="B32">
        <v>0</v>
      </c>
      <c r="C32">
        <f t="shared" si="3"/>
        <v>1.0341738793257484</v>
      </c>
      <c r="D32">
        <v>106.947367412015</v>
      </c>
      <c r="E32">
        <v>103.41333266098501</v>
      </c>
      <c r="F32">
        <v>6836.2546098882503</v>
      </c>
      <c r="G32">
        <v>42.559491270201498</v>
      </c>
      <c r="H32">
        <v>27.0299493628936</v>
      </c>
      <c r="I32">
        <v>761.65751730209604</v>
      </c>
      <c r="J32">
        <v>410352.96</v>
      </c>
      <c r="K32">
        <v>289642.44</v>
      </c>
      <c r="L32">
        <v>0.53108661261872003</v>
      </c>
      <c r="M32">
        <v>0.14005573026524701</v>
      </c>
      <c r="N32">
        <v>0.73451210861697702</v>
      </c>
      <c r="O32">
        <v>0.120339724391947</v>
      </c>
      <c r="P32" s="37">
        <f t="shared" si="4"/>
        <v>1.6178133078013142</v>
      </c>
      <c r="Q32" s="41">
        <f t="shared" si="5"/>
        <v>1.5644146322069653E-2</v>
      </c>
      <c r="R32" s="37">
        <f t="shared" si="6"/>
        <v>3836.9617684848122</v>
      </c>
      <c r="S32" s="39">
        <f t="shared" si="7"/>
        <v>2800.8229939704293</v>
      </c>
      <c r="T32" s="37">
        <f t="shared" si="8"/>
        <v>0.31074149632187054</v>
      </c>
      <c r="U32" s="38">
        <f t="shared" si="9"/>
        <v>0.40788089729590798</v>
      </c>
      <c r="V32" s="37">
        <f t="shared" si="10"/>
        <v>1.4475009764299555E-2</v>
      </c>
      <c r="W32" s="37">
        <f t="shared" si="11"/>
        <v>643.52371169328046</v>
      </c>
      <c r="X32" s="37">
        <f t="shared" si="12"/>
        <v>746.42825735157874</v>
      </c>
      <c r="Y32" s="39">
        <f t="shared" si="13"/>
        <v>1383.468811937586</v>
      </c>
    </row>
    <row r="33" spans="1:25" x14ac:dyDescent="0.25">
      <c r="A33" s="40" t="s">
        <v>417</v>
      </c>
      <c r="B33">
        <v>0</v>
      </c>
      <c r="C33">
        <f t="shared" si="3"/>
        <v>3.3476707307733227</v>
      </c>
      <c r="D33">
        <v>388.84904878071302</v>
      </c>
      <c r="E33">
        <v>116.155106058142</v>
      </c>
      <c r="F33">
        <v>903.80158065749094</v>
      </c>
      <c r="G33">
        <v>91.420286943752501</v>
      </c>
      <c r="H33">
        <v>72.103211600992694</v>
      </c>
      <c r="I33">
        <v>1387.01130288121</v>
      </c>
      <c r="J33">
        <v>396027.98</v>
      </c>
      <c r="K33">
        <v>152617.49</v>
      </c>
      <c r="L33">
        <v>0.19937017833416701</v>
      </c>
      <c r="M33">
        <v>0.29918731984663799</v>
      </c>
      <c r="N33">
        <v>0.69769280704856595</v>
      </c>
      <c r="O33">
        <v>0.72473259834832804</v>
      </c>
      <c r="P33" s="37">
        <f t="shared" si="4"/>
        <v>49.97424597207911</v>
      </c>
      <c r="Q33" s="41">
        <f t="shared" si="5"/>
        <v>0.43023718601801508</v>
      </c>
      <c r="R33" s="39">
        <f t="shared" si="6"/>
        <v>1018.4620002075289</v>
      </c>
      <c r="S33" s="39">
        <f t="shared" si="7"/>
        <v>1313.9111587880311</v>
      </c>
      <c r="T33" s="37">
        <f t="shared" si="8"/>
        <v>0.14466154550725543</v>
      </c>
      <c r="U33" s="38">
        <f t="shared" si="9"/>
        <v>0.15290581036820569</v>
      </c>
      <c r="V33" s="37">
        <f t="shared" si="10"/>
        <v>7.9487456065411959E-3</v>
      </c>
      <c r="W33" s="37">
        <f t="shared" si="11"/>
        <v>2339.7825417781478</v>
      </c>
      <c r="X33" s="37">
        <f t="shared" si="12"/>
        <v>838.39724691685524</v>
      </c>
      <c r="Y33" s="39">
        <f t="shared" si="13"/>
        <v>3321.2358481218462</v>
      </c>
    </row>
    <row r="34" spans="1:25" x14ac:dyDescent="0.25">
      <c r="A34" s="40" t="s">
        <v>418</v>
      </c>
      <c r="B34">
        <v>0</v>
      </c>
      <c r="C34">
        <f t="shared" si="3"/>
        <v>1.5489375528242437</v>
      </c>
      <c r="D34">
        <v>79.591322217199604</v>
      </c>
      <c r="E34">
        <v>51.384461608589298</v>
      </c>
      <c r="F34">
        <v>300.53636654201603</v>
      </c>
      <c r="G34">
        <v>66.881485254147904</v>
      </c>
      <c r="H34">
        <v>33.456317789342599</v>
      </c>
      <c r="I34">
        <v>1.00001215321517</v>
      </c>
      <c r="J34">
        <v>69667.221999999994</v>
      </c>
      <c r="K34">
        <v>43593.279000000002</v>
      </c>
      <c r="L34">
        <v>0.283025930738382</v>
      </c>
      <c r="M34">
        <v>2.7815680011321699E-2</v>
      </c>
      <c r="N34">
        <v>0.99999999999997802</v>
      </c>
      <c r="O34">
        <v>0.99999999999997802</v>
      </c>
      <c r="P34" s="37">
        <f t="shared" si="4"/>
        <v>13.608194202596748</v>
      </c>
      <c r="Q34" s="41">
        <f t="shared" si="5"/>
        <v>0.26483091924275481</v>
      </c>
      <c r="R34" s="37">
        <f t="shared" si="6"/>
        <v>875.31178097384316</v>
      </c>
      <c r="S34" s="39">
        <f t="shared" si="7"/>
        <v>848.37473499407179</v>
      </c>
      <c r="T34" s="37">
        <f t="shared" si="8"/>
        <v>0.19773783356851818</v>
      </c>
      <c r="U34" s="38">
        <f t="shared" si="9"/>
        <v>0.32953417257149492</v>
      </c>
      <c r="V34" s="37">
        <f t="shared" si="10"/>
        <v>11.024866012431129</v>
      </c>
      <c r="W34" s="37">
        <f t="shared" si="11"/>
        <v>478.91691334922899</v>
      </c>
      <c r="X34" s="37">
        <f t="shared" si="12"/>
        <v>370.88848358833155</v>
      </c>
      <c r="Y34" s="39">
        <f t="shared" si="13"/>
        <v>861.38195955412482</v>
      </c>
    </row>
    <row r="35" spans="1:25" x14ac:dyDescent="0.25">
      <c r="A35" s="40" t="s">
        <v>419</v>
      </c>
      <c r="B35">
        <v>0</v>
      </c>
      <c r="C35">
        <f t="shared" si="3"/>
        <v>4.243177835374774</v>
      </c>
      <c r="D35">
        <v>245.129550042213</v>
      </c>
      <c r="E35">
        <v>57.770274910139896</v>
      </c>
      <c r="F35">
        <v>543.31925448946595</v>
      </c>
      <c r="G35">
        <v>76.046683725032096</v>
      </c>
      <c r="H35">
        <v>45.356618163375103</v>
      </c>
      <c r="I35">
        <v>575.76047398610899</v>
      </c>
      <c r="J35">
        <v>151259.32999999999</v>
      </c>
      <c r="K35">
        <v>92223.667000000001</v>
      </c>
      <c r="L35">
        <v>0.34284784223868803</v>
      </c>
      <c r="M35" s="36">
        <v>2.2606384896686101E-14</v>
      </c>
      <c r="N35">
        <v>0.92864656768267995</v>
      </c>
      <c r="O35">
        <v>0.95453105639919</v>
      </c>
      <c r="P35" s="37">
        <f t="shared" si="4"/>
        <v>26.064236408930913</v>
      </c>
      <c r="Q35" s="41">
        <f t="shared" si="5"/>
        <v>0.45117037177810093</v>
      </c>
      <c r="R35" s="37">
        <f t="shared" si="6"/>
        <v>617.0587347545495</v>
      </c>
      <c r="S35" s="39">
        <f t="shared" si="7"/>
        <v>1596.3861543579535</v>
      </c>
      <c r="T35" s="37">
        <f t="shared" si="8"/>
        <v>0.17390633426986324</v>
      </c>
      <c r="U35" s="38">
        <f t="shared" si="9"/>
        <v>0.24307367803057561</v>
      </c>
      <c r="V35" s="37">
        <f t="shared" si="10"/>
        <v>1.9148587821028493E-2</v>
      </c>
      <c r="W35" s="37">
        <f t="shared" si="11"/>
        <v>1474.9935571686322</v>
      </c>
      <c r="X35" s="37">
        <f t="shared" si="12"/>
        <v>416.98071726650636</v>
      </c>
      <c r="Y35" s="39">
        <f t="shared" si="13"/>
        <v>1992.0662976378837</v>
      </c>
    </row>
    <row r="36" spans="1:25" x14ac:dyDescent="0.25">
      <c r="A36" s="40" t="s">
        <v>420</v>
      </c>
      <c r="B36">
        <v>0</v>
      </c>
      <c r="C36">
        <f t="shared" si="3"/>
        <v>1.2295289132780802</v>
      </c>
      <c r="D36">
        <v>156.48011391644701</v>
      </c>
      <c r="E36">
        <v>127.26834824831499</v>
      </c>
      <c r="F36">
        <v>599.34550432289905</v>
      </c>
      <c r="G36">
        <v>99.0446608485518</v>
      </c>
      <c r="H36">
        <v>69.346595139911301</v>
      </c>
      <c r="I36">
        <v>541.88892627927703</v>
      </c>
      <c r="J36">
        <v>154919.44</v>
      </c>
      <c r="K36">
        <v>144488.42000000001</v>
      </c>
      <c r="L36">
        <v>0.27152049077107598</v>
      </c>
      <c r="M36">
        <v>0.16320885312269801</v>
      </c>
      <c r="N36">
        <v>0.32535378183452801</v>
      </c>
      <c r="O36">
        <v>0.99999929880218796</v>
      </c>
      <c r="P36" s="37">
        <f t="shared" si="4"/>
        <v>33.227855199069175</v>
      </c>
      <c r="Q36" s="41">
        <f t="shared" si="5"/>
        <v>0.2610849881876196</v>
      </c>
      <c r="R36" s="39">
        <f t="shared" si="6"/>
        <v>990.0263753816007</v>
      </c>
      <c r="S36" s="39">
        <f t="shared" si="7"/>
        <v>1135.3052191585507</v>
      </c>
      <c r="T36" s="37">
        <f t="shared" si="8"/>
        <v>0.13352562254942965</v>
      </c>
      <c r="U36" s="38">
        <f t="shared" si="9"/>
        <v>0.15898401324183745</v>
      </c>
      <c r="V36" s="37">
        <f t="shared" si="10"/>
        <v>2.0345497878504287E-2</v>
      </c>
      <c r="W36" s="37">
        <f t="shared" si="11"/>
        <v>941.57215974992141</v>
      </c>
      <c r="X36" s="37">
        <f t="shared" si="12"/>
        <v>918.61164276009492</v>
      </c>
      <c r="Y36" s="39">
        <f t="shared" si="13"/>
        <v>1866.1144772002281</v>
      </c>
    </row>
    <row r="37" spans="1:25" x14ac:dyDescent="0.25">
      <c r="A37" s="40" t="s">
        <v>421</v>
      </c>
      <c r="B37">
        <v>0</v>
      </c>
      <c r="C37">
        <f t="shared" si="3"/>
        <v>1.5907057625288001</v>
      </c>
      <c r="D37">
        <v>100.88340005319399</v>
      </c>
      <c r="E37">
        <v>63.420528440669102</v>
      </c>
      <c r="F37">
        <v>249.538964221252</v>
      </c>
      <c r="G37">
        <v>208.27178630878299</v>
      </c>
      <c r="H37">
        <v>65.809465558533404</v>
      </c>
      <c r="I37">
        <v>367.23555623674298</v>
      </c>
      <c r="J37">
        <v>180100</v>
      </c>
      <c r="K37">
        <v>124631</v>
      </c>
      <c r="L37">
        <v>0.22270529087372901</v>
      </c>
      <c r="M37">
        <v>0.10453391425820401</v>
      </c>
      <c r="N37">
        <v>0.99386499424455599</v>
      </c>
      <c r="O37">
        <v>0.15842557406442401</v>
      </c>
      <c r="P37" s="37">
        <f t="shared" si="4"/>
        <v>25.639597255810425</v>
      </c>
      <c r="Q37" s="41">
        <f t="shared" si="5"/>
        <v>0.4042791488216102</v>
      </c>
      <c r="R37" s="37">
        <f t="shared" si="6"/>
        <v>1785.2292835594014</v>
      </c>
      <c r="S37" s="39">
        <f t="shared" si="7"/>
        <v>1965.1523420621488</v>
      </c>
      <c r="T37" s="37">
        <f t="shared" si="8"/>
        <v>6.3498759166508822E-2</v>
      </c>
      <c r="U37" s="38">
        <f t="shared" si="9"/>
        <v>0.16752909184764536</v>
      </c>
      <c r="V37" s="37">
        <f t="shared" si="10"/>
        <v>3.0021602790805461E-2</v>
      </c>
      <c r="W37" s="37">
        <f t="shared" si="11"/>
        <v>607.03560659293009</v>
      </c>
      <c r="X37" s="37">
        <f t="shared" si="12"/>
        <v>457.7637457973978</v>
      </c>
      <c r="Y37" s="39">
        <f t="shared" si="13"/>
        <v>1080.5695202155216</v>
      </c>
    </row>
    <row r="38" spans="1:25" x14ac:dyDescent="0.25">
      <c r="A38" s="40" t="s">
        <v>422</v>
      </c>
      <c r="B38">
        <v>0</v>
      </c>
      <c r="C38">
        <f t="shared" si="3"/>
        <v>2.5458333836941254</v>
      </c>
      <c r="D38">
        <v>388.66422313773199</v>
      </c>
      <c r="E38">
        <v>152.666794939173</v>
      </c>
      <c r="F38">
        <v>862.46603760139203</v>
      </c>
      <c r="G38">
        <v>75.164209762587305</v>
      </c>
      <c r="H38">
        <v>101.345265901323</v>
      </c>
      <c r="I38">
        <v>107.528783341242</v>
      </c>
      <c r="J38">
        <v>799228</v>
      </c>
      <c r="K38">
        <v>210660</v>
      </c>
      <c r="L38">
        <v>0.177122054057925</v>
      </c>
      <c r="M38">
        <v>0.16748727334789801</v>
      </c>
      <c r="N38">
        <v>0.99999999999994904</v>
      </c>
      <c r="O38">
        <v>0.99999999997327904</v>
      </c>
      <c r="P38" s="37">
        <f t="shared" si="4"/>
        <v>68.798211949285616</v>
      </c>
      <c r="Q38" s="41">
        <f t="shared" si="5"/>
        <v>0.45064293107546322</v>
      </c>
      <c r="R38" s="39">
        <f t="shared" si="6"/>
        <v>2056.345689726053</v>
      </c>
      <c r="S38" s="39">
        <f t="shared" si="7"/>
        <v>1379.8678362503988</v>
      </c>
      <c r="T38" s="37">
        <f t="shared" si="8"/>
        <v>0.17594810138724684</v>
      </c>
      <c r="U38" s="38">
        <f t="shared" si="9"/>
        <v>0.10878653188136805</v>
      </c>
      <c r="V38" s="37">
        <f t="shared" si="10"/>
        <v>0.10253068673726383</v>
      </c>
      <c r="W38" s="37">
        <f t="shared" si="11"/>
        <v>2338.6704088975971</v>
      </c>
      <c r="X38" s="37">
        <f t="shared" si="12"/>
        <v>1101.9353768964233</v>
      </c>
      <c r="Y38" s="39">
        <f t="shared" si="13"/>
        <v>3560.1449328887434</v>
      </c>
    </row>
    <row r="39" spans="1:25" x14ac:dyDescent="0.25">
      <c r="A39" s="40" t="s">
        <v>423</v>
      </c>
      <c r="B39">
        <v>0</v>
      </c>
      <c r="C39">
        <f t="shared" ref="C39:C57" si="14">D39/E39</f>
        <v>2.9855739795417646</v>
      </c>
      <c r="D39">
        <v>307.85119982398902</v>
      </c>
      <c r="E39">
        <v>103.11290289019701</v>
      </c>
      <c r="F39">
        <v>680.23625016881499</v>
      </c>
      <c r="G39">
        <v>68.273685482351496</v>
      </c>
      <c r="H39">
        <v>40.987992194495703</v>
      </c>
      <c r="I39">
        <v>47.951760572633198</v>
      </c>
      <c r="J39">
        <v>265680.42</v>
      </c>
      <c r="K39">
        <v>217499.96</v>
      </c>
      <c r="L39">
        <v>0.39442941589300101</v>
      </c>
      <c r="M39">
        <v>0.195034500529979</v>
      </c>
      <c r="N39">
        <v>0.89378747622592003</v>
      </c>
      <c r="O39">
        <v>0.139382307667411</v>
      </c>
      <c r="P39" s="37">
        <f t="shared" ref="P39:P57" si="15">(D39*E39)/F39</f>
        <v>46.665303215175335</v>
      </c>
      <c r="Q39" s="41">
        <f t="shared" ref="Q39:Q57" si="16">P39/MIN(D39:E39)</f>
        <v>0.45256511946781619</v>
      </c>
      <c r="R39" s="39">
        <f t="shared" ref="R39:R57" si="17">J39/D39</f>
        <v>863.01570418403514</v>
      </c>
      <c r="S39" s="39">
        <f t="shared" ref="S39:S57" si="18">K39/E39</f>
        <v>2109.3379577492024</v>
      </c>
      <c r="T39" s="37">
        <f t="shared" ref="T39:T57" si="19">($W$2*$W$2)/(4*G39*0.001)</f>
        <v>0.19370567015045081</v>
      </c>
      <c r="U39" s="38">
        <f t="shared" ref="U39:U57" si="20">($X$2*$X$2)/(4*H39*0.001)</f>
        <v>0.26898121644222794</v>
      </c>
      <c r="V39" s="37">
        <f t="shared" ref="V39:V57" si="21">($X$2*$X$2)/(4*I39*0.001)</f>
        <v>0.22991856541534647</v>
      </c>
      <c r="W39" s="37">
        <f t="shared" ref="W39:W57" si="22">(D39)/(PI()*$W$2*$W$2)</f>
        <v>1852.4022755674355</v>
      </c>
      <c r="X39" s="37">
        <f t="shared" ref="X39:X57" si="23">(E39)/(PI()*$X$2*$X$2)</f>
        <v>744.25978192877267</v>
      </c>
      <c r="Y39" s="39">
        <f t="shared" ref="Y39:Y57" si="24">((D39*$Y$2)+(E39*$Z$2)+D39+E39)/(PI()*(AVERAGE($W$2:$X$2))*(AVERAGE($W$2:$X$2)))</f>
        <v>2702.7672884416575</v>
      </c>
    </row>
    <row r="40" spans="1:25" x14ac:dyDescent="0.25">
      <c r="A40" s="40" t="s">
        <v>424</v>
      </c>
      <c r="B40">
        <v>0</v>
      </c>
      <c r="C40">
        <f t="shared" si="14"/>
        <v>1.8932824775993367</v>
      </c>
      <c r="D40">
        <v>331.26887081393397</v>
      </c>
      <c r="E40">
        <v>174.970652680407</v>
      </c>
      <c r="F40">
        <v>734.50376172439496</v>
      </c>
      <c r="G40">
        <v>94.329353241716106</v>
      </c>
      <c r="H40">
        <v>52.924465740815101</v>
      </c>
      <c r="I40">
        <v>111.59357333812601</v>
      </c>
      <c r="J40">
        <v>280564.8</v>
      </c>
      <c r="K40">
        <v>238702.73</v>
      </c>
      <c r="L40">
        <v>0.58138044590551796</v>
      </c>
      <c r="M40">
        <v>0.207765871605393</v>
      </c>
      <c r="N40">
        <v>7.5394211176033898E-2</v>
      </c>
      <c r="O40">
        <v>0.99999999999997802</v>
      </c>
      <c r="P40" s="37">
        <f t="shared" si="15"/>
        <v>78.913592495343053</v>
      </c>
      <c r="Q40" s="41">
        <f t="shared" si="16"/>
        <v>0.45101044824632869</v>
      </c>
      <c r="R40" s="37">
        <f t="shared" si="17"/>
        <v>846.93982658451091</v>
      </c>
      <c r="S40" s="39">
        <f t="shared" si="18"/>
        <v>1364.2443823765291</v>
      </c>
      <c r="T40" s="37">
        <f t="shared" si="19"/>
        <v>0.14020026158889629</v>
      </c>
      <c r="U40" s="38">
        <f t="shared" si="20"/>
        <v>0.20831575426745536</v>
      </c>
      <c r="V40" s="37">
        <f t="shared" si="21"/>
        <v>9.8796011904686454E-2</v>
      </c>
      <c r="W40" s="37">
        <f t="shared" si="22"/>
        <v>1993.3110881855609</v>
      </c>
      <c r="X40" s="37">
        <f t="shared" si="23"/>
        <v>1262.9226426350097</v>
      </c>
      <c r="Y40" s="39">
        <f t="shared" si="24"/>
        <v>3329.3604360582667</v>
      </c>
    </row>
    <row r="41" spans="1:25" x14ac:dyDescent="0.25">
      <c r="A41" s="40" t="s">
        <v>427</v>
      </c>
      <c r="B41">
        <v>0</v>
      </c>
      <c r="C41">
        <f t="shared" si="14"/>
        <v>4.3181065761000115</v>
      </c>
      <c r="D41">
        <v>274.214414040561</v>
      </c>
      <c r="E41">
        <v>63.503391870476598</v>
      </c>
      <c r="F41">
        <v>1035.29613534603</v>
      </c>
      <c r="G41">
        <v>104.05988850081501</v>
      </c>
      <c r="H41">
        <v>92.054392397730695</v>
      </c>
      <c r="I41">
        <v>556.84057191622799</v>
      </c>
      <c r="J41">
        <v>294938.08</v>
      </c>
      <c r="K41">
        <v>44599.629000000001</v>
      </c>
      <c r="L41">
        <v>0.37387234402998698</v>
      </c>
      <c r="M41">
        <v>0.23136674502099699</v>
      </c>
      <c r="N41">
        <v>1.1548730131228699</v>
      </c>
      <c r="O41">
        <v>1.4516831297866799</v>
      </c>
      <c r="P41" s="37">
        <f t="shared" si="15"/>
        <v>16.819869017989411</v>
      </c>
      <c r="Q41" s="41">
        <f t="shared" si="16"/>
        <v>0.26486567917971554</v>
      </c>
      <c r="R41" s="37">
        <f t="shared" si="17"/>
        <v>1075.5746776913545</v>
      </c>
      <c r="S41" s="39">
        <f t="shared" si="18"/>
        <v>702.31884764465383</v>
      </c>
      <c r="T41" s="37">
        <f t="shared" si="19"/>
        <v>0.12709027647955265</v>
      </c>
      <c r="U41" s="38">
        <f t="shared" si="20"/>
        <v>0.11976614817428076</v>
      </c>
      <c r="V41" s="37">
        <f t="shared" si="21"/>
        <v>1.9799203858404585E-2</v>
      </c>
      <c r="W41" s="37">
        <f t="shared" si="22"/>
        <v>1650.0030042193916</v>
      </c>
      <c r="X41" s="37">
        <f t="shared" si="23"/>
        <v>458.36184667972935</v>
      </c>
      <c r="Y41" s="39">
        <f t="shared" si="24"/>
        <v>2221.0519909459067</v>
      </c>
    </row>
    <row r="42" spans="1:25" x14ac:dyDescent="0.25">
      <c r="A42" s="40" t="s">
        <v>425</v>
      </c>
      <c r="B42">
        <v>0</v>
      </c>
      <c r="C42">
        <f t="shared" si="14"/>
        <v>1.3614976642170977</v>
      </c>
      <c r="D42">
        <v>86.230405465699803</v>
      </c>
      <c r="E42">
        <v>63.334963938615999</v>
      </c>
      <c r="F42">
        <v>97.694012121767301</v>
      </c>
      <c r="G42">
        <v>199.999970456656</v>
      </c>
      <c r="H42">
        <v>200</v>
      </c>
      <c r="I42">
        <v>1081.5597537651399</v>
      </c>
      <c r="J42">
        <v>450826.97</v>
      </c>
      <c r="K42">
        <v>461598.19</v>
      </c>
      <c r="L42">
        <v>0.181075034790629</v>
      </c>
      <c r="M42">
        <v>5.5180666313032797E-2</v>
      </c>
      <c r="N42">
        <v>0.253016173221215</v>
      </c>
      <c r="O42">
        <v>0.52418834620677401</v>
      </c>
      <c r="P42" s="37">
        <f t="shared" si="15"/>
        <v>55.903115267445067</v>
      </c>
      <c r="Q42" s="41">
        <f t="shared" si="16"/>
        <v>0.88265804211440224</v>
      </c>
      <c r="R42" s="37">
        <f t="shared" si="17"/>
        <v>5228.1671130414334</v>
      </c>
      <c r="S42" s="39">
        <f t="shared" si="18"/>
        <v>7288.2048286532408</v>
      </c>
      <c r="T42" s="37">
        <f t="shared" si="19"/>
        <v>6.6125009767769555E-2</v>
      </c>
      <c r="U42" s="38">
        <f t="shared" si="20"/>
        <v>5.5124999999999987E-2</v>
      </c>
      <c r="V42" s="37">
        <f t="shared" si="21"/>
        <v>1.0193611551853353E-2</v>
      </c>
      <c r="W42" s="37">
        <f t="shared" si="22"/>
        <v>518.86560584818574</v>
      </c>
      <c r="X42" s="37">
        <f t="shared" si="23"/>
        <v>457.14614881531401</v>
      </c>
      <c r="Y42" s="39">
        <f t="shared" si="24"/>
        <v>983.6391676058754</v>
      </c>
    </row>
    <row r="43" spans="1:25" x14ac:dyDescent="0.25">
      <c r="A43" s="40" t="s">
        <v>426</v>
      </c>
      <c r="B43">
        <v>0</v>
      </c>
      <c r="C43">
        <f t="shared" si="14"/>
        <v>1.2577080966914467</v>
      </c>
      <c r="D43">
        <v>80.978844640942398</v>
      </c>
      <c r="E43">
        <v>64.386040651218707</v>
      </c>
      <c r="F43">
        <v>148.32701490768099</v>
      </c>
      <c r="G43">
        <v>199.99999906137</v>
      </c>
      <c r="H43">
        <v>200</v>
      </c>
      <c r="I43">
        <v>1988.5701631811</v>
      </c>
      <c r="J43">
        <v>210946.54</v>
      </c>
      <c r="K43">
        <v>191325.7</v>
      </c>
      <c r="L43">
        <v>0.130145076956316</v>
      </c>
      <c r="M43">
        <v>0.20103008612960099</v>
      </c>
      <c r="N43">
        <v>0.32288283044590799</v>
      </c>
      <c r="O43">
        <v>4.9919036358543201</v>
      </c>
      <c r="P43" s="37">
        <f t="shared" si="15"/>
        <v>35.151433379722413</v>
      </c>
      <c r="Q43" s="41">
        <f t="shared" si="16"/>
        <v>0.54594805060523721</v>
      </c>
      <c r="R43" s="39">
        <f t="shared" si="17"/>
        <v>2604.9586275937895</v>
      </c>
      <c r="S43" s="39">
        <f t="shared" si="18"/>
        <v>2971.5400739799734</v>
      </c>
      <c r="T43" s="37">
        <f t="shared" si="19"/>
        <v>6.6125000310334553E-2</v>
      </c>
      <c r="U43" s="38">
        <f t="shared" si="20"/>
        <v>5.5124999999999987E-2</v>
      </c>
      <c r="V43" s="37">
        <f t="shared" si="21"/>
        <v>5.5441845624211684E-3</v>
      </c>
      <c r="W43" s="37">
        <f t="shared" si="22"/>
        <v>487.26591343956977</v>
      </c>
      <c r="X43" s="37">
        <f t="shared" si="23"/>
        <v>464.73272724522332</v>
      </c>
      <c r="Y43" s="39">
        <f t="shared" si="24"/>
        <v>956.01405149726418</v>
      </c>
    </row>
    <row r="44" spans="1:25" x14ac:dyDescent="0.25">
      <c r="A44" t="s">
        <v>385</v>
      </c>
      <c r="B44">
        <v>2</v>
      </c>
      <c r="C44">
        <f t="shared" si="14"/>
        <v>0.57221475950467726</v>
      </c>
      <c r="D44">
        <v>132.84575922681199</v>
      </c>
      <c r="E44">
        <v>232.16066524010401</v>
      </c>
      <c r="F44">
        <v>51857.3729371101</v>
      </c>
      <c r="G44">
        <v>40.988887745664599</v>
      </c>
      <c r="H44">
        <v>41.784780544839997</v>
      </c>
      <c r="I44">
        <v>1176.5335575510901</v>
      </c>
      <c r="J44">
        <v>456539.89</v>
      </c>
      <c r="K44">
        <v>992956.4</v>
      </c>
      <c r="L44">
        <v>0.54328765774828403</v>
      </c>
      <c r="M44">
        <v>0.10970830311952499</v>
      </c>
      <c r="N44">
        <v>0.66507872765269105</v>
      </c>
      <c r="O44">
        <v>0.241668618714347</v>
      </c>
      <c r="P44" s="37">
        <f t="shared" si="15"/>
        <v>0.59473818455528749</v>
      </c>
      <c r="Q44" s="41">
        <f t="shared" si="16"/>
        <v>4.4769075657121364E-3</v>
      </c>
      <c r="R44" s="37">
        <f t="shared" si="17"/>
        <v>3436.6162130966804</v>
      </c>
      <c r="S44" s="39">
        <f t="shared" si="18"/>
        <v>4277.0225480404688</v>
      </c>
      <c r="T44" s="37">
        <f t="shared" si="19"/>
        <v>0.3226484232034037</v>
      </c>
      <c r="U44" s="38">
        <f t="shared" si="20"/>
        <v>0.26385204986702926</v>
      </c>
      <c r="V44" s="37">
        <f t="shared" si="21"/>
        <v>9.3707484408248557E-3</v>
      </c>
      <c r="W44" s="37">
        <f t="shared" si="22"/>
        <v>799.35951794869152</v>
      </c>
      <c r="X44" s="37">
        <f t="shared" si="23"/>
        <v>1675.7150777535294</v>
      </c>
      <c r="Y44" s="39">
        <f t="shared" si="24"/>
        <v>2400.5196989342235</v>
      </c>
    </row>
    <row r="45" spans="1:25" x14ac:dyDescent="0.25">
      <c r="A45" t="s">
        <v>386</v>
      </c>
      <c r="B45">
        <v>2</v>
      </c>
      <c r="C45">
        <f t="shared" si="14"/>
        <v>0.51252264427999017</v>
      </c>
      <c r="D45">
        <v>121.752426225642</v>
      </c>
      <c r="E45">
        <v>237.555213578288</v>
      </c>
      <c r="F45">
        <v>52510.048771592701</v>
      </c>
      <c r="G45">
        <v>55.637485501477499</v>
      </c>
      <c r="H45">
        <v>42.538694451245803</v>
      </c>
      <c r="I45">
        <v>1295.47819219794</v>
      </c>
      <c r="J45">
        <v>491141.19</v>
      </c>
      <c r="K45">
        <v>865244.87</v>
      </c>
      <c r="L45">
        <v>0.50495100455275499</v>
      </c>
      <c r="M45">
        <v>0.11953438610620699</v>
      </c>
      <c r="N45">
        <v>0.656811118635939</v>
      </c>
      <c r="O45">
        <v>0.14516202346806401</v>
      </c>
      <c r="P45" s="37">
        <f t="shared" si="15"/>
        <v>0.55080740338893175</v>
      </c>
      <c r="Q45" s="41">
        <f t="shared" si="16"/>
        <v>4.5239952949120569E-3</v>
      </c>
      <c r="R45" s="37">
        <f t="shared" si="17"/>
        <v>4033.9334929537681</v>
      </c>
      <c r="S45" s="39">
        <f t="shared" si="18"/>
        <v>3642.2895417315372</v>
      </c>
      <c r="T45" s="37">
        <f t="shared" si="19"/>
        <v>0.23769945533661474</v>
      </c>
      <c r="U45" s="38">
        <f t="shared" si="20"/>
        <v>0.25917579611278163</v>
      </c>
      <c r="V45" s="37">
        <f t="shared" si="21"/>
        <v>8.5103709706565688E-3</v>
      </c>
      <c r="W45" s="37">
        <f t="shared" si="22"/>
        <v>732.60871331728686</v>
      </c>
      <c r="X45" s="37">
        <f t="shared" si="23"/>
        <v>1714.6524488995678</v>
      </c>
      <c r="Y45" s="39">
        <f t="shared" si="24"/>
        <v>2363.0407836974259</v>
      </c>
    </row>
    <row r="46" spans="1:25" x14ac:dyDescent="0.25">
      <c r="A46" t="s">
        <v>391</v>
      </c>
      <c r="B46">
        <v>2</v>
      </c>
      <c r="C46">
        <f t="shared" si="14"/>
        <v>0.97133948624007593</v>
      </c>
      <c r="D46">
        <v>220.66779448377301</v>
      </c>
      <c r="E46">
        <v>227.17885724788999</v>
      </c>
      <c r="F46">
        <v>52097.608557818603</v>
      </c>
      <c r="G46">
        <v>39.147814622393902</v>
      </c>
      <c r="H46">
        <v>31.3834792808256</v>
      </c>
      <c r="I46">
        <v>1278.2748418746501</v>
      </c>
      <c r="J46">
        <v>820709.13</v>
      </c>
      <c r="K46">
        <v>928287.44</v>
      </c>
      <c r="L46">
        <v>0.52383436918655901</v>
      </c>
      <c r="M46">
        <v>0.29750747513780401</v>
      </c>
      <c r="N46">
        <v>0.68345914801999597</v>
      </c>
      <c r="O46">
        <v>2.0238361876005799E-2</v>
      </c>
      <c r="P46" s="37">
        <f t="shared" si="15"/>
        <v>0.96225256340892695</v>
      </c>
      <c r="Q46" s="41">
        <f t="shared" si="16"/>
        <v>4.3606388764613636E-3</v>
      </c>
      <c r="R46" s="37">
        <f t="shared" si="17"/>
        <v>3719.2066559597192</v>
      </c>
      <c r="S46" s="39">
        <f t="shared" si="18"/>
        <v>4086.1524318131578</v>
      </c>
      <c r="T46" s="37">
        <f t="shared" si="19"/>
        <v>0.33782217800824171</v>
      </c>
      <c r="U46" s="38">
        <f t="shared" si="20"/>
        <v>0.35129948153122575</v>
      </c>
      <c r="V46" s="37">
        <f t="shared" si="21"/>
        <v>8.6249057235854836E-3</v>
      </c>
      <c r="W46" s="37">
        <f t="shared" si="22"/>
        <v>1327.8022787629093</v>
      </c>
      <c r="X46" s="37">
        <f t="shared" si="23"/>
        <v>1639.7568297945465</v>
      </c>
      <c r="Y46" s="39">
        <f t="shared" si="24"/>
        <v>2945.3309243904419</v>
      </c>
    </row>
    <row r="47" spans="1:25" x14ac:dyDescent="0.25">
      <c r="A47" t="s">
        <v>392</v>
      </c>
      <c r="B47">
        <v>2</v>
      </c>
      <c r="C47">
        <f t="shared" si="14"/>
        <v>0.71558750286762607</v>
      </c>
      <c r="D47">
        <v>163.81506724777401</v>
      </c>
      <c r="E47">
        <v>228.92387945751699</v>
      </c>
      <c r="F47">
        <v>55424.078291349302</v>
      </c>
      <c r="G47">
        <v>35.928996410855497</v>
      </c>
      <c r="H47">
        <v>34.305766691068897</v>
      </c>
      <c r="I47">
        <v>1372.9482449923</v>
      </c>
      <c r="J47">
        <v>638211.65</v>
      </c>
      <c r="K47">
        <v>811389.6</v>
      </c>
      <c r="L47">
        <v>0.50701470801280601</v>
      </c>
      <c r="M47">
        <v>0.123332528452078</v>
      </c>
      <c r="N47">
        <v>0.57430108167081495</v>
      </c>
      <c r="O47">
        <v>0.16088755750117001</v>
      </c>
      <c r="P47" s="37">
        <f t="shared" si="15"/>
        <v>0.67662254139475186</v>
      </c>
      <c r="Q47" s="41">
        <f t="shared" si="16"/>
        <v>4.1304048080714386E-3</v>
      </c>
      <c r="R47" s="37">
        <f t="shared" si="17"/>
        <v>3895.9276501391073</v>
      </c>
      <c r="S47" s="39">
        <f t="shared" si="18"/>
        <v>3544.3641874441291</v>
      </c>
      <c r="T47" s="37">
        <f t="shared" si="19"/>
        <v>0.36808709736195777</v>
      </c>
      <c r="U47" s="38">
        <f t="shared" si="20"/>
        <v>0.32137454030054446</v>
      </c>
      <c r="V47" s="37">
        <f t="shared" si="21"/>
        <v>8.0301643126116755E-3</v>
      </c>
      <c r="W47" s="37">
        <f t="shared" si="22"/>
        <v>985.7080417926079</v>
      </c>
      <c r="X47" s="37">
        <f t="shared" si="23"/>
        <v>1652.3522452352393</v>
      </c>
      <c r="Y47" s="39">
        <f t="shared" si="24"/>
        <v>2582.9068063161781</v>
      </c>
    </row>
    <row r="48" spans="1:25" x14ac:dyDescent="0.25">
      <c r="A48" t="s">
        <v>397</v>
      </c>
      <c r="B48">
        <v>2</v>
      </c>
      <c r="C48">
        <f t="shared" si="14"/>
        <v>1.4716468714819344</v>
      </c>
      <c r="D48">
        <v>105.063441773468</v>
      </c>
      <c r="E48">
        <v>71.391747442557403</v>
      </c>
      <c r="F48">
        <v>64525.204528093098</v>
      </c>
      <c r="G48">
        <v>28.215373860333202</v>
      </c>
      <c r="H48">
        <v>33.864019904627199</v>
      </c>
      <c r="I48">
        <v>1453.2042452337801</v>
      </c>
      <c r="J48">
        <v>404334.25</v>
      </c>
      <c r="K48">
        <v>183809.5</v>
      </c>
      <c r="L48">
        <v>0.57669347765649404</v>
      </c>
      <c r="M48">
        <v>0.141088891473031</v>
      </c>
      <c r="N48">
        <v>0.55346631984836503</v>
      </c>
      <c r="O48">
        <v>0.81291433240399802</v>
      </c>
      <c r="P48" s="37">
        <f t="shared" si="15"/>
        <v>0.11624391980457205</v>
      </c>
      <c r="Q48" s="41">
        <f t="shared" si="16"/>
        <v>1.6282543006543328E-3</v>
      </c>
      <c r="R48" s="37">
        <f t="shared" si="17"/>
        <v>3848.4771027376319</v>
      </c>
      <c r="S48" s="39">
        <f t="shared" si="18"/>
        <v>2574.6603295835444</v>
      </c>
      <c r="T48" s="37">
        <f t="shared" si="19"/>
        <v>0.46871610014682341</v>
      </c>
      <c r="U48" s="38">
        <f t="shared" si="20"/>
        <v>0.32556678241538406</v>
      </c>
      <c r="V48" s="37">
        <f t="shared" si="21"/>
        <v>7.586683039331737E-3</v>
      </c>
      <c r="W48" s="37">
        <f t="shared" si="22"/>
        <v>632.18775412079242</v>
      </c>
      <c r="X48" s="37">
        <f t="shared" si="23"/>
        <v>515.29929711796774</v>
      </c>
      <c r="Y48" s="39">
        <f t="shared" si="24"/>
        <v>1160.4841156176094</v>
      </c>
    </row>
    <row r="49" spans="1:25" x14ac:dyDescent="0.25">
      <c r="A49" t="s">
        <v>363</v>
      </c>
      <c r="B49">
        <v>2</v>
      </c>
      <c r="C49">
        <f t="shared" si="14"/>
        <v>1.4316999669672825</v>
      </c>
      <c r="D49">
        <v>129.20357025605799</v>
      </c>
      <c r="E49">
        <v>90.244865011588402</v>
      </c>
      <c r="F49">
        <v>37063.755262980303</v>
      </c>
      <c r="G49">
        <v>50.840192789958998</v>
      </c>
      <c r="H49">
        <v>60.7402275970313</v>
      </c>
      <c r="I49">
        <v>401.94060231721897</v>
      </c>
      <c r="J49">
        <v>387206.98</v>
      </c>
      <c r="K49">
        <v>211254.2</v>
      </c>
      <c r="L49">
        <v>0.569340980606025</v>
      </c>
      <c r="M49">
        <v>0.16278183079099101</v>
      </c>
      <c r="N49">
        <v>0.71062948178906604</v>
      </c>
      <c r="O49">
        <v>0.314849291025661</v>
      </c>
      <c r="P49" s="37">
        <f t="shared" si="15"/>
        <v>0.31459194229083765</v>
      </c>
      <c r="Q49" s="41">
        <f t="shared" si="16"/>
        <v>3.4859816372980411E-3</v>
      </c>
      <c r="R49" s="37">
        <f t="shared" si="17"/>
        <v>2996.8752352015208</v>
      </c>
      <c r="S49" s="39">
        <f t="shared" si="18"/>
        <v>2340.8999500733112</v>
      </c>
      <c r="T49" s="37">
        <f t="shared" si="19"/>
        <v>0.26012883260765202</v>
      </c>
      <c r="U49" s="38">
        <f t="shared" si="20"/>
        <v>0.18151067976141153</v>
      </c>
      <c r="V49" s="37">
        <f t="shared" si="21"/>
        <v>2.7429425980953433E-2</v>
      </c>
      <c r="W49" s="37">
        <f t="shared" si="22"/>
        <v>777.4437380481138</v>
      </c>
      <c r="X49" s="37">
        <f t="shared" si="23"/>
        <v>651.37942654218273</v>
      </c>
      <c r="Y49" s="39">
        <f t="shared" si="24"/>
        <v>1443.2356705218076</v>
      </c>
    </row>
    <row r="50" spans="1:25" x14ac:dyDescent="0.25">
      <c r="A50" t="s">
        <v>365</v>
      </c>
      <c r="B50">
        <v>2</v>
      </c>
      <c r="C50">
        <f t="shared" si="14"/>
        <v>1.386214242325899</v>
      </c>
      <c r="D50">
        <v>143.982896821856</v>
      </c>
      <c r="E50">
        <v>103.867708486583</v>
      </c>
      <c r="F50">
        <v>44156.238940690499</v>
      </c>
      <c r="G50">
        <v>39.381775521337403</v>
      </c>
      <c r="H50">
        <v>74.540114758937406</v>
      </c>
      <c r="I50">
        <v>320.34155055195902</v>
      </c>
      <c r="J50">
        <v>454808.53</v>
      </c>
      <c r="K50">
        <v>232947.73</v>
      </c>
      <c r="L50">
        <v>0.554493611639718</v>
      </c>
      <c r="M50">
        <v>0.21597243962579801</v>
      </c>
      <c r="N50">
        <v>0.69929438633081797</v>
      </c>
      <c r="O50">
        <v>4.1566590617861197</v>
      </c>
      <c r="P50" s="37">
        <f t="shared" si="15"/>
        <v>0.33868766708672116</v>
      </c>
      <c r="Q50" s="41">
        <f t="shared" si="16"/>
        <v>3.2607599803789913E-3</v>
      </c>
      <c r="R50" s="37">
        <f t="shared" si="17"/>
        <v>3158.7677428293136</v>
      </c>
      <c r="S50" s="39">
        <f t="shared" si="18"/>
        <v>2242.734853730703</v>
      </c>
      <c r="T50" s="37">
        <f t="shared" si="19"/>
        <v>0.33581522988557422</v>
      </c>
      <c r="U50" s="38">
        <f t="shared" si="20"/>
        <v>0.14790693622695414</v>
      </c>
      <c r="V50" s="37">
        <f t="shared" si="21"/>
        <v>3.4416390820995783E-2</v>
      </c>
      <c r="W50" s="37">
        <f t="shared" si="22"/>
        <v>866.37390358747564</v>
      </c>
      <c r="X50" s="37">
        <f t="shared" si="23"/>
        <v>749.70790173549631</v>
      </c>
      <c r="Y50" s="39">
        <f t="shared" si="24"/>
        <v>1630.0268174858027</v>
      </c>
    </row>
    <row r="51" spans="1:25" x14ac:dyDescent="0.25">
      <c r="A51" t="s">
        <v>371</v>
      </c>
      <c r="B51">
        <v>2</v>
      </c>
      <c r="C51">
        <f t="shared" si="14"/>
        <v>0.97166184529288402</v>
      </c>
      <c r="D51">
        <v>77.505863527856206</v>
      </c>
      <c r="E51">
        <v>79.766293081616197</v>
      </c>
      <c r="F51">
        <v>52533.397094685701</v>
      </c>
      <c r="G51">
        <v>39.045718886388499</v>
      </c>
      <c r="H51">
        <v>47.177532395241101</v>
      </c>
      <c r="I51">
        <v>1687.5852565929299</v>
      </c>
      <c r="J51">
        <v>218608.69</v>
      </c>
      <c r="K51">
        <v>266239.28999999998</v>
      </c>
      <c r="L51">
        <v>0.61223245574610197</v>
      </c>
      <c r="M51">
        <v>9.3543984155707499E-2</v>
      </c>
      <c r="N51">
        <v>0.53314341116168595</v>
      </c>
      <c r="O51">
        <v>1.45260384490735</v>
      </c>
      <c r="P51" s="37">
        <f t="shared" si="15"/>
        <v>0.11768428785528007</v>
      </c>
      <c r="Q51" s="41">
        <f t="shared" si="16"/>
        <v>1.5183920609178612E-3</v>
      </c>
      <c r="R51" s="37">
        <f t="shared" si="17"/>
        <v>2820.5438924169957</v>
      </c>
      <c r="S51" s="39">
        <f t="shared" si="18"/>
        <v>3337.7417918566953</v>
      </c>
      <c r="T51" s="37">
        <f t="shared" si="19"/>
        <v>0.33870550670307398</v>
      </c>
      <c r="U51" s="38">
        <f t="shared" si="20"/>
        <v>0.23369174775050577</v>
      </c>
      <c r="V51" s="37">
        <f t="shared" si="21"/>
        <v>6.5330032701627168E-3</v>
      </c>
      <c r="W51" s="37">
        <f t="shared" si="22"/>
        <v>466.36829107993043</v>
      </c>
      <c r="X51" s="37">
        <f t="shared" si="23"/>
        <v>575.74602431093297</v>
      </c>
      <c r="Y51" s="39">
        <f t="shared" si="24"/>
        <v>1034.3240138479434</v>
      </c>
    </row>
    <row r="52" spans="1:25" x14ac:dyDescent="0.25">
      <c r="A52" t="s">
        <v>372</v>
      </c>
      <c r="B52">
        <v>2</v>
      </c>
      <c r="C52">
        <f t="shared" si="14"/>
        <v>0.75704146246477833</v>
      </c>
      <c r="D52">
        <v>138.536374420778</v>
      </c>
      <c r="E52">
        <v>182.99707650057999</v>
      </c>
      <c r="F52">
        <v>52152.761078825803</v>
      </c>
      <c r="G52">
        <v>40.811164676990501</v>
      </c>
      <c r="H52">
        <v>54.278925517586899</v>
      </c>
      <c r="I52">
        <v>1085.99110113354</v>
      </c>
      <c r="J52">
        <v>473248</v>
      </c>
      <c r="K52">
        <v>496934.43</v>
      </c>
      <c r="L52">
        <v>0.56146381786229405</v>
      </c>
      <c r="M52">
        <v>0.15747126734514799</v>
      </c>
      <c r="N52">
        <v>0.57985192964965704</v>
      </c>
      <c r="O52">
        <v>1.7827678330777199</v>
      </c>
      <c r="P52" s="37">
        <f t="shared" si="15"/>
        <v>0.48610564394998068</v>
      </c>
      <c r="Q52" s="41">
        <f t="shared" si="16"/>
        <v>3.5088665051499534E-3</v>
      </c>
      <c r="R52" s="37">
        <f t="shared" si="17"/>
        <v>3416.0559057406745</v>
      </c>
      <c r="S52" s="39">
        <f t="shared" si="18"/>
        <v>2715.5320702537288</v>
      </c>
      <c r="T52" s="37">
        <f t="shared" si="19"/>
        <v>0.32405348155761671</v>
      </c>
      <c r="U52" s="38">
        <f t="shared" si="20"/>
        <v>0.20311750637782597</v>
      </c>
      <c r="V52" s="37">
        <f t="shared" si="21"/>
        <v>1.0152016888989495E-2</v>
      </c>
      <c r="W52" s="37">
        <f t="shared" si="22"/>
        <v>833.60108835903316</v>
      </c>
      <c r="X52" s="37">
        <f t="shared" si="23"/>
        <v>1320.8566574346046</v>
      </c>
      <c r="Y52" s="39">
        <f t="shared" si="24"/>
        <v>2114.613143947498</v>
      </c>
    </row>
    <row r="53" spans="1:25" x14ac:dyDescent="0.25">
      <c r="A53" t="s">
        <v>375</v>
      </c>
      <c r="B53">
        <v>2</v>
      </c>
      <c r="C53">
        <f t="shared" si="14"/>
        <v>1.0755536996563515</v>
      </c>
      <c r="D53">
        <v>99.634570210686306</v>
      </c>
      <c r="E53">
        <v>92.635607355095701</v>
      </c>
      <c r="F53">
        <v>44211.9028546556</v>
      </c>
      <c r="G53">
        <v>51.858010861718803</v>
      </c>
      <c r="H53">
        <v>38.739034048640399</v>
      </c>
      <c r="I53">
        <v>602.23660522227397</v>
      </c>
      <c r="J53">
        <v>352629.69</v>
      </c>
      <c r="K53">
        <v>318250.96000000002</v>
      </c>
      <c r="L53">
        <v>0.55250213070078102</v>
      </c>
      <c r="M53">
        <v>0.96249069462346704</v>
      </c>
      <c r="N53">
        <v>0.65309145537828694</v>
      </c>
      <c r="O53">
        <v>3.7972051688161699E-3</v>
      </c>
      <c r="P53" s="37">
        <f t="shared" si="15"/>
        <v>0.2087607257116495</v>
      </c>
      <c r="Q53" s="41">
        <f t="shared" si="16"/>
        <v>2.2535689209810745E-3</v>
      </c>
      <c r="R53" s="37">
        <f t="shared" si="17"/>
        <v>3539.2303018353232</v>
      </c>
      <c r="S53" s="39">
        <f t="shared" si="18"/>
        <v>3435.5143673864377</v>
      </c>
      <c r="T53" s="37">
        <f t="shared" si="19"/>
        <v>0.25502327953274034</v>
      </c>
      <c r="U53" s="38">
        <f t="shared" si="20"/>
        <v>0.28459666769587239</v>
      </c>
      <c r="V53" s="37">
        <f t="shared" si="21"/>
        <v>1.8306758347794026E-2</v>
      </c>
      <c r="W53" s="37">
        <f t="shared" si="22"/>
        <v>599.52114751860984</v>
      </c>
      <c r="X53" s="37">
        <f t="shared" si="23"/>
        <v>668.63559260242266</v>
      </c>
      <c r="Y53" s="39">
        <f t="shared" si="24"/>
        <v>1264.4937673037457</v>
      </c>
    </row>
    <row r="54" spans="1:25" x14ac:dyDescent="0.25">
      <c r="A54" t="s">
        <v>379</v>
      </c>
      <c r="B54">
        <v>2</v>
      </c>
      <c r="C54">
        <f t="shared" si="14"/>
        <v>1.1942217312033168</v>
      </c>
      <c r="D54">
        <v>40.418609435707999</v>
      </c>
      <c r="E54">
        <v>33.845146491331697</v>
      </c>
      <c r="F54">
        <v>55004.433105507102</v>
      </c>
      <c r="G54">
        <v>42.221906869643703</v>
      </c>
      <c r="H54">
        <v>39.058153910102803</v>
      </c>
      <c r="I54">
        <v>1407.0778692500201</v>
      </c>
      <c r="J54">
        <v>163774.67000000001</v>
      </c>
      <c r="K54">
        <v>107533.4</v>
      </c>
      <c r="L54">
        <v>0.52569808870623802</v>
      </c>
      <c r="M54">
        <v>0.16201202991160199</v>
      </c>
      <c r="N54">
        <v>0.63275855876570997</v>
      </c>
      <c r="O54">
        <v>0.21810007032714901</v>
      </c>
      <c r="P54" s="37">
        <f t="shared" si="15"/>
        <v>2.4870245543726834E-2</v>
      </c>
      <c r="Q54" s="41">
        <f t="shared" si="16"/>
        <v>7.3482457965122169E-4</v>
      </c>
      <c r="R54" s="37">
        <f t="shared" si="17"/>
        <v>4051.9620117191007</v>
      </c>
      <c r="S54" s="39">
        <f t="shared" si="18"/>
        <v>3177.2177445750185</v>
      </c>
      <c r="T54" s="37">
        <f t="shared" si="19"/>
        <v>0.31322602365712621</v>
      </c>
      <c r="U54" s="38">
        <f t="shared" si="20"/>
        <v>0.2822714054887337</v>
      </c>
      <c r="V54" s="37">
        <f t="shared" si="21"/>
        <v>7.8353872525025077E-3</v>
      </c>
      <c r="W54" s="37">
        <f t="shared" si="22"/>
        <v>243.20686142131004</v>
      </c>
      <c r="X54" s="37">
        <f t="shared" si="23"/>
        <v>244.29126366280082</v>
      </c>
      <c r="Y54" s="39">
        <f t="shared" si="24"/>
        <v>488.40677059332268</v>
      </c>
    </row>
    <row r="55" spans="1:25" x14ac:dyDescent="0.25">
      <c r="A55" t="s">
        <v>381</v>
      </c>
      <c r="B55">
        <v>2</v>
      </c>
      <c r="C55">
        <f t="shared" si="14"/>
        <v>0.75160386880022745</v>
      </c>
      <c r="D55">
        <v>119.271877248284</v>
      </c>
      <c r="E55">
        <v>158.68981281146901</v>
      </c>
      <c r="F55">
        <v>54946.392161691903</v>
      </c>
      <c r="G55">
        <v>26.402265779858901</v>
      </c>
      <c r="H55">
        <v>30.8952278714271</v>
      </c>
      <c r="I55">
        <v>1315.6469707077199</v>
      </c>
      <c r="J55">
        <v>392810.92</v>
      </c>
      <c r="K55">
        <v>648742.14</v>
      </c>
      <c r="L55">
        <v>0.61871972531157204</v>
      </c>
      <c r="M55">
        <v>9.0852113142848301E-2</v>
      </c>
      <c r="N55">
        <v>0.53269771974394897</v>
      </c>
      <c r="O55">
        <v>0.79851248975135203</v>
      </c>
      <c r="P55" s="37">
        <f t="shared" si="15"/>
        <v>0.3444672366932689</v>
      </c>
      <c r="Q55" s="41">
        <f t="shared" si="16"/>
        <v>2.8880843048709947E-3</v>
      </c>
      <c r="R55" s="37">
        <f t="shared" si="17"/>
        <v>3293.4077090301812</v>
      </c>
      <c r="S55" s="39">
        <f t="shared" si="18"/>
        <v>4088.1145960562467</v>
      </c>
      <c r="T55" s="37">
        <f t="shared" si="19"/>
        <v>0.50090397961559641</v>
      </c>
      <c r="U55" s="38">
        <f t="shared" si="20"/>
        <v>0.35685122782979284</v>
      </c>
      <c r="V55" s="37">
        <f t="shared" si="21"/>
        <v>8.3799075629455311E-3</v>
      </c>
      <c r="W55" s="37">
        <f t="shared" si="22"/>
        <v>717.68275372076243</v>
      </c>
      <c r="X55" s="37">
        <f t="shared" si="23"/>
        <v>1145.4089853638493</v>
      </c>
      <c r="Y55" s="39">
        <f t="shared" si="24"/>
        <v>1828.0568993052495</v>
      </c>
    </row>
    <row r="56" spans="1:25" x14ac:dyDescent="0.25">
      <c r="A56" t="s">
        <v>395</v>
      </c>
      <c r="B56">
        <v>2</v>
      </c>
      <c r="C56">
        <f t="shared" si="14"/>
        <v>0.73370274704463412</v>
      </c>
      <c r="D56">
        <v>86.6518495140715</v>
      </c>
      <c r="E56">
        <v>118.102119506989</v>
      </c>
      <c r="F56">
        <v>36598.376912096501</v>
      </c>
      <c r="G56">
        <v>40.541987179899401</v>
      </c>
      <c r="H56">
        <v>76.952781499682402</v>
      </c>
      <c r="I56">
        <v>212.02893033528301</v>
      </c>
      <c r="J56">
        <v>319641.96999999997</v>
      </c>
      <c r="K56">
        <v>497251.49</v>
      </c>
      <c r="L56">
        <v>0.50922452320389799</v>
      </c>
      <c r="M56">
        <v>0.11883682014564299</v>
      </c>
      <c r="N56">
        <v>0.57426180921797498</v>
      </c>
      <c r="O56">
        <v>0.99337270686105705</v>
      </c>
      <c r="P56" s="37">
        <f t="shared" si="15"/>
        <v>0.27962352296093307</v>
      </c>
      <c r="Q56" s="41">
        <f t="shared" si="16"/>
        <v>3.2269769719747835E-3</v>
      </c>
      <c r="R56" s="37">
        <f t="shared" si="17"/>
        <v>3688.80724176687</v>
      </c>
      <c r="S56" s="39">
        <f t="shared" si="18"/>
        <v>4210.3519570668996</v>
      </c>
      <c r="T56" s="37">
        <f t="shared" si="19"/>
        <v>0.32620502644125243</v>
      </c>
      <c r="U56" s="38">
        <f t="shared" si="20"/>
        <v>0.1432696750545073</v>
      </c>
      <c r="V56" s="37">
        <f t="shared" si="21"/>
        <v>5.1997621185779129E-2</v>
      </c>
      <c r="W56" s="37">
        <f t="shared" si="22"/>
        <v>521.40151902531295</v>
      </c>
      <c r="X56" s="37">
        <f t="shared" si="23"/>
        <v>852.45061719578496</v>
      </c>
      <c r="Y56" s="39">
        <f t="shared" si="24"/>
        <v>1346.5953011316772</v>
      </c>
    </row>
    <row r="57" spans="1:25" x14ac:dyDescent="0.25">
      <c r="A57" t="s">
        <v>400</v>
      </c>
      <c r="B57">
        <v>2</v>
      </c>
      <c r="C57">
        <f t="shared" si="14"/>
        <v>1.0492963527471553</v>
      </c>
      <c r="D57">
        <v>120.819396355885</v>
      </c>
      <c r="E57">
        <v>115.143253895402</v>
      </c>
      <c r="F57">
        <v>45934.644246202399</v>
      </c>
      <c r="G57">
        <v>85.589738884054597</v>
      </c>
      <c r="H57">
        <v>53.506712743795397</v>
      </c>
      <c r="I57">
        <v>677.59679892952602</v>
      </c>
      <c r="J57">
        <v>383250.45</v>
      </c>
      <c r="K57">
        <v>247692.82</v>
      </c>
      <c r="L57">
        <v>0.53338839031680696</v>
      </c>
      <c r="M57">
        <v>0.151790881754019</v>
      </c>
      <c r="N57">
        <v>0.75139352152374494</v>
      </c>
      <c r="O57">
        <v>0.88771280191336499</v>
      </c>
      <c r="P57" s="37">
        <f t="shared" si="15"/>
        <v>0.30285503803036412</v>
      </c>
      <c r="Q57" s="41">
        <f t="shared" si="16"/>
        <v>2.6302456095732936E-3</v>
      </c>
      <c r="R57" s="37">
        <f t="shared" si="17"/>
        <v>3172.0937329557532</v>
      </c>
      <c r="S57" s="39">
        <f t="shared" si="18"/>
        <v>2151.1709250896124</v>
      </c>
      <c r="T57" s="37">
        <f t="shared" si="19"/>
        <v>0.15451618584694413</v>
      </c>
      <c r="U57" s="38">
        <f t="shared" si="20"/>
        <v>0.20604891301752506</v>
      </c>
      <c r="V57" s="37">
        <f t="shared" si="21"/>
        <v>1.6270738022106067E-2</v>
      </c>
      <c r="W57" s="37">
        <f t="shared" si="22"/>
        <v>726.99448587591769</v>
      </c>
      <c r="X57" s="37">
        <f t="shared" si="23"/>
        <v>831.09378780672841</v>
      </c>
      <c r="Y57" s="39">
        <f t="shared" si="24"/>
        <v>1551.84389142795</v>
      </c>
    </row>
    <row r="70" ht="15.75" customHeight="1" x14ac:dyDescent="0.25"/>
  </sheetData>
  <sortState xmlns:xlrd2="http://schemas.microsoft.com/office/spreadsheetml/2017/richdata2" ref="A7:Y63">
    <sortCondition ref="B7:B6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7 B149:B244 B613:B3259">
    <cfRule type="cellIs" dxfId="799" priority="4" operator="equal">
      <formula>2</formula>
    </cfRule>
    <cfRule type="cellIs" dxfId="798" priority="5" operator="equal">
      <formula>1</formula>
    </cfRule>
  </conditionalFormatting>
  <conditionalFormatting sqref="C2:C4">
    <cfRule type="cellIs" dxfId="797" priority="54" operator="between">
      <formula>0.6</formula>
      <formula>1.5</formula>
    </cfRule>
  </conditionalFormatting>
  <conditionalFormatting sqref="C5:C6">
    <cfRule type="cellIs" dxfId="796" priority="56" operator="between">
      <formula>0.5</formula>
      <formula>1.7</formula>
    </cfRule>
  </conditionalFormatting>
  <conditionalFormatting sqref="R3:S4">
    <cfRule type="cellIs" dxfId="795" priority="55" operator="lessThan">
      <formula>100</formula>
    </cfRule>
  </conditionalFormatting>
  <conditionalFormatting sqref="R7:S57">
    <cfRule type="cellIs" dxfId="794" priority="1" operator="lessThan">
      <formula>100</formula>
    </cfRule>
    <cfRule type="cellIs" dxfId="793" priority="2" operator="lessThan">
      <formula>150</formula>
    </cfRule>
    <cfRule type="cellIs" dxfId="792" priority="3" operator="lessThan">
      <formula>200</formula>
    </cfRule>
  </conditionalFormatting>
  <conditionalFormatting sqref="Y7:Y57">
    <cfRule type="cellIs" dxfId="791" priority="6" operator="lessThan">
      <formula>1000</formula>
    </cfRule>
  </conditionalFormatting>
  <conditionalFormatting sqref="AD4">
    <cfRule type="cellIs" dxfId="790" priority="51" operator="greaterThan">
      <formula>2</formula>
    </cfRule>
    <cfRule type="cellIs" dxfId="789" priority="52" operator="greaterThan">
      <formula>1</formula>
    </cfRule>
    <cfRule type="cellIs" dxfId="788" priority="53" operator="greaterThan">
      <formula>10</formula>
    </cfRule>
  </conditionalFormatting>
  <conditionalFormatting sqref="AI5:AI6">
    <cfRule type="cellIs" dxfId="787" priority="50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5C86-791B-4214-AFD1-DD43CB316D41}">
  <sheetPr codeName="Sheet40"/>
  <dimension ref="A1:AI85"/>
  <sheetViews>
    <sheetView zoomScale="85" zoomScaleNormal="85" workbookViewId="0">
      <selection activeCell="H25" sqref="H2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4.14062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104.28583472662829</v>
      </c>
      <c r="E5" s="31">
        <f t="shared" si="1"/>
        <v>89.393102067382998</v>
      </c>
      <c r="F5" s="31">
        <f t="shared" si="1"/>
        <v>14332.474240892348</v>
      </c>
      <c r="G5" s="31">
        <f t="shared" si="1"/>
        <v>49.041285001519412</v>
      </c>
      <c r="H5" s="31">
        <f t="shared" si="1"/>
        <v>75.536114539588979</v>
      </c>
      <c r="I5" s="31">
        <f t="shared" si="1"/>
        <v>750.53122991537873</v>
      </c>
      <c r="J5" s="31">
        <f t="shared" si="1"/>
        <v>280145.65677083336</v>
      </c>
      <c r="K5" s="31">
        <f t="shared" si="1"/>
        <v>236514.83272916669</v>
      </c>
      <c r="L5" s="31">
        <f t="shared" si="1"/>
        <v>0.50361558130062523</v>
      </c>
      <c r="M5" s="31">
        <f t="shared" si="1"/>
        <v>0.17403888508169027</v>
      </c>
      <c r="N5" s="31">
        <f t="shared" si="1"/>
        <v>0.69798306793376075</v>
      </c>
      <c r="O5" s="31">
        <f t="shared" si="1"/>
        <v>1.4596475976013117</v>
      </c>
      <c r="P5" s="31">
        <f t="shared" si="1"/>
        <v>8.6253804596919093</v>
      </c>
      <c r="Q5" s="31">
        <f t="shared" si="1"/>
        <v>0.10079719464519465</v>
      </c>
      <c r="R5" s="31">
        <f t="shared" si="1"/>
        <v>2762.8471921892929</v>
      </c>
      <c r="S5" s="31">
        <f t="shared" si="1"/>
        <v>2718.6282749560028</v>
      </c>
      <c r="T5" s="31">
        <f t="shared" si="1"/>
        <v>0.31083350084431066</v>
      </c>
      <c r="U5" s="31">
        <f t="shared" si="1"/>
        <v>0.18108653334979152</v>
      </c>
      <c r="V5" s="31">
        <f t="shared" si="1"/>
        <v>6.9031099913878749E-2</v>
      </c>
      <c r="W5" s="31">
        <f t="shared" si="1"/>
        <v>627.50873690764922</v>
      </c>
      <c r="X5" s="31">
        <f t="shared" si="1"/>
        <v>645.23147720373402</v>
      </c>
      <c r="Y5" s="31">
        <f t="shared" si="1"/>
        <v>1273.758684444201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50.133427937190703</v>
      </c>
      <c r="E6" s="31">
        <f t="shared" si="2"/>
        <v>37.971284420385416</v>
      </c>
      <c r="F6" s="31">
        <f t="shared" si="2"/>
        <v>23030.565666115261</v>
      </c>
      <c r="G6" s="31">
        <f t="shared" si="2"/>
        <v>38.533579618760378</v>
      </c>
      <c r="H6" s="31">
        <f t="shared" si="2"/>
        <v>42.838967817354508</v>
      </c>
      <c r="I6" s="31">
        <f t="shared" si="2"/>
        <v>645.17490815830763</v>
      </c>
      <c r="J6" s="31">
        <f t="shared" si="2"/>
        <v>118675.81493162391</v>
      </c>
      <c r="K6" s="31">
        <f t="shared" si="2"/>
        <v>100307.6132961297</v>
      </c>
      <c r="L6" s="31">
        <f t="shared" si="2"/>
        <v>6.5606037233384373E-2</v>
      </c>
      <c r="M6" s="31">
        <f t="shared" si="2"/>
        <v>0.14478049305902763</v>
      </c>
      <c r="N6" s="31">
        <f t="shared" si="2"/>
        <v>0.13780685282966648</v>
      </c>
      <c r="O6" s="31">
        <f t="shared" si="2"/>
        <v>1.6676269285551464</v>
      </c>
      <c r="P6" s="31">
        <f t="shared" si="2"/>
        <v>10.018219632827856</v>
      </c>
      <c r="Q6" s="49">
        <f t="shared" si="2"/>
        <v>0.13930551344804237</v>
      </c>
      <c r="R6" s="31">
        <f t="shared" si="2"/>
        <v>1906.0029513354007</v>
      </c>
      <c r="S6" s="31">
        <f t="shared" si="2"/>
        <v>1211.8778118694975</v>
      </c>
      <c r="T6" s="31">
        <f t="shared" si="2"/>
        <v>0.11940252983772841</v>
      </c>
      <c r="U6" s="31">
        <f t="shared" si="2"/>
        <v>8.3011881882930613E-2</v>
      </c>
      <c r="V6" s="31">
        <f t="shared" si="2"/>
        <v>9.4010350218582658E-2</v>
      </c>
      <c r="W6" s="31">
        <f t="shared" si="2"/>
        <v>301.66286844405363</v>
      </c>
      <c r="X6" s="31">
        <f t="shared" si="2"/>
        <v>274.07336104547016</v>
      </c>
      <c r="Y6" s="31">
        <f t="shared" si="2"/>
        <v>541.46993632288775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1187</v>
      </c>
      <c r="B7">
        <v>0</v>
      </c>
      <c r="C7">
        <v>1.7856177023671136</v>
      </c>
      <c r="D7">
        <v>106.099928136654</v>
      </c>
      <c r="E7">
        <v>59.419173542019699</v>
      </c>
      <c r="F7">
        <v>467.50139973291903</v>
      </c>
      <c r="G7">
        <v>70.551377566890693</v>
      </c>
      <c r="H7">
        <v>109.548057870845</v>
      </c>
      <c r="I7">
        <v>1298.85616873903</v>
      </c>
      <c r="J7">
        <v>290294.75</v>
      </c>
      <c r="K7">
        <v>220715.75</v>
      </c>
      <c r="L7">
        <v>0.48448221122445101</v>
      </c>
      <c r="M7">
        <v>7.4282101174658402E-2</v>
      </c>
      <c r="N7">
        <v>0.78555060306770896</v>
      </c>
      <c r="O7">
        <v>1.9311192512067501</v>
      </c>
      <c r="P7" s="37">
        <v>13.485243137986997</v>
      </c>
      <c r="Q7" s="41">
        <v>0.22695103842954972</v>
      </c>
      <c r="R7" s="37">
        <v>2736.0503922878042</v>
      </c>
      <c r="S7" s="39">
        <v>3714.5543575074389</v>
      </c>
      <c r="T7" s="37">
        <v>0.18745204496483719</v>
      </c>
      <c r="U7" s="38">
        <v>0.1006407618197874</v>
      </c>
      <c r="V7" s="37">
        <v>8.4882377782471586E-3</v>
      </c>
      <c r="W7" s="37">
        <v>638.42449998651614</v>
      </c>
      <c r="X7" s="37">
        <v>428.88232125385935</v>
      </c>
      <c r="Y7" s="39">
        <v>1088.5612895987997</v>
      </c>
    </row>
    <row r="8" spans="1:35" x14ac:dyDescent="0.25">
      <c r="A8" s="40" t="s">
        <v>1186</v>
      </c>
      <c r="B8">
        <v>0</v>
      </c>
      <c r="C8">
        <v>1.260006593436275</v>
      </c>
      <c r="D8">
        <v>73.6379571928112</v>
      </c>
      <c r="E8">
        <v>58.442517345870897</v>
      </c>
      <c r="F8">
        <v>516.69195160278605</v>
      </c>
      <c r="G8">
        <v>38.349111448615297</v>
      </c>
      <c r="H8">
        <v>50.754312464090397</v>
      </c>
      <c r="I8">
        <v>1718.5951777068799</v>
      </c>
      <c r="J8">
        <v>287762.58</v>
      </c>
      <c r="K8">
        <v>188258.81</v>
      </c>
      <c r="L8">
        <v>0.50979575302287805</v>
      </c>
      <c r="M8">
        <v>0.155355320605645</v>
      </c>
      <c r="N8">
        <v>0.61976679915922495</v>
      </c>
      <c r="O8">
        <v>1.17924172802927</v>
      </c>
      <c r="P8" s="37">
        <v>8.3291167536199762</v>
      </c>
      <c r="Q8" s="41">
        <v>0.14251810380321422</v>
      </c>
      <c r="R8" s="37">
        <v>3907.8023205686159</v>
      </c>
      <c r="S8" s="39">
        <v>3221.264561310019</v>
      </c>
      <c r="T8" s="37">
        <v>0.34485805538729181</v>
      </c>
      <c r="U8" s="38">
        <v>0.21722292086609166</v>
      </c>
      <c r="V8" s="37">
        <v>6.4151233187507524E-3</v>
      </c>
      <c r="W8" s="37">
        <v>443.09432462855546</v>
      </c>
      <c r="X8" s="37">
        <v>421.83290350699269</v>
      </c>
      <c r="Y8" s="39">
        <v>868.64712432869749</v>
      </c>
    </row>
    <row r="9" spans="1:35" x14ac:dyDescent="0.25">
      <c r="A9" s="40" t="s">
        <v>1188</v>
      </c>
      <c r="B9">
        <v>0</v>
      </c>
      <c r="C9">
        <v>1.1869936707275581</v>
      </c>
      <c r="D9">
        <v>68.439508115226104</v>
      </c>
      <c r="E9">
        <v>57.657854294434998</v>
      </c>
      <c r="F9">
        <v>799.69599752416298</v>
      </c>
      <c r="G9">
        <v>27.588000479645899</v>
      </c>
      <c r="H9">
        <v>43.814754151191899</v>
      </c>
      <c r="I9">
        <v>246.60789458369899</v>
      </c>
      <c r="J9">
        <v>215233.57</v>
      </c>
      <c r="K9">
        <v>154158.35</v>
      </c>
      <c r="L9">
        <v>0.51666259167121897</v>
      </c>
      <c r="M9">
        <v>0.21799328614133101</v>
      </c>
      <c r="N9">
        <v>0.56384832500026805</v>
      </c>
      <c r="O9">
        <v>0.13725367372899699</v>
      </c>
      <c r="P9" s="37">
        <v>4.9344690971412257</v>
      </c>
      <c r="Q9" s="41">
        <v>8.5581906533373886E-2</v>
      </c>
      <c r="R9" s="37">
        <v>3144.873128509757</v>
      </c>
      <c r="S9" s="39">
        <v>2673.6747644609977</v>
      </c>
      <c r="T9" s="37">
        <v>0.4793750822846784</v>
      </c>
      <c r="U9" s="38">
        <v>0.25162756732483194</v>
      </c>
      <c r="V9" s="37">
        <v>4.4706597972507735E-2</v>
      </c>
      <c r="W9" s="37">
        <v>411.81421623123322</v>
      </c>
      <c r="X9" s="37">
        <v>416.16927523952819</v>
      </c>
      <c r="Y9" s="39">
        <v>829.2982867085833</v>
      </c>
    </row>
    <row r="10" spans="1:35" x14ac:dyDescent="0.25">
      <c r="A10" s="40" t="s">
        <v>1189</v>
      </c>
      <c r="B10">
        <v>0</v>
      </c>
      <c r="C10">
        <v>2.0844662218087726</v>
      </c>
      <c r="D10">
        <v>91.869678805473697</v>
      </c>
      <c r="E10">
        <v>44.073479264996102</v>
      </c>
      <c r="F10">
        <v>982.47902940350002</v>
      </c>
      <c r="G10">
        <v>51.702529601956101</v>
      </c>
      <c r="H10">
        <v>84.820786395603406</v>
      </c>
      <c r="I10">
        <v>69.288568842003897</v>
      </c>
      <c r="J10">
        <v>221054.82</v>
      </c>
      <c r="K10">
        <v>115249.61</v>
      </c>
      <c r="L10">
        <v>0.543031445639092</v>
      </c>
      <c r="M10">
        <v>0.133034416618211</v>
      </c>
      <c r="N10">
        <v>0.56140321570668195</v>
      </c>
      <c r="O10">
        <v>1.81379488453865</v>
      </c>
      <c r="P10" s="37">
        <v>4.121224232514364</v>
      </c>
      <c r="Q10" s="41">
        <v>9.3508030254092267E-2</v>
      </c>
      <c r="R10" s="37">
        <v>2406.1782176039274</v>
      </c>
      <c r="S10" s="39">
        <v>2614.942408042044</v>
      </c>
      <c r="T10" s="37">
        <v>0.2557901925073246</v>
      </c>
      <c r="U10" s="38">
        <v>0.12997993143543252</v>
      </c>
      <c r="V10" s="37">
        <v>0.15911715574815652</v>
      </c>
      <c r="W10" s="37">
        <v>552.79824204748081</v>
      </c>
      <c r="X10" s="37">
        <v>318.11846187221244</v>
      </c>
      <c r="Y10" s="39">
        <v>894.05064406769225</v>
      </c>
    </row>
    <row r="11" spans="1:35" x14ac:dyDescent="0.25">
      <c r="A11" s="40" t="s">
        <v>1190</v>
      </c>
      <c r="B11">
        <v>0</v>
      </c>
      <c r="C11">
        <v>0.56404722502736537</v>
      </c>
      <c r="D11">
        <v>52.603800326610099</v>
      </c>
      <c r="E11">
        <v>93.261340527041796</v>
      </c>
      <c r="F11">
        <v>630.89741876748099</v>
      </c>
      <c r="G11">
        <v>41.692074435056398</v>
      </c>
      <c r="H11">
        <v>100.981643370466</v>
      </c>
      <c r="I11">
        <v>532.53021087459297</v>
      </c>
      <c r="J11">
        <v>140614.99</v>
      </c>
      <c r="K11">
        <v>274491.98</v>
      </c>
      <c r="L11">
        <v>0.55482567848480402</v>
      </c>
      <c r="M11">
        <v>0.132959668617988</v>
      </c>
      <c r="N11">
        <v>0.63003422377265705</v>
      </c>
      <c r="O11">
        <v>2.90494312150769</v>
      </c>
      <c r="P11" s="37">
        <v>7.776067533864139</v>
      </c>
      <c r="Q11" s="41">
        <v>0.14782330336560393</v>
      </c>
      <c r="R11" s="37">
        <v>2673.0956532976697</v>
      </c>
      <c r="S11" s="39">
        <v>2943.2557847526227</v>
      </c>
      <c r="T11" s="37">
        <v>0.31720657173344874</v>
      </c>
      <c r="U11" s="38">
        <v>0.10917825885991145</v>
      </c>
      <c r="V11" s="37">
        <v>2.0703050784467714E-2</v>
      </c>
      <c r="W11" s="37">
        <v>316.52759347444442</v>
      </c>
      <c r="X11" s="37">
        <v>673.15207910454467</v>
      </c>
      <c r="Y11" s="39">
        <v>959.30405750637465</v>
      </c>
    </row>
    <row r="12" spans="1:35" x14ac:dyDescent="0.25">
      <c r="A12" s="40" t="s">
        <v>1191</v>
      </c>
      <c r="B12">
        <v>0</v>
      </c>
      <c r="C12">
        <v>1.556843762635612</v>
      </c>
      <c r="D12">
        <v>69.421050068526796</v>
      </c>
      <c r="E12">
        <v>44.590890707621497</v>
      </c>
      <c r="F12">
        <v>617.10593507016495</v>
      </c>
      <c r="G12">
        <v>56.295740900187901</v>
      </c>
      <c r="H12">
        <v>47.5058741800962</v>
      </c>
      <c r="I12">
        <v>38.021360857947997</v>
      </c>
      <c r="J12">
        <v>181300.82</v>
      </c>
      <c r="K12">
        <v>107127.61</v>
      </c>
      <c r="L12">
        <v>0.53024146744895995</v>
      </c>
      <c r="M12">
        <v>0.15441689839737399</v>
      </c>
      <c r="N12">
        <v>0.68236381073978003</v>
      </c>
      <c r="O12">
        <v>0.85355037686083102</v>
      </c>
      <c r="P12" s="37">
        <v>5.0162318663521441</v>
      </c>
      <c r="Q12" s="41">
        <v>0.11249454287072062</v>
      </c>
      <c r="R12" s="37">
        <v>2611.6116051404383</v>
      </c>
      <c r="S12" s="39">
        <v>2402.4550373399402</v>
      </c>
      <c r="T12" s="37">
        <v>0.23492008078280499</v>
      </c>
      <c r="U12" s="38">
        <v>0.23207656295732801</v>
      </c>
      <c r="V12" s="37">
        <v>0.28996857953587241</v>
      </c>
      <c r="W12" s="37">
        <v>417.72035058737237</v>
      </c>
      <c r="X12" s="37">
        <v>321.85309174550679</v>
      </c>
      <c r="Y12" s="39">
        <v>749.81669198448026</v>
      </c>
    </row>
    <row r="13" spans="1:35" x14ac:dyDescent="0.25">
      <c r="A13" s="40" t="s">
        <v>1192</v>
      </c>
      <c r="B13">
        <v>0</v>
      </c>
      <c r="C13">
        <v>1.1639397654106707</v>
      </c>
      <c r="D13">
        <v>114.322833331373</v>
      </c>
      <c r="E13">
        <v>98.220575264078803</v>
      </c>
      <c r="F13">
        <v>252.68109414523499</v>
      </c>
      <c r="G13">
        <v>138.57515928275001</v>
      </c>
      <c r="H13">
        <v>133.62506122611501</v>
      </c>
      <c r="I13">
        <v>1469.2643607028201</v>
      </c>
      <c r="J13">
        <v>354129.5</v>
      </c>
      <c r="K13">
        <v>317445.5</v>
      </c>
      <c r="L13">
        <v>0.49208223310160099</v>
      </c>
      <c r="M13">
        <v>0.115247806138205</v>
      </c>
      <c r="N13">
        <v>0.89344132383680597</v>
      </c>
      <c r="O13">
        <v>4.9999999999737099</v>
      </c>
      <c r="P13" s="37">
        <v>44.438838978482437</v>
      </c>
      <c r="Q13" s="41">
        <v>0.45243920491203432</v>
      </c>
      <c r="R13" s="37">
        <v>3097.6270416035791</v>
      </c>
      <c r="S13" s="39">
        <v>3231.9653916351685</v>
      </c>
      <c r="T13" s="37">
        <v>9.5435574950454072E-2</v>
      </c>
      <c r="U13" s="38">
        <v>8.2506978098546443E-2</v>
      </c>
      <c r="V13" s="37">
        <v>7.503755140923862E-3</v>
      </c>
      <c r="W13" s="37">
        <v>687.90336608540281</v>
      </c>
      <c r="X13" s="37">
        <v>708.94739531100618</v>
      </c>
      <c r="Y13" s="39">
        <v>1397.8237231225864</v>
      </c>
    </row>
    <row r="14" spans="1:35" x14ac:dyDescent="0.25">
      <c r="A14" s="40" t="s">
        <v>1193</v>
      </c>
      <c r="B14">
        <v>0</v>
      </c>
      <c r="C14">
        <v>0.96461060639371332</v>
      </c>
      <c r="D14">
        <v>81.364147995267899</v>
      </c>
      <c r="E14">
        <v>84.349215586023206</v>
      </c>
      <c r="F14">
        <v>721.976050060023</v>
      </c>
      <c r="G14">
        <v>52.297545831494503</v>
      </c>
      <c r="H14">
        <v>105.447340857756</v>
      </c>
      <c r="I14">
        <v>256.22720424251298</v>
      </c>
      <c r="J14">
        <v>218045.76</v>
      </c>
      <c r="K14">
        <v>208164.96</v>
      </c>
      <c r="L14">
        <v>0.53261069436625497</v>
      </c>
      <c r="M14">
        <v>0.19663675106294501</v>
      </c>
      <c r="N14">
        <v>0.52335684684754902</v>
      </c>
      <c r="O14">
        <v>0.89967286355723697</v>
      </c>
      <c r="P14" s="37">
        <v>9.5058583448237375</v>
      </c>
      <c r="Q14" s="41">
        <v>0.11683104388159504</v>
      </c>
      <c r="R14" s="37">
        <v>2679.875170728531</v>
      </c>
      <c r="S14" s="39">
        <v>2467.894438066277</v>
      </c>
      <c r="T14" s="37">
        <v>0.25287993518112034</v>
      </c>
      <c r="U14" s="38">
        <v>0.10455455690316796</v>
      </c>
      <c r="V14" s="37">
        <v>4.3028217993453563E-2</v>
      </c>
      <c r="W14" s="37">
        <v>489.58436082825756</v>
      </c>
      <c r="X14" s="37">
        <v>608.82515221948006</v>
      </c>
      <c r="Y14" s="39">
        <v>1089.8388822457416</v>
      </c>
    </row>
    <row r="15" spans="1:35" x14ac:dyDescent="0.25">
      <c r="A15" s="40" t="s">
        <v>1194</v>
      </c>
      <c r="B15">
        <v>0</v>
      </c>
      <c r="C15">
        <v>0.92777360203415371</v>
      </c>
      <c r="D15">
        <v>119.59706110747101</v>
      </c>
      <c r="E15">
        <v>128.90759215961</v>
      </c>
      <c r="F15">
        <v>766.41455096512698</v>
      </c>
      <c r="G15">
        <v>49.2589475841908</v>
      </c>
      <c r="H15">
        <v>92.143208348619197</v>
      </c>
      <c r="I15">
        <v>1567.2865275768199</v>
      </c>
      <c r="J15">
        <v>360769.3</v>
      </c>
      <c r="K15">
        <v>438780.48</v>
      </c>
      <c r="L15">
        <v>0.48593930994239198</v>
      </c>
      <c r="M15">
        <v>0.169125327619327</v>
      </c>
      <c r="N15">
        <v>0.75857269764511503</v>
      </c>
      <c r="O15">
        <v>3.9773408883255902E-2</v>
      </c>
      <c r="P15" s="37">
        <v>20.115705211123167</v>
      </c>
      <c r="Q15" s="41">
        <v>0.16819564816101135</v>
      </c>
      <c r="R15" s="37">
        <v>3016.5398435318525</v>
      </c>
      <c r="S15" s="39">
        <v>3403.8373741145788</v>
      </c>
      <c r="T15" s="37">
        <v>0.26847914234051645</v>
      </c>
      <c r="U15" s="38">
        <v>0.11965070673779304</v>
      </c>
      <c r="V15" s="37">
        <v>7.0344508205820791E-3</v>
      </c>
      <c r="W15" s="37">
        <v>719.63945007627512</v>
      </c>
      <c r="X15" s="37">
        <v>930.44355983111041</v>
      </c>
      <c r="Y15" s="39">
        <v>1634.3282623468372</v>
      </c>
    </row>
    <row r="16" spans="1:35" x14ac:dyDescent="0.25">
      <c r="A16" s="40" t="s">
        <v>1195</v>
      </c>
      <c r="B16">
        <v>0</v>
      </c>
      <c r="C16">
        <v>1.083577632745959</v>
      </c>
      <c r="D16">
        <v>122.33968090317801</v>
      </c>
      <c r="E16">
        <v>112.90347567728</v>
      </c>
      <c r="F16">
        <v>900.43802683767694</v>
      </c>
      <c r="G16">
        <v>43.1749538038477</v>
      </c>
      <c r="H16">
        <v>117.477265355725</v>
      </c>
      <c r="I16">
        <v>67.432646832326498</v>
      </c>
      <c r="J16">
        <v>377695.86</v>
      </c>
      <c r="K16">
        <v>372059.66</v>
      </c>
      <c r="L16">
        <v>0.51011773574451302</v>
      </c>
      <c r="M16">
        <v>0.152603484829923</v>
      </c>
      <c r="N16">
        <v>0.609962373591042</v>
      </c>
      <c r="O16">
        <v>1.86616627352161</v>
      </c>
      <c r="P16" s="37">
        <v>15.339839917387414</v>
      </c>
      <c r="Q16" s="41">
        <v>0.13586685286141556</v>
      </c>
      <c r="R16" s="37">
        <v>3087.2719072965033</v>
      </c>
      <c r="S16" s="39">
        <v>3295.3782668611943</v>
      </c>
      <c r="T16" s="37">
        <v>0.30631185061792482</v>
      </c>
      <c r="U16" s="38">
        <v>9.3847945529000332E-2</v>
      </c>
      <c r="V16" s="37">
        <v>0.1634964741546335</v>
      </c>
      <c r="W16" s="37">
        <v>736.14234223160418</v>
      </c>
      <c r="X16" s="37">
        <v>814.92726740565479</v>
      </c>
      <c r="Y16" s="39">
        <v>1547.1120329884552</v>
      </c>
    </row>
    <row r="17" spans="1:25" x14ac:dyDescent="0.25">
      <c r="A17" s="40" t="s">
        <v>1196</v>
      </c>
      <c r="B17">
        <v>0</v>
      </c>
      <c r="C17">
        <v>1.5120786915710456</v>
      </c>
      <c r="D17">
        <v>153.05032764855801</v>
      </c>
      <c r="E17">
        <v>101.218493787211</v>
      </c>
      <c r="F17">
        <v>1373.7258395500801</v>
      </c>
      <c r="G17">
        <v>51.087855026825302</v>
      </c>
      <c r="H17">
        <v>76.940157352176897</v>
      </c>
      <c r="I17">
        <v>27.431186829575999</v>
      </c>
      <c r="J17">
        <v>553722.27</v>
      </c>
      <c r="K17">
        <v>559498.29</v>
      </c>
      <c r="L17">
        <v>0.51529843456556901</v>
      </c>
      <c r="M17">
        <v>0.113766161067552</v>
      </c>
      <c r="N17">
        <v>0.78755788167525798</v>
      </c>
      <c r="O17">
        <v>1.7267762000993001</v>
      </c>
      <c r="P17" s="37">
        <v>11.27701262669699</v>
      </c>
      <c r="Q17" s="41">
        <v>0.11141257101102847</v>
      </c>
      <c r="R17" s="37">
        <v>3617.9097327480763</v>
      </c>
      <c r="S17" s="39">
        <v>5527.6290830430526</v>
      </c>
      <c r="T17" s="37">
        <v>0.25886778752123757</v>
      </c>
      <c r="U17" s="38">
        <v>0.14329318238245148</v>
      </c>
      <c r="V17" s="37">
        <v>0.4019148011530061</v>
      </c>
      <c r="W17" s="37">
        <v>920.93444941785197</v>
      </c>
      <c r="X17" s="37">
        <v>730.58610514970201</v>
      </c>
      <c r="Y17" s="39">
        <v>1672.2371820517817</v>
      </c>
    </row>
    <row r="18" spans="1:25" x14ac:dyDescent="0.25">
      <c r="A18" s="40" t="s">
        <v>1197</v>
      </c>
      <c r="B18">
        <v>0</v>
      </c>
      <c r="C18">
        <v>1.6415026324187267</v>
      </c>
      <c r="D18">
        <v>105.813090783959</v>
      </c>
      <c r="E18">
        <v>64.461115501255804</v>
      </c>
      <c r="F18">
        <v>517.08427092947602</v>
      </c>
      <c r="G18">
        <v>43.874624656780703</v>
      </c>
      <c r="H18">
        <v>40.016903384861202</v>
      </c>
      <c r="I18">
        <v>1097.79172042955</v>
      </c>
      <c r="J18">
        <v>316880.5</v>
      </c>
      <c r="K18">
        <v>170675.5</v>
      </c>
      <c r="L18">
        <v>0.55790549492234998</v>
      </c>
      <c r="M18">
        <v>0.24013486477520499</v>
      </c>
      <c r="N18">
        <v>0.79259486955457403</v>
      </c>
      <c r="O18">
        <v>7.4881239237332295E-2</v>
      </c>
      <c r="P18" s="37">
        <v>13.190944397339685</v>
      </c>
      <c r="Q18" s="41">
        <v>0.20463413167404315</v>
      </c>
      <c r="R18" s="37">
        <v>2994.7192512028796</v>
      </c>
      <c r="S18" s="39">
        <v>2647.7279934238027</v>
      </c>
      <c r="T18" s="37">
        <v>0.30142708008229335</v>
      </c>
      <c r="U18" s="38">
        <v>0.27550857431339543</v>
      </c>
      <c r="V18" s="37">
        <v>1.0042888641650601E-2</v>
      </c>
      <c r="W18" s="37">
        <v>636.6985422343497</v>
      </c>
      <c r="X18" s="37">
        <v>465.27461084999823</v>
      </c>
      <c r="Y18" s="39">
        <v>1119.8339508818599</v>
      </c>
    </row>
    <row r="19" spans="1:25" x14ac:dyDescent="0.25">
      <c r="A19" s="40" t="s">
        <v>1198</v>
      </c>
      <c r="B19">
        <v>0</v>
      </c>
      <c r="C19">
        <v>1.5633243966612616</v>
      </c>
      <c r="D19">
        <v>78.290578504028502</v>
      </c>
      <c r="E19">
        <v>50.079547579012399</v>
      </c>
      <c r="F19">
        <v>857.638574553132</v>
      </c>
      <c r="G19">
        <v>33.067431108159397</v>
      </c>
      <c r="H19">
        <v>47.528453897669401</v>
      </c>
      <c r="I19">
        <v>190.877070217426</v>
      </c>
      <c r="J19">
        <v>281034.84000000003</v>
      </c>
      <c r="K19">
        <v>160025.54</v>
      </c>
      <c r="L19">
        <v>0.54546957519973305</v>
      </c>
      <c r="M19">
        <v>0.12444002590354</v>
      </c>
      <c r="N19">
        <v>0.62404232821131</v>
      </c>
      <c r="O19">
        <v>2.06730520590851</v>
      </c>
      <c r="P19" s="37">
        <v>4.57157230039914</v>
      </c>
      <c r="Q19" s="41">
        <v>9.128621406146685E-2</v>
      </c>
      <c r="R19" s="37">
        <v>3589.6380556894105</v>
      </c>
      <c r="S19" s="39">
        <v>3195.4270303165508</v>
      </c>
      <c r="T19" s="37">
        <v>0.3999403508770516</v>
      </c>
      <c r="U19" s="38">
        <v>0.23196630851357483</v>
      </c>
      <c r="V19" s="37">
        <v>5.7759687884152561E-2</v>
      </c>
      <c r="W19" s="37">
        <v>471.09007812628431</v>
      </c>
      <c r="X19" s="37">
        <v>361.46972993222602</v>
      </c>
      <c r="Y19" s="39">
        <v>844.24545915065312</v>
      </c>
    </row>
    <row r="20" spans="1:25" x14ac:dyDescent="0.25">
      <c r="A20" s="40" t="s">
        <v>1199</v>
      </c>
      <c r="B20">
        <v>0</v>
      </c>
      <c r="C20">
        <v>1.5392019219286663</v>
      </c>
      <c r="D20">
        <v>93.277491659169598</v>
      </c>
      <c r="E20">
        <v>60.601205293643403</v>
      </c>
      <c r="F20">
        <v>559.76498929241905</v>
      </c>
      <c r="G20">
        <v>29.0007296184159</v>
      </c>
      <c r="H20">
        <v>91.693737791805702</v>
      </c>
      <c r="I20">
        <v>1031.2647448974401</v>
      </c>
      <c r="J20">
        <v>320717.40000000002</v>
      </c>
      <c r="K20">
        <v>264047.59999999998</v>
      </c>
      <c r="L20">
        <v>0.51762166276418697</v>
      </c>
      <c r="M20">
        <v>0.138726977925265</v>
      </c>
      <c r="N20">
        <v>0.71703065085456197</v>
      </c>
      <c r="O20">
        <v>1.55589654932794</v>
      </c>
      <c r="P20" s="37">
        <v>10.098395807960193</v>
      </c>
      <c r="Q20" s="41">
        <v>0.16663688055424594</v>
      </c>
      <c r="R20" s="37">
        <v>3438.3150135713586</v>
      </c>
      <c r="S20" s="39">
        <v>4357.1344616094048</v>
      </c>
      <c r="T20" s="37">
        <v>0.45602300955910868</v>
      </c>
      <c r="U20" s="38">
        <v>0.12023721865317238</v>
      </c>
      <c r="V20" s="37">
        <v>1.0690756233595904E-2</v>
      </c>
      <c r="W20" s="37">
        <v>561.26933371530731</v>
      </c>
      <c r="X20" s="37">
        <v>437.4141215333371</v>
      </c>
      <c r="Y20" s="39">
        <v>1012.0064155611556</v>
      </c>
    </row>
    <row r="21" spans="1:25" x14ac:dyDescent="0.25">
      <c r="A21" s="40" t="s">
        <v>1200</v>
      </c>
      <c r="B21">
        <v>0</v>
      </c>
      <c r="C21">
        <v>1.4544626675100372</v>
      </c>
      <c r="D21">
        <v>231.16819878413699</v>
      </c>
      <c r="E21">
        <v>158.93718274659099</v>
      </c>
      <c r="F21">
        <v>1028.0037605653999</v>
      </c>
      <c r="G21">
        <v>54.684568882256002</v>
      </c>
      <c r="H21">
        <v>129.148430118227</v>
      </c>
      <c r="I21">
        <v>74.160975876668402</v>
      </c>
      <c r="J21">
        <v>597039.5</v>
      </c>
      <c r="K21">
        <v>395317.25</v>
      </c>
      <c r="L21">
        <v>0.41962506315818399</v>
      </c>
      <c r="M21">
        <v>0.15933948829865699</v>
      </c>
      <c r="N21">
        <v>0.73602898058452404</v>
      </c>
      <c r="O21">
        <v>0.74455785730552104</v>
      </c>
      <c r="P21" s="37">
        <v>35.740357832102731</v>
      </c>
      <c r="Q21" s="41">
        <v>0.22487096609159771</v>
      </c>
      <c r="R21" s="37">
        <v>2582.7060259162668</v>
      </c>
      <c r="S21" s="39">
        <v>2487.254669854648</v>
      </c>
      <c r="T21" s="37">
        <v>0.24184153354990126</v>
      </c>
      <c r="U21" s="38">
        <v>8.5366891335088846E-2</v>
      </c>
      <c r="V21" s="37">
        <v>0.14866309227557703</v>
      </c>
      <c r="W21" s="37">
        <v>1390.985312746513</v>
      </c>
      <c r="X21" s="37">
        <v>1147.1944796018076</v>
      </c>
      <c r="Y21" s="39">
        <v>2565.5867684861623</v>
      </c>
    </row>
    <row r="22" spans="1:25" x14ac:dyDescent="0.25">
      <c r="A22" s="40" t="s">
        <v>1201</v>
      </c>
      <c r="B22">
        <v>0</v>
      </c>
      <c r="C22">
        <v>1.9923610094935129</v>
      </c>
      <c r="D22">
        <v>148.90356772301399</v>
      </c>
      <c r="E22">
        <v>74.737242404110006</v>
      </c>
      <c r="F22">
        <v>849.06384844716001</v>
      </c>
      <c r="G22">
        <v>48.61061651947</v>
      </c>
      <c r="H22">
        <v>56.178360092827901</v>
      </c>
      <c r="I22">
        <v>430.56604089059198</v>
      </c>
      <c r="J22">
        <v>346981.5</v>
      </c>
      <c r="K22">
        <v>153493</v>
      </c>
      <c r="L22">
        <v>0.49078017525408901</v>
      </c>
      <c r="M22">
        <v>0.16451970939580701</v>
      </c>
      <c r="N22">
        <v>0.61220666089306797</v>
      </c>
      <c r="O22">
        <v>0.31605463644139098</v>
      </c>
      <c r="P22" s="37">
        <v>13.106955449940203</v>
      </c>
      <c r="Q22" s="41">
        <v>0.17537381669863988</v>
      </c>
      <c r="R22" s="37">
        <v>2330.2430244347452</v>
      </c>
      <c r="S22" s="39">
        <v>2053.7685772516406</v>
      </c>
      <c r="T22" s="37">
        <v>0.27205991091890375</v>
      </c>
      <c r="U22" s="38">
        <v>0.19624994360430828</v>
      </c>
      <c r="V22" s="37">
        <v>2.5605828033245848E-2</v>
      </c>
      <c r="W22" s="37">
        <v>895.9825651091295</v>
      </c>
      <c r="X22" s="37">
        <v>539.44678284223653</v>
      </c>
      <c r="Y22" s="39">
        <v>1470.8074549094129</v>
      </c>
    </row>
    <row r="23" spans="1:25" x14ac:dyDescent="0.25">
      <c r="A23" s="40" t="s">
        <v>1202</v>
      </c>
      <c r="B23">
        <v>0</v>
      </c>
      <c r="C23">
        <v>1.7060810988147128</v>
      </c>
      <c r="D23">
        <v>114.27092100920299</v>
      </c>
      <c r="E23">
        <v>66.978598548798104</v>
      </c>
      <c r="F23">
        <v>792.46781057690805</v>
      </c>
      <c r="G23">
        <v>76.906488553797203</v>
      </c>
      <c r="H23">
        <v>115.024079900074</v>
      </c>
      <c r="I23">
        <v>1291.2131490013001</v>
      </c>
      <c r="J23">
        <v>257193.21</v>
      </c>
      <c r="K23">
        <v>145065.92000000001</v>
      </c>
      <c r="L23">
        <v>0.47541444122915899</v>
      </c>
      <c r="M23">
        <v>0.104579511682263</v>
      </c>
      <c r="N23">
        <v>0.73398948868388303</v>
      </c>
      <c r="O23">
        <v>4.9880448392357204</v>
      </c>
      <c r="P23" s="37">
        <v>9.658065655064286</v>
      </c>
      <c r="Q23" s="41">
        <v>0.14419629350751167</v>
      </c>
      <c r="R23" s="37">
        <v>2250.7319248725275</v>
      </c>
      <c r="S23" s="39">
        <v>2165.8548124788013</v>
      </c>
      <c r="T23" s="37">
        <v>0.1719620834170438</v>
      </c>
      <c r="U23" s="38">
        <v>9.5849495249845554E-2</v>
      </c>
      <c r="V23" s="37">
        <v>8.5384818211674644E-3</v>
      </c>
      <c r="W23" s="37">
        <v>687.59099925437317</v>
      </c>
      <c r="X23" s="37">
        <v>483.44558006389417</v>
      </c>
      <c r="Y23" s="39">
        <v>1192.0147508548364</v>
      </c>
    </row>
    <row r="24" spans="1:25" x14ac:dyDescent="0.25">
      <c r="A24" s="40" t="s">
        <v>1203</v>
      </c>
      <c r="B24">
        <v>0</v>
      </c>
      <c r="C24">
        <v>1.9053068029398099</v>
      </c>
      <c r="D24">
        <v>116.722486422022</v>
      </c>
      <c r="E24">
        <v>61.261780119571299</v>
      </c>
      <c r="F24">
        <v>1085.80902373032</v>
      </c>
      <c r="G24">
        <v>39.180014336613702</v>
      </c>
      <c r="H24">
        <v>50.988278555111201</v>
      </c>
      <c r="I24">
        <v>65.167732419007706</v>
      </c>
      <c r="J24">
        <v>318192.94</v>
      </c>
      <c r="K24">
        <v>174076.97</v>
      </c>
      <c r="L24">
        <v>0.47462399396638699</v>
      </c>
      <c r="M24">
        <v>0.11481751758381099</v>
      </c>
      <c r="N24">
        <v>0.65799700984907605</v>
      </c>
      <c r="O24">
        <v>0.43140828038463602</v>
      </c>
      <c r="P24" s="37">
        <v>6.5855294457117575</v>
      </c>
      <c r="Q24" s="41">
        <v>0.10749817313271115</v>
      </c>
      <c r="R24" s="37">
        <v>2726.0637581823021</v>
      </c>
      <c r="S24" s="39">
        <v>2841.5264731164357</v>
      </c>
      <c r="T24" s="37">
        <v>0.33754454213257512</v>
      </c>
      <c r="U24" s="38">
        <v>0.21622616633514138</v>
      </c>
      <c r="V24" s="37">
        <v>0.16917881888405706</v>
      </c>
      <c r="W24" s="37">
        <v>702.34255894296552</v>
      </c>
      <c r="X24" s="37">
        <v>442.18209200174948</v>
      </c>
      <c r="Y24" s="39">
        <v>1170.5403228380169</v>
      </c>
    </row>
    <row r="25" spans="1:25" x14ac:dyDescent="0.25">
      <c r="A25" s="40" t="s">
        <v>1204</v>
      </c>
      <c r="B25">
        <v>0</v>
      </c>
      <c r="C25">
        <v>1.0564957132151054</v>
      </c>
      <c r="D25">
        <v>73.567200875580596</v>
      </c>
      <c r="E25">
        <v>69.633222317298802</v>
      </c>
      <c r="F25">
        <v>655.66830530700804</v>
      </c>
      <c r="G25">
        <v>27.3420071769945</v>
      </c>
      <c r="H25">
        <v>42.766841558665497</v>
      </c>
      <c r="I25">
        <v>70.156816500641696</v>
      </c>
      <c r="J25">
        <v>194582.94</v>
      </c>
      <c r="K25">
        <v>189639.9</v>
      </c>
      <c r="L25">
        <v>0.55885947541103398</v>
      </c>
      <c r="M25">
        <v>0.120826026483591</v>
      </c>
      <c r="N25">
        <v>0.48933960282463801</v>
      </c>
      <c r="O25">
        <v>0.51134335010693099</v>
      </c>
      <c r="P25" s="37">
        <v>7.8129767938562109</v>
      </c>
      <c r="Q25" s="41">
        <v>0.11220185615214956</v>
      </c>
      <c r="R25" s="37">
        <v>2644.9686502152695</v>
      </c>
      <c r="S25" s="39">
        <v>2723.4112351696849</v>
      </c>
      <c r="T25" s="37">
        <v>0.4836879719323417</v>
      </c>
      <c r="U25" s="38">
        <v>0.25779317803669072</v>
      </c>
      <c r="V25" s="37">
        <v>0.15714795154508127</v>
      </c>
      <c r="W25" s="37">
        <v>442.66856970824432</v>
      </c>
      <c r="X25" s="37">
        <v>502.60641883061169</v>
      </c>
      <c r="Y25" s="39">
        <v>941.77914066107633</v>
      </c>
    </row>
    <row r="26" spans="1:25" x14ac:dyDescent="0.25">
      <c r="A26" s="40" t="s">
        <v>1205</v>
      </c>
      <c r="B26">
        <v>0</v>
      </c>
      <c r="C26">
        <v>0.94611132700167089</v>
      </c>
      <c r="D26">
        <v>62.969142950911099</v>
      </c>
      <c r="E26">
        <v>66.555743657004001</v>
      </c>
      <c r="F26">
        <v>699.04696861333798</v>
      </c>
      <c r="G26">
        <v>30.9763654928297</v>
      </c>
      <c r="H26">
        <v>39.762711094127297</v>
      </c>
      <c r="I26">
        <v>59.703738652175097</v>
      </c>
      <c r="J26">
        <v>148617.98000000001</v>
      </c>
      <c r="K26">
        <v>162687.04999999999</v>
      </c>
      <c r="L26">
        <v>0.53901073541942701</v>
      </c>
      <c r="M26">
        <v>8.8605176562520996E-2</v>
      </c>
      <c r="N26">
        <v>0.50775656731917795</v>
      </c>
      <c r="O26">
        <v>0.193205025850197</v>
      </c>
      <c r="P26" s="37">
        <v>5.9952454194250482</v>
      </c>
      <c r="Q26" s="41">
        <v>9.52092586697387E-2</v>
      </c>
      <c r="R26" s="37">
        <v>2360.1715544367221</v>
      </c>
      <c r="S26" s="39">
        <v>2444.372807828729</v>
      </c>
      <c r="T26" s="37">
        <v>0.42693840253987436</v>
      </c>
      <c r="U26" s="38">
        <v>0.27726982634311176</v>
      </c>
      <c r="V26" s="37">
        <v>0.18466180257537926</v>
      </c>
      <c r="W26" s="37">
        <v>378.897934325054</v>
      </c>
      <c r="X26" s="37">
        <v>480.3934509827323</v>
      </c>
      <c r="Y26" s="39">
        <v>851.83991558127798</v>
      </c>
    </row>
    <row r="27" spans="1:25" x14ac:dyDescent="0.25">
      <c r="A27" s="40" t="s">
        <v>1206</v>
      </c>
      <c r="B27">
        <v>0</v>
      </c>
      <c r="C27">
        <v>0.93190566820455167</v>
      </c>
      <c r="D27">
        <v>76.255057529946697</v>
      </c>
      <c r="E27">
        <v>81.827013325139305</v>
      </c>
      <c r="F27">
        <v>860.08110657404097</v>
      </c>
      <c r="G27">
        <v>41.937414928074901</v>
      </c>
      <c r="H27">
        <v>47.171427891978396</v>
      </c>
      <c r="I27">
        <v>246.892758444055</v>
      </c>
      <c r="J27">
        <v>201049.67</v>
      </c>
      <c r="K27">
        <v>221642.15</v>
      </c>
      <c r="L27">
        <v>0.445499379344166</v>
      </c>
      <c r="M27">
        <v>0.21019651679152501</v>
      </c>
      <c r="N27">
        <v>0.85399868815583702</v>
      </c>
      <c r="O27">
        <v>2.2339430260444298E-2</v>
      </c>
      <c r="P27" s="37">
        <v>7.2548083673955928</v>
      </c>
      <c r="Q27" s="41">
        <v>9.5138717383388013E-2</v>
      </c>
      <c r="R27" s="37">
        <v>2636.5421063520184</v>
      </c>
      <c r="S27" s="39">
        <v>2708.6672358345259</v>
      </c>
      <c r="T27" s="37">
        <v>0.31535086324900197</v>
      </c>
      <c r="U27" s="38">
        <v>0.233721990041239</v>
      </c>
      <c r="V27" s="37">
        <v>4.4655015681629329E-2</v>
      </c>
      <c r="W27" s="37">
        <v>458.84194108309532</v>
      </c>
      <c r="X27" s="37">
        <v>590.62012014250831</v>
      </c>
      <c r="Y27" s="39">
        <v>1039.6505368095116</v>
      </c>
    </row>
    <row r="28" spans="1:25" x14ac:dyDescent="0.25">
      <c r="A28" s="40" t="s">
        <v>1207</v>
      </c>
      <c r="B28">
        <v>0</v>
      </c>
      <c r="C28">
        <v>0.90115989146343822</v>
      </c>
      <c r="D28">
        <v>69.861655837185694</v>
      </c>
      <c r="E28">
        <v>77.524151373108594</v>
      </c>
      <c r="F28">
        <v>385.97989383879701</v>
      </c>
      <c r="G28">
        <v>44.3475252680064</v>
      </c>
      <c r="H28">
        <v>62.4321831581655</v>
      </c>
      <c r="I28">
        <v>496.39230208766401</v>
      </c>
      <c r="J28">
        <v>208035.91</v>
      </c>
      <c r="K28">
        <v>246498.23</v>
      </c>
      <c r="L28">
        <v>0.46759571287558299</v>
      </c>
      <c r="M28">
        <v>6.9960040470742599E-2</v>
      </c>
      <c r="N28">
        <v>0.72871944178479897</v>
      </c>
      <c r="O28">
        <v>2.3406071483947199</v>
      </c>
      <c r="P28" s="37">
        <v>14.031729809636033</v>
      </c>
      <c r="Q28" s="41">
        <v>0.20085023238408956</v>
      </c>
      <c r="R28" s="37">
        <v>2977.8267850511988</v>
      </c>
      <c r="S28" s="39">
        <v>3179.6314520574651</v>
      </c>
      <c r="T28" s="37">
        <v>0.29821280714260961</v>
      </c>
      <c r="U28" s="38">
        <v>0.17659161416907843</v>
      </c>
      <c r="V28" s="37">
        <v>2.2210255786869471E-2</v>
      </c>
      <c r="W28" s="37">
        <v>420.37156367005167</v>
      </c>
      <c r="X28" s="37">
        <v>559.56244444601271</v>
      </c>
      <c r="Y28" s="39">
        <v>969.30494872344809</v>
      </c>
    </row>
    <row r="29" spans="1:25" x14ac:dyDescent="0.25">
      <c r="A29" s="40" t="s">
        <v>1208</v>
      </c>
      <c r="B29">
        <v>0</v>
      </c>
      <c r="C29">
        <v>0.64058772661971619</v>
      </c>
      <c r="D29">
        <v>68.974660315435301</v>
      </c>
      <c r="E29">
        <v>107.674027224037</v>
      </c>
      <c r="F29">
        <v>842.83697973506401</v>
      </c>
      <c r="G29">
        <v>30.1208711331264</v>
      </c>
      <c r="H29">
        <v>51.699599336366099</v>
      </c>
      <c r="I29">
        <v>83.644876692080203</v>
      </c>
      <c r="J29">
        <v>174431.04</v>
      </c>
      <c r="K29">
        <v>204828.52</v>
      </c>
      <c r="L29">
        <v>0.47919529458572901</v>
      </c>
      <c r="M29">
        <v>0.19752244285464199</v>
      </c>
      <c r="N29">
        <v>0.69493030911770204</v>
      </c>
      <c r="O29">
        <v>0.27350174089299301</v>
      </c>
      <c r="P29" s="37">
        <v>8.8116440440325796</v>
      </c>
      <c r="Q29" s="41">
        <v>0.12775190198451314</v>
      </c>
      <c r="R29" s="37">
        <v>2528.9148101968317</v>
      </c>
      <c r="S29" s="39">
        <v>1902.3020247381844</v>
      </c>
      <c r="T29" s="37">
        <v>0.43906432657770578</v>
      </c>
      <c r="U29" s="38">
        <v>0.21325116909068356</v>
      </c>
      <c r="V29" s="37">
        <v>0.13180723597197777</v>
      </c>
      <c r="W29" s="37">
        <v>415.0343341128891</v>
      </c>
      <c r="X29" s="37">
        <v>777.18157257672567</v>
      </c>
      <c r="Y29" s="39">
        <v>1161.7566864711866</v>
      </c>
    </row>
    <row r="30" spans="1:25" x14ac:dyDescent="0.25">
      <c r="A30" s="40" t="s">
        <v>1209</v>
      </c>
      <c r="B30">
        <v>0</v>
      </c>
      <c r="C30">
        <v>0.95143443497969316</v>
      </c>
      <c r="D30">
        <v>58.702963776727401</v>
      </c>
      <c r="E30">
        <v>61.699431530434701</v>
      </c>
      <c r="F30">
        <v>271.75077033575502</v>
      </c>
      <c r="G30">
        <v>47.724589624925201</v>
      </c>
      <c r="H30">
        <v>72.480855885042004</v>
      </c>
      <c r="I30">
        <v>512.64560388392499</v>
      </c>
      <c r="J30">
        <v>160170.9</v>
      </c>
      <c r="K30">
        <v>197953.1</v>
      </c>
      <c r="L30">
        <v>0.47139060460863802</v>
      </c>
      <c r="M30">
        <v>0.72096261760712199</v>
      </c>
      <c r="N30">
        <v>0.85453101807058895</v>
      </c>
      <c r="O30">
        <v>9.8948250461990891E-3</v>
      </c>
      <c r="P30" s="37">
        <v>13.328166428749336</v>
      </c>
      <c r="Q30" s="41">
        <v>0.22704418263176762</v>
      </c>
      <c r="R30" s="37">
        <v>2728.497671926732</v>
      </c>
      <c r="S30" s="39">
        <v>3208.3456052971082</v>
      </c>
      <c r="T30" s="37">
        <v>0.27711081654001185</v>
      </c>
      <c r="U30" s="38">
        <v>0.15210913096123146</v>
      </c>
      <c r="V30" s="37">
        <v>2.1506085132637395E-2</v>
      </c>
      <c r="W30" s="37">
        <v>353.22748049945716</v>
      </c>
      <c r="X30" s="37">
        <v>445.34102104438227</v>
      </c>
      <c r="Y30" s="39">
        <v>791.84447823302764</v>
      </c>
    </row>
    <row r="31" spans="1:25" x14ac:dyDescent="0.25">
      <c r="A31" s="40" t="s">
        <v>1210</v>
      </c>
      <c r="B31">
        <v>0</v>
      </c>
      <c r="C31">
        <v>0.68482071579394066</v>
      </c>
      <c r="D31">
        <v>46.469419446962398</v>
      </c>
      <c r="E31">
        <v>67.8563284889659</v>
      </c>
      <c r="F31">
        <v>718.64742255598901</v>
      </c>
      <c r="G31">
        <v>25.413441082639199</v>
      </c>
      <c r="H31">
        <v>37.625224826150799</v>
      </c>
      <c r="I31">
        <v>27.258996493898401</v>
      </c>
      <c r="J31">
        <v>167759.82</v>
      </c>
      <c r="K31">
        <v>204152.59</v>
      </c>
      <c r="L31">
        <v>0.43880464993412899</v>
      </c>
      <c r="M31">
        <v>0.86246491750004495</v>
      </c>
      <c r="N31">
        <v>0.67416143143489704</v>
      </c>
      <c r="O31">
        <v>6.41199025297881E-3</v>
      </c>
      <c r="P31" s="37">
        <v>4.3877485561272644</v>
      </c>
      <c r="Q31" s="41">
        <v>9.4422280466300981E-2</v>
      </c>
      <c r="R31" s="37">
        <v>3610.1122414811252</v>
      </c>
      <c r="S31" s="39">
        <v>3008.600591073789</v>
      </c>
      <c r="T31" s="37">
        <v>0.52039391111951605</v>
      </c>
      <c r="U31" s="38">
        <v>0.29302150487981277</v>
      </c>
      <c r="V31" s="37">
        <v>0.404453626987619</v>
      </c>
      <c r="W31" s="37">
        <v>279.61579612834458</v>
      </c>
      <c r="X31" s="37">
        <v>489.78095687466327</v>
      </c>
      <c r="Y31" s="39">
        <v>751.88049201161311</v>
      </c>
    </row>
    <row r="32" spans="1:25" x14ac:dyDescent="0.25">
      <c r="A32" s="40" t="s">
        <v>1211</v>
      </c>
      <c r="B32">
        <v>0</v>
      </c>
      <c r="C32">
        <v>0.73544284361261103</v>
      </c>
      <c r="D32">
        <v>56.808936791203898</v>
      </c>
      <c r="E32">
        <v>77.244529992500105</v>
      </c>
      <c r="F32">
        <v>750.96417640730601</v>
      </c>
      <c r="G32">
        <v>33.961951577029602</v>
      </c>
      <c r="H32">
        <v>54.029252846331502</v>
      </c>
      <c r="I32">
        <v>150.79665214828901</v>
      </c>
      <c r="J32">
        <v>181202.13</v>
      </c>
      <c r="K32">
        <v>225013.73</v>
      </c>
      <c r="L32">
        <v>0.48855021363242102</v>
      </c>
      <c r="M32">
        <v>0.398510983582955</v>
      </c>
      <c r="N32">
        <v>0.54471756303941898</v>
      </c>
      <c r="O32">
        <v>4.3983829300715399E-2</v>
      </c>
      <c r="P32" s="37">
        <v>5.8433940788010936</v>
      </c>
      <c r="Q32" s="41">
        <v>0.10286047246893494</v>
      </c>
      <c r="R32" s="37">
        <v>3189.6764881552353</v>
      </c>
      <c r="S32" s="39">
        <v>2913.0053613096907</v>
      </c>
      <c r="T32" s="37">
        <v>0.38940636170463244</v>
      </c>
      <c r="U32" s="38">
        <v>0.20405612550958266</v>
      </c>
      <c r="V32" s="37">
        <v>7.3111702699860573E-2</v>
      </c>
      <c r="W32" s="37">
        <v>341.83074110076126</v>
      </c>
      <c r="X32" s="37">
        <v>557.54416213680531</v>
      </c>
      <c r="Y32" s="39">
        <v>881.62280484428493</v>
      </c>
    </row>
    <row r="33" spans="1:25" x14ac:dyDescent="0.25">
      <c r="A33" s="40" t="s">
        <v>1212</v>
      </c>
      <c r="B33">
        <v>0</v>
      </c>
      <c r="C33">
        <v>0.76687402219487599</v>
      </c>
      <c r="D33">
        <v>62.813351443128603</v>
      </c>
      <c r="E33">
        <v>81.908305178143905</v>
      </c>
      <c r="F33">
        <v>885.47316319418496</v>
      </c>
      <c r="G33">
        <v>38.637201069539501</v>
      </c>
      <c r="H33">
        <v>71.574360663145299</v>
      </c>
      <c r="I33">
        <v>79.380452791345405</v>
      </c>
      <c r="J33">
        <v>121187.38</v>
      </c>
      <c r="K33">
        <v>133323.75</v>
      </c>
      <c r="L33">
        <v>0.399532617406202</v>
      </c>
      <c r="M33">
        <v>2.2757988719460699E-3</v>
      </c>
      <c r="N33">
        <v>1.1858295977634901</v>
      </c>
      <c r="O33">
        <v>4.9999999999850004</v>
      </c>
      <c r="P33" s="37">
        <v>5.8103795497385331</v>
      </c>
      <c r="Q33" s="41">
        <v>9.2502301123022684E-2</v>
      </c>
      <c r="R33" s="37">
        <v>1929.3251707755703</v>
      </c>
      <c r="S33" s="39">
        <v>1627.7195543239686</v>
      </c>
      <c r="T33" s="37">
        <v>0.34228669867150974</v>
      </c>
      <c r="U33" s="38">
        <v>0.1540356057371943</v>
      </c>
      <c r="V33" s="37">
        <v>0.13888809665749371</v>
      </c>
      <c r="W33" s="37">
        <v>377.96050564621379</v>
      </c>
      <c r="X33" s="37">
        <v>591.20687752295191</v>
      </c>
      <c r="Y33" s="39">
        <v>951.78376131088612</v>
      </c>
    </row>
    <row r="34" spans="1:25" x14ac:dyDescent="0.25">
      <c r="A34" s="40" t="s">
        <v>1213</v>
      </c>
      <c r="B34">
        <v>0</v>
      </c>
      <c r="C34">
        <v>1.0871343073286148</v>
      </c>
      <c r="D34">
        <v>231.92882664204899</v>
      </c>
      <c r="E34">
        <v>213.339626096394</v>
      </c>
      <c r="F34">
        <v>1707.3458049574199</v>
      </c>
      <c r="G34">
        <v>99.932627949631296</v>
      </c>
      <c r="H34">
        <v>177.30744971222899</v>
      </c>
      <c r="I34">
        <v>261.65758024108999</v>
      </c>
      <c r="J34">
        <v>481911</v>
      </c>
      <c r="K34">
        <v>459112.6</v>
      </c>
      <c r="L34">
        <v>0.488133169922364</v>
      </c>
      <c r="M34">
        <v>0.11580843700370699</v>
      </c>
      <c r="N34">
        <v>0.89753201917223402</v>
      </c>
      <c r="O34">
        <v>4.9999999999999796</v>
      </c>
      <c r="P34" s="37">
        <v>28.980426234171176</v>
      </c>
      <c r="Q34" s="41">
        <v>0.13584174100444354</v>
      </c>
      <c r="R34" s="37">
        <v>2077.840029535289</v>
      </c>
      <c r="S34" s="39">
        <v>2152.0268334611101</v>
      </c>
      <c r="T34" s="37">
        <v>0.13233915960526679</v>
      </c>
      <c r="U34" s="38">
        <v>6.2180128459879358E-2</v>
      </c>
      <c r="V34" s="37">
        <v>4.2135221115480848E-2</v>
      </c>
      <c r="W34" s="37">
        <v>1395.5621627820553</v>
      </c>
      <c r="X34" s="37">
        <v>1539.8664875563636</v>
      </c>
      <c r="Y34" s="39">
        <v>2928.3750105869085</v>
      </c>
    </row>
    <row r="35" spans="1:25" x14ac:dyDescent="0.25">
      <c r="A35" s="40" t="s">
        <v>1214</v>
      </c>
      <c r="B35">
        <v>0</v>
      </c>
      <c r="C35">
        <v>1.3740047257038528</v>
      </c>
      <c r="D35">
        <v>158.820530193628</v>
      </c>
      <c r="E35">
        <v>115.589507970775</v>
      </c>
      <c r="F35">
        <v>1004.1119062233601</v>
      </c>
      <c r="G35">
        <v>36.050464387147599</v>
      </c>
      <c r="H35">
        <v>62.161672392060098</v>
      </c>
      <c r="I35">
        <v>104.103825578271</v>
      </c>
      <c r="J35">
        <v>413201.19</v>
      </c>
      <c r="K35">
        <v>263072.65999999997</v>
      </c>
      <c r="L35">
        <v>0.47478664848501501</v>
      </c>
      <c r="M35">
        <v>8.8829226536216305E-2</v>
      </c>
      <c r="N35">
        <v>0.629578294461004</v>
      </c>
      <c r="O35">
        <v>4.12212314726355</v>
      </c>
      <c r="P35" s="37">
        <v>18.282809741582156</v>
      </c>
      <c r="Q35" s="41">
        <v>0.15817014937207519</v>
      </c>
      <c r="R35" s="37">
        <v>2601.6862523770742</v>
      </c>
      <c r="S35" s="39">
        <v>2275.9216179595969</v>
      </c>
      <c r="T35" s="37">
        <v>0.36684686937666361</v>
      </c>
      <c r="U35" s="38">
        <v>0.17736009305644454</v>
      </c>
      <c r="V35" s="37">
        <v>0.10590388911030743</v>
      </c>
      <c r="W35" s="37">
        <v>955.65491284655991</v>
      </c>
      <c r="X35" s="37">
        <v>834.31481011831659</v>
      </c>
      <c r="Y35" s="39">
        <v>1804.6989259462969</v>
      </c>
    </row>
    <row r="36" spans="1:25" x14ac:dyDescent="0.25">
      <c r="A36" s="40" t="s">
        <v>1215</v>
      </c>
      <c r="B36">
        <v>0</v>
      </c>
      <c r="C36">
        <v>1.0082313270371071</v>
      </c>
      <c r="D36">
        <v>116.29243206948099</v>
      </c>
      <c r="E36">
        <v>115.343006065116</v>
      </c>
      <c r="F36">
        <v>1844.6261181362399</v>
      </c>
      <c r="G36">
        <v>34.430048315796498</v>
      </c>
      <c r="H36">
        <v>38.227584247273597</v>
      </c>
      <c r="I36">
        <v>53.6451525958311</v>
      </c>
      <c r="J36">
        <v>332471</v>
      </c>
      <c r="K36">
        <v>253912.25</v>
      </c>
      <c r="L36">
        <v>0.47478060446628501</v>
      </c>
      <c r="M36">
        <v>0.108194760495005</v>
      </c>
      <c r="N36">
        <v>0.57543041487626401</v>
      </c>
      <c r="O36">
        <v>1.3151603110313099</v>
      </c>
      <c r="P36" s="37">
        <v>7.2716734115582682</v>
      </c>
      <c r="Q36" s="41">
        <v>6.3043904087718164E-2</v>
      </c>
      <c r="R36" s="37">
        <v>2858.9220646908411</v>
      </c>
      <c r="S36" s="39">
        <v>2201.3666772015272</v>
      </c>
      <c r="T36" s="37">
        <v>0.38411215339283661</v>
      </c>
      <c r="U36" s="38">
        <v>0.2884043084879554</v>
      </c>
      <c r="V36" s="37">
        <v>0.20551717101195791</v>
      </c>
      <c r="W36" s="37">
        <v>699.75483584258416</v>
      </c>
      <c r="X36" s="37">
        <v>832.53558123998539</v>
      </c>
      <c r="Y36" s="39">
        <v>1523.3853295197532</v>
      </c>
    </row>
    <row r="37" spans="1:25" x14ac:dyDescent="0.25">
      <c r="A37" s="40" t="s">
        <v>1216</v>
      </c>
      <c r="B37">
        <v>0</v>
      </c>
      <c r="C37">
        <v>1.3490654402707609</v>
      </c>
      <c r="D37">
        <v>170.48900014975601</v>
      </c>
      <c r="E37">
        <v>126.375633872541</v>
      </c>
      <c r="F37">
        <v>547.160312718554</v>
      </c>
      <c r="G37">
        <v>126.757910361482</v>
      </c>
      <c r="H37">
        <v>79.063561930150797</v>
      </c>
      <c r="I37">
        <v>441.23494897068002</v>
      </c>
      <c r="J37">
        <v>414247.48</v>
      </c>
      <c r="K37">
        <v>293664.90000000002</v>
      </c>
      <c r="L37">
        <v>0.49227684110873599</v>
      </c>
      <c r="M37">
        <v>0.125078209339539</v>
      </c>
      <c r="N37">
        <v>0.92282435583090106</v>
      </c>
      <c r="O37">
        <v>1.64243767268788</v>
      </c>
      <c r="P37" s="37">
        <v>39.3772263108266</v>
      </c>
      <c r="Q37" s="41">
        <v>0.31158875413073212</v>
      </c>
      <c r="R37" s="37">
        <v>2429.7607448933873</v>
      </c>
      <c r="S37" s="39">
        <v>2323.7462080402493</v>
      </c>
      <c r="T37" s="37">
        <v>0.10433273917411223</v>
      </c>
      <c r="U37" s="38">
        <v>0.13944476735996419</v>
      </c>
      <c r="V37" s="37">
        <v>2.4986687989515099E-2</v>
      </c>
      <c r="W37" s="37">
        <v>1025.8664316305692</v>
      </c>
      <c r="X37" s="37">
        <v>912.16810962296893</v>
      </c>
      <c r="Y37" s="39">
        <v>1952.3749559427695</v>
      </c>
    </row>
    <row r="38" spans="1:25" x14ac:dyDescent="0.25">
      <c r="A38" s="40" t="s">
        <v>1223</v>
      </c>
      <c r="B38">
        <v>0</v>
      </c>
      <c r="C38">
        <v>1.3223725506478108</v>
      </c>
      <c r="D38">
        <v>108.086963197675</v>
      </c>
      <c r="E38">
        <v>81.737149750064603</v>
      </c>
      <c r="F38">
        <v>56569.377598487699</v>
      </c>
      <c r="G38">
        <v>48.024601237773801</v>
      </c>
      <c r="H38">
        <v>91.319071476138006</v>
      </c>
      <c r="I38">
        <v>1094.6194377550501</v>
      </c>
      <c r="J38">
        <v>308486.71999999997</v>
      </c>
      <c r="K38">
        <v>240750.58</v>
      </c>
      <c r="L38">
        <v>0.51960402868932998</v>
      </c>
      <c r="M38">
        <v>0.122750395655674</v>
      </c>
      <c r="N38">
        <v>0.72766710766970399</v>
      </c>
      <c r="O38">
        <v>4.93373145084598</v>
      </c>
      <c r="P38" s="37">
        <v>0.15617496023421454</v>
      </c>
      <c r="Q38" s="41">
        <v>1.9106974088497759E-3</v>
      </c>
      <c r="R38" s="37">
        <v>2854.0603868740727</v>
      </c>
      <c r="S38" s="39">
        <v>2945.4242133003872</v>
      </c>
      <c r="T38" s="37">
        <v>0.27537969413888364</v>
      </c>
      <c r="U38" s="38">
        <v>0.1207305311123413</v>
      </c>
      <c r="V38" s="37">
        <v>1.0071993626032368E-2</v>
      </c>
      <c r="W38" s="37">
        <v>650.38088758796789</v>
      </c>
      <c r="X38" s="37">
        <v>589.97149283289161</v>
      </c>
      <c r="Y38" s="39">
        <v>1248.4068551102071</v>
      </c>
    </row>
    <row r="39" spans="1:25" x14ac:dyDescent="0.25">
      <c r="A39" s="40" t="s">
        <v>1224</v>
      </c>
      <c r="B39">
        <v>0</v>
      </c>
      <c r="C39">
        <v>0.58073458400561973</v>
      </c>
      <c r="D39">
        <v>70.535113551076407</v>
      </c>
      <c r="E39">
        <v>121.458434702752</v>
      </c>
      <c r="F39">
        <v>23480.047627301301</v>
      </c>
      <c r="G39">
        <v>50.2706759685069</v>
      </c>
      <c r="H39">
        <v>84.855037834928396</v>
      </c>
      <c r="I39">
        <v>1413.8222678658799</v>
      </c>
      <c r="J39">
        <v>157411.6</v>
      </c>
      <c r="K39">
        <v>254337.72</v>
      </c>
      <c r="L39">
        <v>0.57105304818093305</v>
      </c>
      <c r="M39">
        <v>0.186951673300157</v>
      </c>
      <c r="N39">
        <v>0.60363206686338</v>
      </c>
      <c r="O39">
        <v>0.411732065834849</v>
      </c>
      <c r="P39" s="37">
        <v>0.36486657180087145</v>
      </c>
      <c r="Q39" s="41">
        <v>5.1728359597331842E-3</v>
      </c>
      <c r="R39" s="37">
        <v>2231.6771332056333</v>
      </c>
      <c r="S39" s="39">
        <v>2094.0309384230623</v>
      </c>
      <c r="T39" s="37">
        <v>0.26307583387748901</v>
      </c>
      <c r="U39" s="38">
        <v>0.12992746549058565</v>
      </c>
      <c r="V39" s="37">
        <v>7.7980098705347795E-3</v>
      </c>
      <c r="W39" s="37">
        <v>424.42389350479925</v>
      </c>
      <c r="X39" s="37">
        <v>876.67620241030306</v>
      </c>
      <c r="Y39" s="39">
        <v>1262.6744729896332</v>
      </c>
    </row>
    <row r="40" spans="1:25" x14ac:dyDescent="0.25">
      <c r="A40" s="40" t="s">
        <v>1225</v>
      </c>
      <c r="B40">
        <v>0</v>
      </c>
      <c r="C40">
        <v>1.1395116217101742</v>
      </c>
      <c r="D40">
        <v>142.52344436279199</v>
      </c>
      <c r="E40">
        <v>125.07414724642599</v>
      </c>
      <c r="F40">
        <v>62903.625400035198</v>
      </c>
      <c r="G40">
        <v>39.955667659547601</v>
      </c>
      <c r="H40">
        <v>53.953429702825801</v>
      </c>
      <c r="I40">
        <v>1590.4243828323999</v>
      </c>
      <c r="J40">
        <v>422284.79</v>
      </c>
      <c r="K40">
        <v>395976.7</v>
      </c>
      <c r="L40">
        <v>0.569551084477392</v>
      </c>
      <c r="M40">
        <v>0.13874410418889499</v>
      </c>
      <c r="N40">
        <v>0.62219544868807797</v>
      </c>
      <c r="O40">
        <v>0.15961098503247401</v>
      </c>
      <c r="P40" s="37">
        <v>0.28338586453380593</v>
      </c>
      <c r="Q40" s="41">
        <v>2.2657429274769948E-3</v>
      </c>
      <c r="R40" s="37">
        <v>2962.9145709184399</v>
      </c>
      <c r="S40" s="39">
        <v>3165.9356367214014</v>
      </c>
      <c r="T40" s="37">
        <v>0.33099184107463719</v>
      </c>
      <c r="U40" s="38">
        <v>0.20434289461718066</v>
      </c>
      <c r="V40" s="37">
        <v>6.9321120318625168E-3</v>
      </c>
      <c r="W40" s="37">
        <v>857.59208608019173</v>
      </c>
      <c r="X40" s="37">
        <v>902.77409466087386</v>
      </c>
      <c r="Y40" s="39">
        <v>1759.8958456236917</v>
      </c>
    </row>
    <row r="41" spans="1:25" x14ac:dyDescent="0.25">
      <c r="A41" s="40" t="s">
        <v>1226</v>
      </c>
      <c r="B41">
        <v>0</v>
      </c>
      <c r="C41">
        <v>1.0405441379493929</v>
      </c>
      <c r="D41">
        <v>120.387951180973</v>
      </c>
      <c r="E41">
        <v>115.697111530725</v>
      </c>
      <c r="F41">
        <v>43896.654350187302</v>
      </c>
      <c r="G41">
        <v>44.7212886998364</v>
      </c>
      <c r="H41">
        <v>50.9180762119638</v>
      </c>
      <c r="I41">
        <v>1336.3136942866799</v>
      </c>
      <c r="J41">
        <v>337658.11</v>
      </c>
      <c r="K41">
        <v>360129.85</v>
      </c>
      <c r="L41">
        <v>0.47850282875123101</v>
      </c>
      <c r="M41">
        <v>8.9679337193354705E-2</v>
      </c>
      <c r="N41">
        <v>0.77339478821350005</v>
      </c>
      <c r="O41">
        <v>0.75748687542381499</v>
      </c>
      <c r="P41" s="37">
        <v>0.31730295670428643</v>
      </c>
      <c r="Q41" s="41">
        <v>2.7425313606037794E-3</v>
      </c>
      <c r="R41" s="37">
        <v>2804.7500326043091</v>
      </c>
      <c r="S41" s="39">
        <v>3112.6952543181033</v>
      </c>
      <c r="T41" s="37">
        <v>0.29572045852176843</v>
      </c>
      <c r="U41" s="38">
        <v>0.21652428410894176</v>
      </c>
      <c r="V41" s="37">
        <v>8.2503083274059457E-3</v>
      </c>
      <c r="W41" s="37">
        <v>724.39839391900307</v>
      </c>
      <c r="X41" s="37">
        <v>835.09148306436305</v>
      </c>
      <c r="Y41" s="39">
        <v>1552.6489554019356</v>
      </c>
    </row>
    <row r="42" spans="1:25" x14ac:dyDescent="0.25">
      <c r="A42" s="40" t="s">
        <v>1227</v>
      </c>
      <c r="B42">
        <v>0</v>
      </c>
      <c r="C42">
        <v>0.61232657919059685</v>
      </c>
      <c r="D42">
        <v>38.090019907463002</v>
      </c>
      <c r="E42">
        <v>62.205400193165303</v>
      </c>
      <c r="F42">
        <v>56430.064835131401</v>
      </c>
      <c r="G42">
        <v>26.098113839593999</v>
      </c>
      <c r="H42">
        <v>25.105075007605599</v>
      </c>
      <c r="I42">
        <v>1204.5486388593099</v>
      </c>
      <c r="J42">
        <v>138764.62</v>
      </c>
      <c r="K42">
        <v>193896.91</v>
      </c>
      <c r="L42">
        <v>0.51667217201444504</v>
      </c>
      <c r="M42">
        <v>5.23577421626076E-2</v>
      </c>
      <c r="N42">
        <v>0.73058493946549097</v>
      </c>
      <c r="O42">
        <v>0.69088797698765703</v>
      </c>
      <c r="P42" s="37">
        <v>4.1988343246316104E-2</v>
      </c>
      <c r="Q42" s="41">
        <v>1.102345006600779E-3</v>
      </c>
      <c r="R42" s="37">
        <v>3643.0702934028068</v>
      </c>
      <c r="S42" s="39">
        <v>3117.0430444606968</v>
      </c>
      <c r="T42" s="37">
        <v>0.50674160137718738</v>
      </c>
      <c r="U42" s="38">
        <v>0.43915423461829795</v>
      </c>
      <c r="V42" s="37">
        <v>9.1528059924923522E-3</v>
      </c>
      <c r="W42" s="37">
        <v>229.19527223975177</v>
      </c>
      <c r="X42" s="37">
        <v>448.99305794792741</v>
      </c>
      <c r="Y42" s="39">
        <v>659.60792886335673</v>
      </c>
    </row>
    <row r="43" spans="1:25" x14ac:dyDescent="0.25">
      <c r="A43" s="40" t="s">
        <v>1228</v>
      </c>
      <c r="B43">
        <v>0</v>
      </c>
      <c r="C43">
        <v>0.96901083601743887</v>
      </c>
      <c r="D43">
        <v>33.402435340434799</v>
      </c>
      <c r="E43">
        <v>34.470652028739202</v>
      </c>
      <c r="F43">
        <v>56427.303189092803</v>
      </c>
      <c r="G43">
        <v>26.616540197626001</v>
      </c>
      <c r="H43">
        <v>38.988127671530201</v>
      </c>
      <c r="I43">
        <v>1200.3910592274001</v>
      </c>
      <c r="J43">
        <v>84539.115000000005</v>
      </c>
      <c r="K43">
        <v>88402.020999999993</v>
      </c>
      <c r="L43">
        <v>0.53865670133528798</v>
      </c>
      <c r="M43">
        <v>0.19527350268136101</v>
      </c>
      <c r="N43">
        <v>0.56646498655595401</v>
      </c>
      <c r="O43">
        <v>6.9980240628029197E-2</v>
      </c>
      <c r="P43" s="37">
        <v>2.0405081590983264E-2</v>
      </c>
      <c r="Q43" s="41">
        <v>6.1088604417661153E-4</v>
      </c>
      <c r="R43" s="37">
        <v>2530.9266865839118</v>
      </c>
      <c r="S43" s="39">
        <v>2564.5590030120875</v>
      </c>
      <c r="T43" s="37">
        <v>0.49687149050196883</v>
      </c>
      <c r="U43" s="38">
        <v>0.28277839071637806</v>
      </c>
      <c r="V43" s="37">
        <v>9.1845069281805119E-3</v>
      </c>
      <c r="W43" s="37">
        <v>200.98913783507047</v>
      </c>
      <c r="X43" s="37">
        <v>248.80610711902563</v>
      </c>
      <c r="Y43" s="39">
        <v>446.37757676496398</v>
      </c>
    </row>
    <row r="44" spans="1:25" x14ac:dyDescent="0.25">
      <c r="A44" s="40" t="s">
        <v>1229</v>
      </c>
      <c r="B44">
        <v>0</v>
      </c>
      <c r="C44">
        <v>1.1726308149890941</v>
      </c>
      <c r="D44">
        <v>94.1058750542784</v>
      </c>
      <c r="E44">
        <v>80.251920597151994</v>
      </c>
      <c r="F44">
        <v>45184.3881273105</v>
      </c>
      <c r="G44">
        <v>40.9922391076907</v>
      </c>
      <c r="H44">
        <v>126.10904612832501</v>
      </c>
      <c r="I44">
        <v>546.18664499873705</v>
      </c>
      <c r="J44">
        <v>271264</v>
      </c>
      <c r="K44">
        <v>220983.25</v>
      </c>
      <c r="L44">
        <v>0.52166676435706105</v>
      </c>
      <c r="M44">
        <v>0.123774872661705</v>
      </c>
      <c r="N44">
        <v>0.65149430245256701</v>
      </c>
      <c r="O44">
        <v>3.6353033295401902</v>
      </c>
      <c r="P44" s="37">
        <v>0.16714129648724277</v>
      </c>
      <c r="Q44" s="41">
        <v>2.0827077438589593E-3</v>
      </c>
      <c r="R44" s="37">
        <v>2882.5405411037336</v>
      </c>
      <c r="S44" s="39">
        <v>2753.6194567764937</v>
      </c>
      <c r="T44" s="37">
        <v>0.32262204475477924</v>
      </c>
      <c r="U44" s="38">
        <v>8.7424339002463533E-2</v>
      </c>
      <c r="V44" s="37">
        <v>2.0185407499345744E-2</v>
      </c>
      <c r="W44" s="37">
        <v>566.25388237719062</v>
      </c>
      <c r="X44" s="37">
        <v>579.25124061927568</v>
      </c>
      <c r="Y44" s="39">
        <v>1146.6902910963522</v>
      </c>
    </row>
    <row r="45" spans="1:25" x14ac:dyDescent="0.25">
      <c r="A45" s="40" t="s">
        <v>1230</v>
      </c>
      <c r="B45">
        <v>0</v>
      </c>
      <c r="C45">
        <v>1.0726290928339146</v>
      </c>
      <c r="D45">
        <v>222.441463579355</v>
      </c>
      <c r="E45">
        <v>207.379666527279</v>
      </c>
      <c r="F45">
        <v>46003.079403333002</v>
      </c>
      <c r="G45">
        <v>83.258967794685006</v>
      </c>
      <c r="H45">
        <v>184.526152527585</v>
      </c>
      <c r="I45">
        <v>1700.6094229443199</v>
      </c>
      <c r="J45">
        <v>401736.04</v>
      </c>
      <c r="K45">
        <v>307060.03999999998</v>
      </c>
      <c r="L45">
        <v>0.47778340134003799</v>
      </c>
      <c r="M45">
        <v>0.152404857920449</v>
      </c>
      <c r="N45">
        <v>0.62162647714459895</v>
      </c>
      <c r="O45">
        <v>4.3024181385470399</v>
      </c>
      <c r="P45" s="37">
        <v>1.0027554054475825</v>
      </c>
      <c r="Q45" s="41">
        <v>4.8353602946684202E-3</v>
      </c>
      <c r="R45" s="37">
        <v>1806.0303755225134</v>
      </c>
      <c r="S45" s="39">
        <v>1480.6660900846268</v>
      </c>
      <c r="T45" s="37">
        <v>0.15884174822600003</v>
      </c>
      <c r="U45" s="38">
        <v>5.9747628447148489E-2</v>
      </c>
      <c r="V45" s="37">
        <v>6.482970076051948E-3</v>
      </c>
      <c r="W45" s="37">
        <v>1338.4748006521797</v>
      </c>
      <c r="X45" s="37">
        <v>1496.848028324958</v>
      </c>
      <c r="Y45" s="39">
        <v>2826.7833678436145</v>
      </c>
    </row>
    <row r="46" spans="1:25" x14ac:dyDescent="0.25">
      <c r="A46" s="40" t="s">
        <v>1231</v>
      </c>
      <c r="B46">
        <v>0</v>
      </c>
      <c r="C46">
        <v>0.66830121600315406</v>
      </c>
      <c r="D46">
        <v>52.614111342620198</v>
      </c>
      <c r="E46">
        <v>78.728139471725697</v>
      </c>
      <c r="F46">
        <v>37139.7861174102</v>
      </c>
      <c r="G46">
        <v>47.951177191490302</v>
      </c>
      <c r="H46">
        <v>40.142585290791502</v>
      </c>
      <c r="I46">
        <v>423.060016825746</v>
      </c>
      <c r="J46">
        <v>147528.63</v>
      </c>
      <c r="K46">
        <v>169737.07</v>
      </c>
      <c r="L46">
        <v>0.50682963080616295</v>
      </c>
      <c r="M46">
        <v>0.20184043258815701</v>
      </c>
      <c r="N46">
        <v>0.65430202334075604</v>
      </c>
      <c r="O46">
        <v>3.3525183556883303E-2</v>
      </c>
      <c r="P46" s="37">
        <v>0.11153028945476193</v>
      </c>
      <c r="Q46" s="41">
        <v>2.1197790214203716E-3</v>
      </c>
      <c r="R46" s="37">
        <v>2803.9745656693067</v>
      </c>
      <c r="S46" s="39">
        <v>2155.9898549483582</v>
      </c>
      <c r="T46" s="37">
        <v>0.27580136243968972</v>
      </c>
      <c r="U46" s="38">
        <v>0.27464598804823553</v>
      </c>
      <c r="V46" s="37">
        <v>2.6060132277971992E-2</v>
      </c>
      <c r="W46" s="37">
        <v>316.58963692118573</v>
      </c>
      <c r="X46" s="37">
        <v>568.2527236894922</v>
      </c>
      <c r="Y46" s="39">
        <v>863.79208487267215</v>
      </c>
    </row>
    <row r="47" spans="1:25" x14ac:dyDescent="0.25">
      <c r="A47" s="40" t="s">
        <v>1232</v>
      </c>
      <c r="B47">
        <v>0</v>
      </c>
      <c r="C47">
        <v>1.8840977057432702</v>
      </c>
      <c r="D47">
        <v>140.09653544859</v>
      </c>
      <c r="E47">
        <v>74.357362158838995</v>
      </c>
      <c r="F47">
        <v>44489.371877628997</v>
      </c>
      <c r="G47">
        <v>75.001650755347598</v>
      </c>
      <c r="H47">
        <v>78.1081547006644</v>
      </c>
      <c r="I47">
        <v>599.26992100774896</v>
      </c>
      <c r="J47">
        <v>385413.2</v>
      </c>
      <c r="K47">
        <v>200448.81</v>
      </c>
      <c r="L47">
        <v>0.53244094549007603</v>
      </c>
      <c r="M47">
        <v>0.15071438295847001</v>
      </c>
      <c r="N47">
        <v>0.62356303007150904</v>
      </c>
      <c r="O47">
        <v>0.34397054272261701</v>
      </c>
      <c r="P47" s="37">
        <v>0.23415050345513225</v>
      </c>
      <c r="Q47" s="41">
        <v>3.1489888379169508E-3</v>
      </c>
      <c r="R47" s="37">
        <v>2751.0544694478308</v>
      </c>
      <c r="S47" s="39">
        <v>2695.7493404864185</v>
      </c>
      <c r="T47" s="37">
        <v>0.17632945230951549</v>
      </c>
      <c r="U47" s="38">
        <v>0.14115043483297421</v>
      </c>
      <c r="V47" s="37">
        <v>1.8397385908273271E-2</v>
      </c>
      <c r="W47" s="37">
        <v>842.9888894779599</v>
      </c>
      <c r="X47" s="37">
        <v>536.70484094573578</v>
      </c>
      <c r="Y47" s="39">
        <v>1410.3883417167567</v>
      </c>
    </row>
    <row r="48" spans="1:25" x14ac:dyDescent="0.25">
      <c r="A48" s="40" t="s">
        <v>1233</v>
      </c>
      <c r="B48">
        <v>0</v>
      </c>
      <c r="C48">
        <v>2.2011849095681786</v>
      </c>
      <c r="D48">
        <v>147.18432726541201</v>
      </c>
      <c r="E48">
        <v>66.865953253462095</v>
      </c>
      <c r="F48">
        <v>52014.078922943401</v>
      </c>
      <c r="G48">
        <v>46.9742363886539</v>
      </c>
      <c r="H48">
        <v>55.3711330885614</v>
      </c>
      <c r="I48">
        <v>1439.05133536259</v>
      </c>
      <c r="J48">
        <v>309476.93</v>
      </c>
      <c r="K48">
        <v>133662.81</v>
      </c>
      <c r="L48">
        <v>0.50415791339753102</v>
      </c>
      <c r="M48">
        <v>0.140420130679207</v>
      </c>
      <c r="N48">
        <v>0.79971210248619995</v>
      </c>
      <c r="O48">
        <v>0.36723735455386097</v>
      </c>
      <c r="P48" s="37">
        <v>0.18921070122478262</v>
      </c>
      <c r="Q48" s="41">
        <v>2.8297016944865872E-3</v>
      </c>
      <c r="R48" s="37">
        <v>2102.6486702074726</v>
      </c>
      <c r="S48" s="39">
        <v>1998.9666414137209</v>
      </c>
      <c r="T48" s="37">
        <v>0.28153730676065553</v>
      </c>
      <c r="U48" s="38">
        <v>0.19911096965211911</v>
      </c>
      <c r="V48" s="37">
        <v>7.6612972234392793E-3</v>
      </c>
      <c r="W48" s="37">
        <v>885.63755122667476</v>
      </c>
      <c r="X48" s="37">
        <v>482.63251631927864</v>
      </c>
      <c r="Y48" s="39">
        <v>1407.7338931729605</v>
      </c>
    </row>
    <row r="49" spans="1:25" x14ac:dyDescent="0.25">
      <c r="A49" s="40" t="s">
        <v>1234</v>
      </c>
      <c r="B49">
        <v>0</v>
      </c>
      <c r="C49">
        <v>1.2830711720615953</v>
      </c>
      <c r="D49">
        <v>70.417562559556998</v>
      </c>
      <c r="E49">
        <v>54.882039354381597</v>
      </c>
      <c r="F49">
        <v>1861.0180908631801</v>
      </c>
      <c r="G49">
        <v>33.141610465149398</v>
      </c>
      <c r="H49">
        <v>62.751387943418102</v>
      </c>
      <c r="I49">
        <v>1999.8353711652001</v>
      </c>
      <c r="J49">
        <v>129424.75</v>
      </c>
      <c r="K49">
        <v>117350</v>
      </c>
      <c r="L49">
        <v>0.53322341919080396</v>
      </c>
      <c r="M49">
        <v>4.9819184648631797E-2</v>
      </c>
      <c r="N49">
        <v>0.67861991019779899</v>
      </c>
      <c r="O49">
        <v>0.43148361965493998</v>
      </c>
      <c r="P49" s="37">
        <v>2.0766372227154029</v>
      </c>
      <c r="Q49" s="41">
        <v>3.7838193462641639E-2</v>
      </c>
      <c r="R49" s="37">
        <v>1837.961231483077</v>
      </c>
      <c r="S49" s="39">
        <v>2138.2222924015882</v>
      </c>
      <c r="T49" s="37">
        <v>0.3990451826083396</v>
      </c>
      <c r="U49" s="38">
        <v>0.17569332506144822</v>
      </c>
      <c r="V49" s="37">
        <v>5.5129537955798348E-3</v>
      </c>
      <c r="W49" s="37">
        <v>423.71656566488747</v>
      </c>
      <c r="X49" s="37">
        <v>396.13368935209814</v>
      </c>
      <c r="Y49" s="39">
        <v>824.05169471281147</v>
      </c>
    </row>
    <row r="50" spans="1:25" x14ac:dyDescent="0.25">
      <c r="A50" s="40" t="s">
        <v>1235</v>
      </c>
      <c r="B50">
        <v>0</v>
      </c>
      <c r="C50">
        <v>0.61763553928916537</v>
      </c>
      <c r="D50">
        <v>60.360188110108702</v>
      </c>
      <c r="E50">
        <v>97.727841535118003</v>
      </c>
      <c r="F50">
        <v>12239.544500264999</v>
      </c>
      <c r="G50">
        <v>36.983349195718198</v>
      </c>
      <c r="H50">
        <v>44.068803507018998</v>
      </c>
      <c r="I50">
        <v>1253.3434347070699</v>
      </c>
      <c r="J50">
        <v>177766</v>
      </c>
      <c r="K50">
        <v>225306.2</v>
      </c>
      <c r="L50">
        <v>0.51474087319144002</v>
      </c>
      <c r="M50">
        <v>9.2240406651817902E-2</v>
      </c>
      <c r="N50">
        <v>0.59533364547439604</v>
      </c>
      <c r="O50">
        <v>0.173476234548786</v>
      </c>
      <c r="P50" s="37">
        <v>0.48195183231916028</v>
      </c>
      <c r="Q50" s="41">
        <v>7.9845979180844587E-3</v>
      </c>
      <c r="R50" s="37">
        <v>2945.0869118519031</v>
      </c>
      <c r="S50" s="39">
        <v>2305.4453721771538</v>
      </c>
      <c r="T50" s="37">
        <v>0.3575933572163103</v>
      </c>
      <c r="U50" s="38">
        <v>0.25017697606071848</v>
      </c>
      <c r="V50" s="37">
        <v>8.7964716570895427E-3</v>
      </c>
      <c r="W50" s="37">
        <v>363.19933095200179</v>
      </c>
      <c r="X50" s="37">
        <v>705.39088698482874</v>
      </c>
      <c r="Y50" s="39">
        <v>1039.689725689914</v>
      </c>
    </row>
    <row r="51" spans="1:25" x14ac:dyDescent="0.25">
      <c r="A51" s="40" t="s">
        <v>1236</v>
      </c>
      <c r="B51">
        <v>0</v>
      </c>
      <c r="C51">
        <v>1.1963625692847917</v>
      </c>
      <c r="D51">
        <v>97.941962474209404</v>
      </c>
      <c r="E51">
        <v>81.866455026891202</v>
      </c>
      <c r="F51">
        <v>4245.2333313701702</v>
      </c>
      <c r="G51">
        <v>46.649004599321103</v>
      </c>
      <c r="H51">
        <v>187.50761243615099</v>
      </c>
      <c r="I51">
        <v>1459.48632235847</v>
      </c>
      <c r="J51">
        <v>285533.75</v>
      </c>
      <c r="K51">
        <v>301953.21999999997</v>
      </c>
      <c r="L51">
        <v>0.52538479798419602</v>
      </c>
      <c r="M51">
        <v>0.14753801449770801</v>
      </c>
      <c r="N51">
        <v>0.69711394306990204</v>
      </c>
      <c r="O51">
        <v>3.22405802741102</v>
      </c>
      <c r="P51" s="37">
        <v>1.8887445377595837</v>
      </c>
      <c r="Q51" s="41">
        <v>2.3071043410138811E-2</v>
      </c>
      <c r="R51" s="37">
        <v>2915.3362132721022</v>
      </c>
      <c r="S51" s="39">
        <v>3688.3631995646501</v>
      </c>
      <c r="T51" s="37">
        <v>0.28350015426036485</v>
      </c>
      <c r="U51" s="38">
        <v>5.8797612836941043E-2</v>
      </c>
      <c r="V51" s="37">
        <v>7.5540276267776537E-3</v>
      </c>
      <c r="W51" s="37">
        <v>589.33638804882219</v>
      </c>
      <c r="X51" s="37">
        <v>590.9048068453551</v>
      </c>
      <c r="Y51" s="39">
        <v>1182.5371262327037</v>
      </c>
    </row>
    <row r="52" spans="1:25" x14ac:dyDescent="0.25">
      <c r="A52" s="40" t="s">
        <v>1237</v>
      </c>
      <c r="B52">
        <v>0</v>
      </c>
      <c r="C52">
        <v>1.0872341401344252</v>
      </c>
      <c r="D52">
        <v>107.566611680083</v>
      </c>
      <c r="E52">
        <v>98.936013604929201</v>
      </c>
      <c r="F52">
        <v>46269.924034105097</v>
      </c>
      <c r="G52">
        <v>46.3653716485478</v>
      </c>
      <c r="H52">
        <v>53.193093956564603</v>
      </c>
      <c r="I52">
        <v>1928.69656517623</v>
      </c>
      <c r="J52">
        <v>272622.38</v>
      </c>
      <c r="K52">
        <v>146996.78</v>
      </c>
      <c r="L52">
        <v>0.48086735902792099</v>
      </c>
      <c r="M52">
        <v>0.19667863713909201</v>
      </c>
      <c r="N52">
        <v>0.68397886567666599</v>
      </c>
      <c r="O52">
        <v>0.52745400502279205</v>
      </c>
      <c r="P52" s="37">
        <v>0.23000279293245779</v>
      </c>
      <c r="Q52" s="41">
        <v>2.3247630923447535E-3</v>
      </c>
      <c r="R52" s="37">
        <v>2534.4516829331224</v>
      </c>
      <c r="S52" s="39">
        <v>1485.7762572382067</v>
      </c>
      <c r="T52" s="37">
        <v>0.28523442236689628</v>
      </c>
      <c r="U52" s="38">
        <v>0.20726374760232186</v>
      </c>
      <c r="V52" s="37">
        <v>5.7162957611181387E-3</v>
      </c>
      <c r="W52" s="37">
        <v>647.24982837548635</v>
      </c>
      <c r="X52" s="37">
        <v>714.11136576106537</v>
      </c>
      <c r="Y52" s="39">
        <v>1358.0956022959961</v>
      </c>
    </row>
    <row r="53" spans="1:25" x14ac:dyDescent="0.25">
      <c r="A53" s="40" t="s">
        <v>1238</v>
      </c>
      <c r="B53">
        <v>0</v>
      </c>
      <c r="C53">
        <v>1.4006278931741949</v>
      </c>
      <c r="D53">
        <v>218.72886404283099</v>
      </c>
      <c r="E53">
        <v>156.16486370775701</v>
      </c>
      <c r="F53">
        <v>18331.668365240501</v>
      </c>
      <c r="G53">
        <v>43.8857848132903</v>
      </c>
      <c r="H53">
        <v>41.214815489475399</v>
      </c>
      <c r="I53">
        <v>1357.2366363738299</v>
      </c>
      <c r="J53">
        <v>498349</v>
      </c>
      <c r="K53">
        <v>324550.67</v>
      </c>
      <c r="L53">
        <v>0.51363392477450598</v>
      </c>
      <c r="M53">
        <v>0.41217352859526402</v>
      </c>
      <c r="N53">
        <v>0.85047416863747904</v>
      </c>
      <c r="O53">
        <v>4.5138990683993303E-2</v>
      </c>
      <c r="P53" s="37">
        <v>1.8633199423882927</v>
      </c>
      <c r="Q53" s="41">
        <v>1.1931748910403193E-2</v>
      </c>
      <c r="R53" s="37">
        <v>2278.3869983543391</v>
      </c>
      <c r="S53" s="39">
        <v>2078.2566724314884</v>
      </c>
      <c r="T53" s="37">
        <v>0.30135042716599575</v>
      </c>
      <c r="U53" s="38">
        <v>0.26750089425525486</v>
      </c>
      <c r="V53" s="37">
        <v>8.1231228987863335E-3</v>
      </c>
      <c r="W53" s="37">
        <v>1316.13534628702</v>
      </c>
      <c r="X53" s="37">
        <v>1127.1841268191229</v>
      </c>
      <c r="Y53" s="39">
        <v>2465.5450374236916</v>
      </c>
    </row>
    <row r="54" spans="1:25" x14ac:dyDescent="0.25">
      <c r="A54" s="40" t="s">
        <v>1239</v>
      </c>
      <c r="B54">
        <v>0</v>
      </c>
      <c r="C54">
        <v>1.2229909263696674</v>
      </c>
      <c r="D54">
        <v>86.091151242019706</v>
      </c>
      <c r="E54">
        <v>70.393941104349096</v>
      </c>
      <c r="F54">
        <v>55580.465291776003</v>
      </c>
      <c r="G54">
        <v>53.561212505976997</v>
      </c>
      <c r="H54">
        <v>77.662464071777094</v>
      </c>
      <c r="I54">
        <v>1418.50743759138</v>
      </c>
      <c r="J54">
        <v>281199.34000000003</v>
      </c>
      <c r="K54">
        <v>197015.13</v>
      </c>
      <c r="L54">
        <v>0.49383510051610602</v>
      </c>
      <c r="M54">
        <v>0.12929080846131599</v>
      </c>
      <c r="N54">
        <v>0.77393206128849801</v>
      </c>
      <c r="O54">
        <v>0.94414080304676795</v>
      </c>
      <c r="P54" s="37">
        <v>0.109036428506349</v>
      </c>
      <c r="Q54" s="41">
        <v>1.5489462132077228E-3</v>
      </c>
      <c r="R54" s="37">
        <v>3266.2978243779271</v>
      </c>
      <c r="S54" s="39">
        <v>2798.7512406494311</v>
      </c>
      <c r="T54" s="37">
        <v>0.24691375309183297</v>
      </c>
      <c r="U54" s="38">
        <v>0.14196047127490685</v>
      </c>
      <c r="V54" s="37">
        <v>7.7722539253797674E-3</v>
      </c>
      <c r="W54" s="37">
        <v>518.02768531717959</v>
      </c>
      <c r="X54" s="37">
        <v>508.09721952276249</v>
      </c>
      <c r="Y54" s="39">
        <v>1029.1477672362112</v>
      </c>
    </row>
    <row r="55" spans="1:25" x14ac:dyDescent="0.25">
      <c r="A55" s="40" t="s">
        <v>1217</v>
      </c>
      <c r="B55">
        <v>2</v>
      </c>
      <c r="C55">
        <v>0.88432583923056041</v>
      </c>
      <c r="D55">
        <v>6.5452632160524296</v>
      </c>
      <c r="E55">
        <v>7.4014157742437696</v>
      </c>
      <c r="F55">
        <v>9.9600524683114493</v>
      </c>
      <c r="G55">
        <v>200</v>
      </c>
      <c r="H55">
        <v>199.99999999974301</v>
      </c>
      <c r="I55">
        <v>1999.99993481245</v>
      </c>
      <c r="J55">
        <v>52608</v>
      </c>
      <c r="K55">
        <v>73454</v>
      </c>
      <c r="L55">
        <v>0.265943581189236</v>
      </c>
      <c r="M55">
        <v>2.4921171135700798E-3</v>
      </c>
      <c r="N55">
        <v>0.55161026841868199</v>
      </c>
      <c r="O55">
        <v>6.5870647624538005E-4</v>
      </c>
      <c r="P55" s="37">
        <v>4.8638513268877208</v>
      </c>
      <c r="Q55" s="41">
        <v>0.74311011892676804</v>
      </c>
      <c r="R55" s="37">
        <v>8037.5682785342387</v>
      </c>
      <c r="S55" s="39">
        <v>9924.3174874208544</v>
      </c>
      <c r="T55" s="37">
        <v>6.6125000000000003E-2</v>
      </c>
      <c r="U55" s="38">
        <v>5.5125000000070819E-2</v>
      </c>
      <c r="V55" s="37">
        <v>5.5125001796731896E-3</v>
      </c>
      <c r="W55" s="37">
        <v>39.38415858874481</v>
      </c>
      <c r="X55" s="37">
        <v>53.422762192708561</v>
      </c>
      <c r="Y55" s="39">
        <v>91.722433926509254</v>
      </c>
    </row>
    <row r="56" spans="1:25" x14ac:dyDescent="0.25">
      <c r="A56" s="40" t="s">
        <v>1218</v>
      </c>
      <c r="B56">
        <v>2</v>
      </c>
      <c r="C56">
        <v>1.0815214037601937</v>
      </c>
      <c r="D56">
        <v>74.385601105870293</v>
      </c>
      <c r="E56">
        <v>68.778667576295007</v>
      </c>
      <c r="F56">
        <v>37765.730175493998</v>
      </c>
      <c r="G56">
        <v>21.3638593022416</v>
      </c>
      <c r="H56">
        <v>31.349909512604999</v>
      </c>
      <c r="I56">
        <v>287.29003532979499</v>
      </c>
      <c r="J56">
        <v>169317.4</v>
      </c>
      <c r="K56">
        <v>181555.20000000001</v>
      </c>
      <c r="L56">
        <v>0.56127198037314097</v>
      </c>
      <c r="M56">
        <v>7.1253361015351194E-2</v>
      </c>
      <c r="N56">
        <v>0.61683566870580897</v>
      </c>
      <c r="O56">
        <v>0.46372519235554499</v>
      </c>
      <c r="P56" s="37">
        <v>0.13547050479758435</v>
      </c>
      <c r="Q56" s="41">
        <v>1.9696587557080721E-3</v>
      </c>
      <c r="R56" s="37">
        <v>2276.2120287099215</v>
      </c>
      <c r="S56" s="39">
        <v>2639.7021983393893</v>
      </c>
      <c r="T56" s="37">
        <v>0.61903609328733822</v>
      </c>
      <c r="U56" s="38">
        <v>0.3516756562109733</v>
      </c>
      <c r="V56" s="37">
        <v>3.8375852428518223E-2</v>
      </c>
      <c r="W56" s="37">
        <v>447.59304766961105</v>
      </c>
      <c r="X56" s="37">
        <v>496.43831855064036</v>
      </c>
      <c r="Y56" s="39">
        <v>941.5413650786295</v>
      </c>
    </row>
    <row r="57" spans="1:25" x14ac:dyDescent="0.25">
      <c r="A57" s="40" t="s">
        <v>1219</v>
      </c>
      <c r="B57">
        <v>2</v>
      </c>
      <c r="C57">
        <v>0.833251181753355</v>
      </c>
      <c r="D57">
        <v>78.023872023074702</v>
      </c>
      <c r="E57">
        <v>93.637877427181394</v>
      </c>
      <c r="F57">
        <v>47868.100884905798</v>
      </c>
      <c r="G57">
        <v>48.207403029722599</v>
      </c>
      <c r="H57">
        <v>67.430941631663302</v>
      </c>
      <c r="I57">
        <v>905.12930400081905</v>
      </c>
      <c r="J57">
        <v>199090.86</v>
      </c>
      <c r="K57">
        <v>179576.97</v>
      </c>
      <c r="L57">
        <v>0.50865387516774696</v>
      </c>
      <c r="M57">
        <v>9.5248801232674193E-2</v>
      </c>
      <c r="N57">
        <v>0.74405708599926501</v>
      </c>
      <c r="O57">
        <v>4.9999999999999796</v>
      </c>
      <c r="P57" s="37">
        <v>0.15262752500788154</v>
      </c>
      <c r="Q57" s="41">
        <v>1.9561644539089732E-3</v>
      </c>
      <c r="R57" s="37">
        <v>2551.6659816770057</v>
      </c>
      <c r="S57" s="39">
        <v>1917.7812967797156</v>
      </c>
      <c r="T57" s="37">
        <v>0.27433545822507877</v>
      </c>
      <c r="U57" s="38">
        <v>0.16350060867047167</v>
      </c>
      <c r="V57" s="37">
        <v>1.2180580112993472E-2</v>
      </c>
      <c r="W57" s="37">
        <v>469.4852518579122</v>
      </c>
      <c r="X57" s="37">
        <v>675.86988903260442</v>
      </c>
      <c r="Y57" s="39">
        <v>1128.959337388872</v>
      </c>
    </row>
    <row r="58" spans="1:25" x14ac:dyDescent="0.25">
      <c r="A58" s="40" t="s">
        <v>1220</v>
      </c>
      <c r="B58">
        <v>2</v>
      </c>
      <c r="C58">
        <v>1.3109319335390022</v>
      </c>
      <c r="D58">
        <v>90.056519601062604</v>
      </c>
      <c r="E58">
        <v>68.696564098446601</v>
      </c>
      <c r="F58">
        <v>64297.548255877497</v>
      </c>
      <c r="G58">
        <v>145.39325179377499</v>
      </c>
      <c r="H58">
        <v>100.29709301654501</v>
      </c>
      <c r="I58">
        <v>1502.1490749785401</v>
      </c>
      <c r="J58">
        <v>289836.33</v>
      </c>
      <c r="K58">
        <v>225912</v>
      </c>
      <c r="L58">
        <v>0.47286908667148297</v>
      </c>
      <c r="M58">
        <v>0.20608624992218899</v>
      </c>
      <c r="N58">
        <v>0.75337117026626399</v>
      </c>
      <c r="O58">
        <v>0.56651773989752596</v>
      </c>
      <c r="P58" s="37">
        <v>9.6217875161233521E-2</v>
      </c>
      <c r="Q58" s="41">
        <v>1.4006213618391033E-3</v>
      </c>
      <c r="R58" s="37">
        <v>3218.3825366995434</v>
      </c>
      <c r="S58" s="39">
        <v>3288.5487500692693</v>
      </c>
      <c r="T58" s="37">
        <v>9.0960205077181097E-2</v>
      </c>
      <c r="U58" s="38">
        <v>0.10992342518024241</v>
      </c>
      <c r="V58" s="37">
        <v>7.3394845981964232E-3</v>
      </c>
      <c r="W58" s="37">
        <v>541.8881002707476</v>
      </c>
      <c r="X58" s="37">
        <v>495.84570293410474</v>
      </c>
      <c r="Y58" s="39">
        <v>1044.0635537957969</v>
      </c>
    </row>
    <row r="59" spans="1:25" x14ac:dyDescent="0.25">
      <c r="A59" s="40" t="s">
        <v>1221</v>
      </c>
      <c r="B59">
        <v>2</v>
      </c>
      <c r="C59">
        <v>1.4090433809469993</v>
      </c>
      <c r="D59">
        <v>82.199259564338305</v>
      </c>
      <c r="E59">
        <v>58.336926084627201</v>
      </c>
      <c r="F59">
        <v>55250.9030038813</v>
      </c>
      <c r="G59">
        <v>41.699780183671997</v>
      </c>
      <c r="H59">
        <v>39.741258577705999</v>
      </c>
      <c r="I59">
        <v>1297.8873775421901</v>
      </c>
      <c r="J59">
        <v>299298.2</v>
      </c>
      <c r="K59">
        <v>222895.2</v>
      </c>
      <c r="L59">
        <v>0.52164387980348004</v>
      </c>
      <c r="M59">
        <v>5.6969051081732697E-2</v>
      </c>
      <c r="N59">
        <v>0.62333665832839702</v>
      </c>
      <c r="O59">
        <v>1.22052519905262</v>
      </c>
      <c r="P59" s="37">
        <v>8.6790475244884771E-2</v>
      </c>
      <c r="Q59" s="41">
        <v>1.4877450882307558E-3</v>
      </c>
      <c r="R59" s="37">
        <v>3641.1301219293327</v>
      </c>
      <c r="S59" s="39">
        <v>3820.8252467168782</v>
      </c>
      <c r="T59" s="37">
        <v>0.31714795477934898</v>
      </c>
      <c r="U59" s="38">
        <v>0.27741949788638015</v>
      </c>
      <c r="V59" s="37">
        <v>8.4945737132277582E-3</v>
      </c>
      <c r="W59" s="37">
        <v>494.6093942592891</v>
      </c>
      <c r="X59" s="37">
        <v>421.07075515441937</v>
      </c>
      <c r="Y59" s="39">
        <v>924.25738137657618</v>
      </c>
    </row>
    <row r="60" spans="1:25" x14ac:dyDescent="0.25">
      <c r="A60" s="40" t="s">
        <v>1222</v>
      </c>
      <c r="B60">
        <v>2</v>
      </c>
      <c r="C60">
        <v>0.23458758969341428</v>
      </c>
      <c r="D60">
        <v>26.959548621333301</v>
      </c>
      <c r="E60">
        <v>114.923166466594</v>
      </c>
      <c r="F60">
        <v>215.697847754013</v>
      </c>
      <c r="G60">
        <v>200</v>
      </c>
      <c r="H60">
        <v>148.669135921052</v>
      </c>
      <c r="I60">
        <v>226.28855973962499</v>
      </c>
      <c r="J60">
        <v>414446</v>
      </c>
      <c r="K60">
        <v>419403</v>
      </c>
      <c r="L60">
        <v>0.17472218594348801</v>
      </c>
      <c r="M60">
        <v>0.24265191970172401</v>
      </c>
      <c r="N60">
        <v>0.25254311850625699</v>
      </c>
      <c r="O60">
        <v>3.5343303146295302</v>
      </c>
      <c r="P60" s="37">
        <v>14.363966661396967</v>
      </c>
      <c r="Q60" s="41">
        <v>0.53279700128327256</v>
      </c>
      <c r="R60" s="37">
        <v>15372.883493755739</v>
      </c>
      <c r="S60" s="39">
        <v>3649.4208512947002</v>
      </c>
      <c r="T60" s="37">
        <v>6.6125000000000003E-2</v>
      </c>
      <c r="U60" s="38">
        <v>7.4157961110735318E-2</v>
      </c>
      <c r="V60" s="37">
        <v>4.8720978261940079E-2</v>
      </c>
      <c r="W60" s="37">
        <v>162.2209991157462</v>
      </c>
      <c r="X60" s="37">
        <v>829.50521627805824</v>
      </c>
      <c r="Y60" s="39">
        <v>933.11303493977971</v>
      </c>
    </row>
    <row r="61" spans="1:25" x14ac:dyDescent="0.25">
      <c r="P61" s="52" t="s">
        <v>1840</v>
      </c>
      <c r="Q61" s="41">
        <f>MEDIAN(Q7:Q54)</f>
        <v>9.517398802656335E-2</v>
      </c>
      <c r="R61" s="37"/>
      <c r="S61" s="39"/>
      <c r="T61" s="37"/>
      <c r="U61" s="38"/>
      <c r="V61" s="37"/>
      <c r="W61" s="37"/>
      <c r="X61" s="37"/>
      <c r="Y61" s="39"/>
    </row>
    <row r="62" spans="1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70" ht="15.75" customHeight="1" x14ac:dyDescent="0.25"/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</sheetData>
  <sortState xmlns:xlrd2="http://schemas.microsoft.com/office/spreadsheetml/2017/richdata2" ref="A7:Z66">
    <sortCondition ref="B7:B66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3">
    <cfRule type="cellIs" dxfId="786" priority="5" operator="equal">
      <formula>2</formula>
    </cfRule>
    <cfRule type="cellIs" dxfId="785" priority="6" operator="equal">
      <formula>1</formula>
    </cfRule>
  </conditionalFormatting>
  <conditionalFormatting sqref="B84:B85">
    <cfRule type="cellIs" dxfId="784" priority="45" operator="equal">
      <formula>2</formula>
    </cfRule>
    <cfRule type="cellIs" dxfId="783" priority="46" operator="equal">
      <formula>1</formula>
    </cfRule>
  </conditionalFormatting>
  <conditionalFormatting sqref="B149:B3259">
    <cfRule type="cellIs" dxfId="782" priority="47" operator="equal">
      <formula>2</formula>
    </cfRule>
    <cfRule type="cellIs" dxfId="781" priority="48" operator="equal">
      <formula>1</formula>
    </cfRule>
  </conditionalFormatting>
  <conditionalFormatting sqref="C2:C4">
    <cfRule type="cellIs" dxfId="780" priority="53" operator="between">
      <formula>0.6</formula>
      <formula>1.5</formula>
    </cfRule>
  </conditionalFormatting>
  <conditionalFormatting sqref="C5:C6">
    <cfRule type="cellIs" dxfId="779" priority="55" operator="between">
      <formula>0.5</formula>
      <formula>1.7</formula>
    </cfRule>
  </conditionalFormatting>
  <conditionalFormatting sqref="R3:S4">
    <cfRule type="cellIs" dxfId="778" priority="54" operator="lessThan">
      <formula>100</formula>
    </cfRule>
  </conditionalFormatting>
  <conditionalFormatting sqref="R7:S63">
    <cfRule type="cellIs" dxfId="777" priority="2" operator="lessThan">
      <formula>100</formula>
    </cfRule>
    <cfRule type="cellIs" dxfId="776" priority="3" operator="lessThan">
      <formula>150</formula>
    </cfRule>
    <cfRule type="cellIs" dxfId="775" priority="4" operator="lessThan">
      <formula>200</formula>
    </cfRule>
  </conditionalFormatting>
  <conditionalFormatting sqref="R84:S85">
    <cfRule type="cellIs" dxfId="774" priority="42" operator="lessThan">
      <formula>100</formula>
    </cfRule>
    <cfRule type="cellIs" dxfId="773" priority="43" operator="lessThan">
      <formula>150</formula>
    </cfRule>
    <cfRule type="cellIs" dxfId="772" priority="44" operator="lessThan">
      <formula>200</formula>
    </cfRule>
  </conditionalFormatting>
  <conditionalFormatting sqref="Y7:Y63">
    <cfRule type="cellIs" dxfId="771" priority="1" operator="lessThan">
      <formula>1000</formula>
    </cfRule>
  </conditionalFormatting>
  <conditionalFormatting sqref="Y84:Y85">
    <cfRule type="cellIs" dxfId="770" priority="41" operator="lessThan">
      <formula>1000</formula>
    </cfRule>
  </conditionalFormatting>
  <conditionalFormatting sqref="AD4">
    <cfRule type="cellIs" dxfId="769" priority="50" operator="greaterThan">
      <formula>2</formula>
    </cfRule>
    <cfRule type="cellIs" dxfId="768" priority="51" operator="greaterThan">
      <formula>1</formula>
    </cfRule>
    <cfRule type="cellIs" dxfId="767" priority="52" operator="greaterThan">
      <formula>10</formula>
    </cfRule>
  </conditionalFormatting>
  <conditionalFormatting sqref="AI5:AI6">
    <cfRule type="cellIs" dxfId="766" priority="4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EFCE-827E-47B9-B4AE-95EAAC162CE2}">
  <sheetPr codeName="Sheet41"/>
  <dimension ref="A1:AI70"/>
  <sheetViews>
    <sheetView zoomScale="85" zoomScaleNormal="85" workbookViewId="0">
      <selection activeCell="G48" sqref="G4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4.14062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103.06920924318318</v>
      </c>
      <c r="E5" s="31">
        <f t="shared" si="1"/>
        <v>86.53780024002026</v>
      </c>
      <c r="F5" s="31">
        <f t="shared" si="1"/>
        <v>803.00427420487199</v>
      </c>
      <c r="G5" s="31">
        <f t="shared" si="1"/>
        <v>50.436457677554067</v>
      </c>
      <c r="H5" s="31">
        <f t="shared" si="1"/>
        <v>75.159336479191865</v>
      </c>
      <c r="I5" s="31">
        <f t="shared" si="1"/>
        <v>453.55149827742378</v>
      </c>
      <c r="J5" s="31">
        <f t="shared" si="1"/>
        <v>285081.69516129041</v>
      </c>
      <c r="K5" s="31">
        <f t="shared" si="1"/>
        <v>241101.74870967746</v>
      </c>
      <c r="L5" s="31">
        <f t="shared" si="1"/>
        <v>0.49596593254534044</v>
      </c>
      <c r="M5" s="31">
        <f t="shared" si="1"/>
        <v>0.18616820877216983</v>
      </c>
      <c r="N5" s="31">
        <f t="shared" si="1"/>
        <v>0.70480959333948545</v>
      </c>
      <c r="O5" s="31">
        <f t="shared" si="1"/>
        <v>1.5810144793813308</v>
      </c>
      <c r="P5" s="31">
        <f t="shared" si="1"/>
        <v>13.047730881755177</v>
      </c>
      <c r="Q5" s="31">
        <f t="shared" si="1"/>
        <v>0.15241111205363647</v>
      </c>
      <c r="R5" s="31">
        <f t="shared" si="1"/>
        <v>2821.467633460436</v>
      </c>
      <c r="S5" s="31">
        <f t="shared" si="1"/>
        <v>2835.9568609509752</v>
      </c>
      <c r="T5" s="31">
        <f t="shared" si="1"/>
        <v>0.31169219063982578</v>
      </c>
      <c r="U5" s="31">
        <f t="shared" si="1"/>
        <v>0.17532978751779796</v>
      </c>
      <c r="V5" s="31">
        <f t="shared" si="1"/>
        <v>0.10128518517547926</v>
      </c>
      <c r="W5" s="31">
        <f t="shared" si="1"/>
        <v>620.18805790644501</v>
      </c>
      <c r="X5" s="31">
        <f t="shared" si="1"/>
        <v>624.62216201806064</v>
      </c>
      <c r="Y5" s="31">
        <f t="shared" si="1"/>
        <v>1246.9790414927149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48.108982943370521</v>
      </c>
      <c r="E6" s="31">
        <f t="shared" si="2"/>
        <v>36.358434683270978</v>
      </c>
      <c r="F6" s="31">
        <f t="shared" si="2"/>
        <v>16240.155657799538</v>
      </c>
      <c r="G6" s="31">
        <f t="shared" si="2"/>
        <v>45.084740639046039</v>
      </c>
      <c r="H6" s="31">
        <f t="shared" si="2"/>
        <v>40.970820768032127</v>
      </c>
      <c r="I6" s="31">
        <f t="shared" si="2"/>
        <v>589.64871194518867</v>
      </c>
      <c r="J6" s="31">
        <f t="shared" si="2"/>
        <v>120699.23551123274</v>
      </c>
      <c r="K6" s="31">
        <f t="shared" si="2"/>
        <v>106876.28700287988</v>
      </c>
      <c r="L6" s="31">
        <f t="shared" si="2"/>
        <v>7.5000993327773172E-2</v>
      </c>
      <c r="M6" s="31">
        <f t="shared" si="2"/>
        <v>0.16663133777699454</v>
      </c>
      <c r="N6" s="31">
        <f t="shared" si="2"/>
        <v>0.1584338416418338</v>
      </c>
      <c r="O6" s="31">
        <f t="shared" si="2"/>
        <v>1.6868976140192622</v>
      </c>
      <c r="P6" s="31">
        <f t="shared" si="2"/>
        <v>10.444069831124262</v>
      </c>
      <c r="Q6" s="49">
        <f t="shared" si="2"/>
        <v>0.14373784667529571</v>
      </c>
      <c r="R6" s="31">
        <f t="shared" si="2"/>
        <v>2259.1373377175942</v>
      </c>
      <c r="S6" s="31">
        <f t="shared" si="2"/>
        <v>1377.5424809251742</v>
      </c>
      <c r="T6" s="31">
        <f t="shared" si="2"/>
        <v>0.13107590244438361</v>
      </c>
      <c r="U6" s="31">
        <f t="shared" si="2"/>
        <v>7.7316262937037625E-2</v>
      </c>
      <c r="V6" s="31">
        <f t="shared" si="2"/>
        <v>0.10503867600544396</v>
      </c>
      <c r="W6" s="31">
        <f t="shared" si="2"/>
        <v>289.48137779058942</v>
      </c>
      <c r="X6" s="31">
        <f t="shared" si="2"/>
        <v>262.43195478124164</v>
      </c>
      <c r="Y6" s="31">
        <f t="shared" si="2"/>
        <v>516.02458329561114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1187</v>
      </c>
      <c r="B7">
        <v>0</v>
      </c>
      <c r="C7">
        <v>1.7856177023671136</v>
      </c>
      <c r="D7">
        <v>106.099928136654</v>
      </c>
      <c r="E7">
        <v>59.419173542019699</v>
      </c>
      <c r="F7">
        <v>467.50139973291903</v>
      </c>
      <c r="G7">
        <v>70.551377566890693</v>
      </c>
      <c r="H7">
        <v>109.548057870845</v>
      </c>
      <c r="I7">
        <v>1298.85616873903</v>
      </c>
      <c r="J7">
        <v>290294.75</v>
      </c>
      <c r="K7">
        <v>220715.75</v>
      </c>
      <c r="L7">
        <v>0.48448221122445101</v>
      </c>
      <c r="M7">
        <v>7.4282101174658402E-2</v>
      </c>
      <c r="N7">
        <v>0.78555060306770896</v>
      </c>
      <c r="O7">
        <v>1.9311192512067501</v>
      </c>
      <c r="P7" s="37">
        <v>13.485243137986997</v>
      </c>
      <c r="Q7" s="41">
        <v>0.22695103842954972</v>
      </c>
      <c r="R7" s="37">
        <v>2736.0503922878042</v>
      </c>
      <c r="S7" s="39">
        <v>3714.5543575074389</v>
      </c>
      <c r="T7" s="37">
        <v>0.18745204496483719</v>
      </c>
      <c r="U7" s="38">
        <v>0.1006407618197874</v>
      </c>
      <c r="V7" s="37">
        <v>8.4882377782471586E-3</v>
      </c>
      <c r="W7" s="37">
        <v>638.42449998651614</v>
      </c>
      <c r="X7" s="37">
        <v>428.88232125385935</v>
      </c>
      <c r="Y7" s="39">
        <v>1088.5612895987997</v>
      </c>
    </row>
    <row r="8" spans="1:35" x14ac:dyDescent="0.25">
      <c r="A8" s="40" t="s">
        <v>1186</v>
      </c>
      <c r="B8">
        <v>0</v>
      </c>
      <c r="C8">
        <v>1.260006593436275</v>
      </c>
      <c r="D8">
        <v>73.6379571928112</v>
      </c>
      <c r="E8">
        <v>58.442517345870897</v>
      </c>
      <c r="F8">
        <v>516.69195160278605</v>
      </c>
      <c r="G8">
        <v>38.349111448615297</v>
      </c>
      <c r="H8">
        <v>50.754312464090397</v>
      </c>
      <c r="I8">
        <v>1718.5951777068799</v>
      </c>
      <c r="J8">
        <v>287762.58</v>
      </c>
      <c r="K8">
        <v>188258.81</v>
      </c>
      <c r="L8">
        <v>0.50979575302287805</v>
      </c>
      <c r="M8">
        <v>0.155355320605645</v>
      </c>
      <c r="N8">
        <v>0.61976679915922495</v>
      </c>
      <c r="O8">
        <v>1.17924172802927</v>
      </c>
      <c r="P8" s="37">
        <v>8.3291167536199762</v>
      </c>
      <c r="Q8" s="41">
        <v>0.14251810380321422</v>
      </c>
      <c r="R8" s="37">
        <v>3907.8023205686159</v>
      </c>
      <c r="S8" s="39">
        <v>3221.264561310019</v>
      </c>
      <c r="T8" s="37">
        <v>0.34485805538729181</v>
      </c>
      <c r="U8" s="38">
        <v>0.21722292086609166</v>
      </c>
      <c r="V8" s="37">
        <v>6.4151233187507524E-3</v>
      </c>
      <c r="W8" s="37">
        <v>443.09432462855546</v>
      </c>
      <c r="X8" s="37">
        <v>421.83290350699269</v>
      </c>
      <c r="Y8" s="39">
        <v>868.64712432869749</v>
      </c>
    </row>
    <row r="9" spans="1:35" x14ac:dyDescent="0.25">
      <c r="A9" s="40" t="s">
        <v>1188</v>
      </c>
      <c r="B9">
        <v>0</v>
      </c>
      <c r="C9">
        <v>1.1869936707275581</v>
      </c>
      <c r="D9">
        <v>68.439508115226104</v>
      </c>
      <c r="E9">
        <v>57.657854294434998</v>
      </c>
      <c r="F9">
        <v>799.69599752416298</v>
      </c>
      <c r="G9">
        <v>27.588000479645899</v>
      </c>
      <c r="H9">
        <v>43.814754151191899</v>
      </c>
      <c r="I9">
        <v>246.60789458369899</v>
      </c>
      <c r="J9">
        <v>215233.57</v>
      </c>
      <c r="K9">
        <v>154158.35</v>
      </c>
      <c r="L9">
        <v>0.51666259167121897</v>
      </c>
      <c r="M9">
        <v>0.21799328614133101</v>
      </c>
      <c r="N9">
        <v>0.56384832500026805</v>
      </c>
      <c r="O9">
        <v>0.13725367372899699</v>
      </c>
      <c r="P9" s="37">
        <v>4.9344690971412257</v>
      </c>
      <c r="Q9" s="41">
        <v>8.5581906533373886E-2</v>
      </c>
      <c r="R9" s="37">
        <v>3144.873128509757</v>
      </c>
      <c r="S9" s="39">
        <v>2673.6747644609977</v>
      </c>
      <c r="T9" s="37">
        <v>0.4793750822846784</v>
      </c>
      <c r="U9" s="38">
        <v>0.25162756732483194</v>
      </c>
      <c r="V9" s="37">
        <v>4.4706597972507735E-2</v>
      </c>
      <c r="W9" s="37">
        <v>411.81421623123322</v>
      </c>
      <c r="X9" s="37">
        <v>416.16927523952819</v>
      </c>
      <c r="Y9" s="39">
        <v>829.2982867085833</v>
      </c>
    </row>
    <row r="10" spans="1:35" x14ac:dyDescent="0.25">
      <c r="A10" s="40" t="s">
        <v>1189</v>
      </c>
      <c r="B10">
        <v>0</v>
      </c>
      <c r="C10">
        <v>2.0844662218087726</v>
      </c>
      <c r="D10">
        <v>91.869678805473697</v>
      </c>
      <c r="E10">
        <v>44.073479264996102</v>
      </c>
      <c r="F10">
        <v>982.47902940350002</v>
      </c>
      <c r="G10">
        <v>51.702529601956101</v>
      </c>
      <c r="H10">
        <v>84.820786395603406</v>
      </c>
      <c r="I10">
        <v>69.288568842003897</v>
      </c>
      <c r="J10">
        <v>221054.82</v>
      </c>
      <c r="K10">
        <v>115249.61</v>
      </c>
      <c r="L10">
        <v>0.543031445639092</v>
      </c>
      <c r="M10">
        <v>0.133034416618211</v>
      </c>
      <c r="N10">
        <v>0.56140321570668195</v>
      </c>
      <c r="O10">
        <v>1.81379488453865</v>
      </c>
      <c r="P10" s="37">
        <v>4.121224232514364</v>
      </c>
      <c r="Q10" s="41">
        <v>9.3508030254092267E-2</v>
      </c>
      <c r="R10" s="37">
        <v>2406.1782176039274</v>
      </c>
      <c r="S10" s="39">
        <v>2614.942408042044</v>
      </c>
      <c r="T10" s="37">
        <v>0.2557901925073246</v>
      </c>
      <c r="U10" s="38">
        <v>0.12997993143543252</v>
      </c>
      <c r="V10" s="37">
        <v>0.15911715574815652</v>
      </c>
      <c r="W10" s="37">
        <v>552.79824204748081</v>
      </c>
      <c r="X10" s="37">
        <v>318.11846187221244</v>
      </c>
      <c r="Y10" s="39">
        <v>894.05064406769225</v>
      </c>
    </row>
    <row r="11" spans="1:35" x14ac:dyDescent="0.25">
      <c r="A11" s="40" t="s">
        <v>1190</v>
      </c>
      <c r="B11">
        <v>0</v>
      </c>
      <c r="C11">
        <v>0.56404722502736537</v>
      </c>
      <c r="D11">
        <v>52.603800326610099</v>
      </c>
      <c r="E11">
        <v>93.261340527041796</v>
      </c>
      <c r="F11">
        <v>630.89741876748099</v>
      </c>
      <c r="G11">
        <v>41.692074435056398</v>
      </c>
      <c r="H11">
        <v>100.981643370466</v>
      </c>
      <c r="I11">
        <v>532.53021087459297</v>
      </c>
      <c r="J11">
        <v>140614.99</v>
      </c>
      <c r="K11">
        <v>274491.98</v>
      </c>
      <c r="L11">
        <v>0.55482567848480402</v>
      </c>
      <c r="M11">
        <v>0.132959668617988</v>
      </c>
      <c r="N11">
        <v>0.63003422377265705</v>
      </c>
      <c r="O11">
        <v>2.90494312150769</v>
      </c>
      <c r="P11" s="37">
        <v>7.776067533864139</v>
      </c>
      <c r="Q11" s="41">
        <v>0.14782330336560393</v>
      </c>
      <c r="R11" s="37">
        <v>2673.0956532976697</v>
      </c>
      <c r="S11" s="39">
        <v>2943.2557847526227</v>
      </c>
      <c r="T11" s="37">
        <v>0.31720657173344874</v>
      </c>
      <c r="U11" s="38">
        <v>0.10917825885991145</v>
      </c>
      <c r="V11" s="37">
        <v>2.0703050784467714E-2</v>
      </c>
      <c r="W11" s="37">
        <v>316.52759347444442</v>
      </c>
      <c r="X11" s="37">
        <v>673.15207910454467</v>
      </c>
      <c r="Y11" s="39">
        <v>959.30405750637465</v>
      </c>
    </row>
    <row r="12" spans="1:35" x14ac:dyDescent="0.25">
      <c r="A12" s="40" t="s">
        <v>1191</v>
      </c>
      <c r="B12">
        <v>0</v>
      </c>
      <c r="C12">
        <v>1.556843762635612</v>
      </c>
      <c r="D12">
        <v>69.421050068526796</v>
      </c>
      <c r="E12">
        <v>44.590890707621497</v>
      </c>
      <c r="F12">
        <v>617.10593507016495</v>
      </c>
      <c r="G12">
        <v>56.295740900187901</v>
      </c>
      <c r="H12">
        <v>47.5058741800962</v>
      </c>
      <c r="I12">
        <v>38.021360857947997</v>
      </c>
      <c r="J12">
        <v>181300.82</v>
      </c>
      <c r="K12">
        <v>107127.61</v>
      </c>
      <c r="L12">
        <v>0.53024146744895995</v>
      </c>
      <c r="M12">
        <v>0.15441689839737399</v>
      </c>
      <c r="N12">
        <v>0.68236381073978003</v>
      </c>
      <c r="O12">
        <v>0.85355037686083102</v>
      </c>
      <c r="P12" s="37">
        <v>5.0162318663521441</v>
      </c>
      <c r="Q12" s="41">
        <v>0.11249454287072062</v>
      </c>
      <c r="R12" s="37">
        <v>2611.6116051404383</v>
      </c>
      <c r="S12" s="39">
        <v>2402.4550373399402</v>
      </c>
      <c r="T12" s="37">
        <v>0.23492008078280499</v>
      </c>
      <c r="U12" s="38">
        <v>0.23207656295732801</v>
      </c>
      <c r="V12" s="37">
        <v>0.28996857953587241</v>
      </c>
      <c r="W12" s="37">
        <v>417.72035058737237</v>
      </c>
      <c r="X12" s="37">
        <v>321.85309174550679</v>
      </c>
      <c r="Y12" s="39">
        <v>749.81669198448026</v>
      </c>
    </row>
    <row r="13" spans="1:35" x14ac:dyDescent="0.25">
      <c r="A13" s="40" t="s">
        <v>1192</v>
      </c>
      <c r="B13">
        <v>0</v>
      </c>
      <c r="C13">
        <v>1.1639397654106707</v>
      </c>
      <c r="D13">
        <v>114.322833331373</v>
      </c>
      <c r="E13">
        <v>98.220575264078803</v>
      </c>
      <c r="F13">
        <v>252.68109414523499</v>
      </c>
      <c r="G13">
        <v>138.57515928275001</v>
      </c>
      <c r="H13">
        <v>133.62506122611501</v>
      </c>
      <c r="I13">
        <v>1469.2643607028201</v>
      </c>
      <c r="J13">
        <v>354129.5</v>
      </c>
      <c r="K13">
        <v>317445.5</v>
      </c>
      <c r="L13">
        <v>0.49208223310160099</v>
      </c>
      <c r="M13">
        <v>0.115247806138205</v>
      </c>
      <c r="N13">
        <v>0.89344132383680597</v>
      </c>
      <c r="O13">
        <v>4.9999999999737099</v>
      </c>
      <c r="P13" s="37">
        <v>44.438838978482437</v>
      </c>
      <c r="Q13" s="41">
        <v>0.45243920491203432</v>
      </c>
      <c r="R13" s="37">
        <v>3097.6270416035791</v>
      </c>
      <c r="S13" s="39">
        <v>3231.9653916351685</v>
      </c>
      <c r="T13" s="37">
        <v>9.5435574950454072E-2</v>
      </c>
      <c r="U13" s="38">
        <v>8.2506978098546443E-2</v>
      </c>
      <c r="V13" s="37">
        <v>7.503755140923862E-3</v>
      </c>
      <c r="W13" s="37">
        <v>687.90336608540281</v>
      </c>
      <c r="X13" s="37">
        <v>708.94739531100618</v>
      </c>
      <c r="Y13" s="39">
        <v>1397.8237231225864</v>
      </c>
    </row>
    <row r="14" spans="1:35" x14ac:dyDescent="0.25">
      <c r="A14" s="40" t="s">
        <v>1193</v>
      </c>
      <c r="B14">
        <v>0</v>
      </c>
      <c r="C14">
        <v>0.96461060639371332</v>
      </c>
      <c r="D14">
        <v>81.364147995267899</v>
      </c>
      <c r="E14">
        <v>84.349215586023206</v>
      </c>
      <c r="F14">
        <v>721.976050060023</v>
      </c>
      <c r="G14">
        <v>52.297545831494503</v>
      </c>
      <c r="H14">
        <v>105.447340857756</v>
      </c>
      <c r="I14">
        <v>256.22720424251298</v>
      </c>
      <c r="J14">
        <v>218045.76</v>
      </c>
      <c r="K14">
        <v>208164.96</v>
      </c>
      <c r="L14">
        <v>0.53261069436625497</v>
      </c>
      <c r="M14">
        <v>0.19663675106294501</v>
      </c>
      <c r="N14">
        <v>0.52335684684754902</v>
      </c>
      <c r="O14">
        <v>0.89967286355723697</v>
      </c>
      <c r="P14" s="37">
        <v>9.5058583448237375</v>
      </c>
      <c r="Q14" s="41">
        <v>0.11683104388159504</v>
      </c>
      <c r="R14" s="37">
        <v>2679.875170728531</v>
      </c>
      <c r="S14" s="39">
        <v>2467.894438066277</v>
      </c>
      <c r="T14" s="37">
        <v>0.25287993518112034</v>
      </c>
      <c r="U14" s="38">
        <v>0.10455455690316796</v>
      </c>
      <c r="V14" s="37">
        <v>4.3028217993453563E-2</v>
      </c>
      <c r="W14" s="37">
        <v>489.58436082825756</v>
      </c>
      <c r="X14" s="37">
        <v>608.82515221948006</v>
      </c>
      <c r="Y14" s="39">
        <v>1089.8388822457416</v>
      </c>
    </row>
    <row r="15" spans="1:35" x14ac:dyDescent="0.25">
      <c r="A15" s="40" t="s">
        <v>1194</v>
      </c>
      <c r="B15">
        <v>0</v>
      </c>
      <c r="C15">
        <v>0.92777360203415371</v>
      </c>
      <c r="D15">
        <v>119.59706110747101</v>
      </c>
      <c r="E15">
        <v>128.90759215961</v>
      </c>
      <c r="F15">
        <v>766.41455096512698</v>
      </c>
      <c r="G15">
        <v>49.2589475841908</v>
      </c>
      <c r="H15">
        <v>92.143208348619197</v>
      </c>
      <c r="I15">
        <v>1567.2865275768199</v>
      </c>
      <c r="J15">
        <v>360769.3</v>
      </c>
      <c r="K15">
        <v>438780.48</v>
      </c>
      <c r="L15">
        <v>0.48593930994239198</v>
      </c>
      <c r="M15">
        <v>0.169125327619327</v>
      </c>
      <c r="N15">
        <v>0.75857269764511503</v>
      </c>
      <c r="O15">
        <v>3.9773408883255902E-2</v>
      </c>
      <c r="P15" s="37">
        <v>20.115705211123167</v>
      </c>
      <c r="Q15" s="41">
        <v>0.16819564816101135</v>
      </c>
      <c r="R15" s="37">
        <v>3016.5398435318525</v>
      </c>
      <c r="S15" s="39">
        <v>3403.8373741145788</v>
      </c>
      <c r="T15" s="37">
        <v>0.26847914234051645</v>
      </c>
      <c r="U15" s="38">
        <v>0.11965070673779304</v>
      </c>
      <c r="V15" s="37">
        <v>7.0344508205820791E-3</v>
      </c>
      <c r="W15" s="37">
        <v>719.63945007627512</v>
      </c>
      <c r="X15" s="37">
        <v>930.44355983111041</v>
      </c>
      <c r="Y15" s="39">
        <v>1634.3282623468372</v>
      </c>
    </row>
    <row r="16" spans="1:35" x14ac:dyDescent="0.25">
      <c r="A16" s="40" t="s">
        <v>1195</v>
      </c>
      <c r="B16">
        <v>0</v>
      </c>
      <c r="C16">
        <v>1.083577632745959</v>
      </c>
      <c r="D16">
        <v>122.33968090317801</v>
      </c>
      <c r="E16">
        <v>112.90347567728</v>
      </c>
      <c r="F16">
        <v>900.43802683767694</v>
      </c>
      <c r="G16">
        <v>43.1749538038477</v>
      </c>
      <c r="H16">
        <v>117.477265355725</v>
      </c>
      <c r="I16">
        <v>67.432646832326498</v>
      </c>
      <c r="J16">
        <v>377695.86</v>
      </c>
      <c r="K16">
        <v>372059.66</v>
      </c>
      <c r="L16">
        <v>0.51011773574451302</v>
      </c>
      <c r="M16">
        <v>0.152603484829923</v>
      </c>
      <c r="N16">
        <v>0.609962373591042</v>
      </c>
      <c r="O16">
        <v>1.86616627352161</v>
      </c>
      <c r="P16" s="37">
        <v>15.339839917387414</v>
      </c>
      <c r="Q16" s="41">
        <v>0.13586685286141556</v>
      </c>
      <c r="R16" s="37">
        <v>3087.2719072965033</v>
      </c>
      <c r="S16" s="39">
        <v>3295.3782668611943</v>
      </c>
      <c r="T16" s="37">
        <v>0.30631185061792482</v>
      </c>
      <c r="U16" s="38">
        <v>9.3847945529000332E-2</v>
      </c>
      <c r="V16" s="37">
        <v>0.1634964741546335</v>
      </c>
      <c r="W16" s="37">
        <v>736.14234223160418</v>
      </c>
      <c r="X16" s="37">
        <v>814.92726740565479</v>
      </c>
      <c r="Y16" s="39">
        <v>1547.1120329884552</v>
      </c>
    </row>
    <row r="17" spans="1:25" x14ac:dyDescent="0.25">
      <c r="A17" s="40" t="s">
        <v>1196</v>
      </c>
      <c r="B17">
        <v>0</v>
      </c>
      <c r="C17">
        <v>1.5120786915710456</v>
      </c>
      <c r="D17">
        <v>153.05032764855801</v>
      </c>
      <c r="E17">
        <v>101.218493787211</v>
      </c>
      <c r="F17">
        <v>1373.7258395500801</v>
      </c>
      <c r="G17">
        <v>51.087855026825302</v>
      </c>
      <c r="H17">
        <v>76.940157352176897</v>
      </c>
      <c r="I17">
        <v>27.431186829575999</v>
      </c>
      <c r="J17">
        <v>553722.27</v>
      </c>
      <c r="K17">
        <v>559498.29</v>
      </c>
      <c r="L17">
        <v>0.51529843456556901</v>
      </c>
      <c r="M17">
        <v>0.113766161067552</v>
      </c>
      <c r="N17">
        <v>0.78755788167525798</v>
      </c>
      <c r="O17">
        <v>1.7267762000993001</v>
      </c>
      <c r="P17" s="37">
        <v>11.27701262669699</v>
      </c>
      <c r="Q17" s="41">
        <v>0.11141257101102847</v>
      </c>
      <c r="R17" s="37">
        <v>3617.9097327480763</v>
      </c>
      <c r="S17" s="39">
        <v>5527.6290830430526</v>
      </c>
      <c r="T17" s="37">
        <v>0.25886778752123757</v>
      </c>
      <c r="U17" s="38">
        <v>0.14329318238245148</v>
      </c>
      <c r="V17" s="37">
        <v>0.4019148011530061</v>
      </c>
      <c r="W17" s="37">
        <v>920.93444941785197</v>
      </c>
      <c r="X17" s="37">
        <v>730.58610514970201</v>
      </c>
      <c r="Y17" s="39">
        <v>1672.2371820517817</v>
      </c>
    </row>
    <row r="18" spans="1:25" x14ac:dyDescent="0.25">
      <c r="A18" s="40" t="s">
        <v>1197</v>
      </c>
      <c r="B18">
        <v>0</v>
      </c>
      <c r="C18">
        <v>1.6415026324187267</v>
      </c>
      <c r="D18">
        <v>105.813090783959</v>
      </c>
      <c r="E18">
        <v>64.461115501255804</v>
      </c>
      <c r="F18">
        <v>517.08427092947602</v>
      </c>
      <c r="G18">
        <v>43.874624656780703</v>
      </c>
      <c r="H18">
        <v>40.016903384861202</v>
      </c>
      <c r="I18">
        <v>1097.79172042955</v>
      </c>
      <c r="J18">
        <v>316880.5</v>
      </c>
      <c r="K18">
        <v>170675.5</v>
      </c>
      <c r="L18">
        <v>0.55790549492234998</v>
      </c>
      <c r="M18">
        <v>0.24013486477520499</v>
      </c>
      <c r="N18">
        <v>0.79259486955457403</v>
      </c>
      <c r="O18">
        <v>7.4881239237332295E-2</v>
      </c>
      <c r="P18" s="37">
        <v>13.190944397339685</v>
      </c>
      <c r="Q18" s="41">
        <v>0.20463413167404315</v>
      </c>
      <c r="R18" s="37">
        <v>2994.7192512028796</v>
      </c>
      <c r="S18" s="39">
        <v>2647.7279934238027</v>
      </c>
      <c r="T18" s="37">
        <v>0.30142708008229335</v>
      </c>
      <c r="U18" s="38">
        <v>0.27550857431339543</v>
      </c>
      <c r="V18" s="37">
        <v>1.0042888641650601E-2</v>
      </c>
      <c r="W18" s="37">
        <v>636.6985422343497</v>
      </c>
      <c r="X18" s="37">
        <v>465.27461084999823</v>
      </c>
      <c r="Y18" s="39">
        <v>1119.8339508818599</v>
      </c>
    </row>
    <row r="19" spans="1:25" x14ac:dyDescent="0.25">
      <c r="A19" s="40" t="s">
        <v>1198</v>
      </c>
      <c r="B19">
        <v>0</v>
      </c>
      <c r="C19">
        <v>1.5633243966612616</v>
      </c>
      <c r="D19">
        <v>78.290578504028502</v>
      </c>
      <c r="E19">
        <v>50.079547579012399</v>
      </c>
      <c r="F19">
        <v>857.638574553132</v>
      </c>
      <c r="G19">
        <v>33.067431108159397</v>
      </c>
      <c r="H19">
        <v>47.528453897669401</v>
      </c>
      <c r="I19">
        <v>190.877070217426</v>
      </c>
      <c r="J19">
        <v>281034.84000000003</v>
      </c>
      <c r="K19">
        <v>160025.54</v>
      </c>
      <c r="L19">
        <v>0.54546957519973305</v>
      </c>
      <c r="M19">
        <v>0.12444002590354</v>
      </c>
      <c r="N19">
        <v>0.62404232821131</v>
      </c>
      <c r="O19">
        <v>2.06730520590851</v>
      </c>
      <c r="P19" s="37">
        <v>4.57157230039914</v>
      </c>
      <c r="Q19" s="41">
        <v>9.128621406146685E-2</v>
      </c>
      <c r="R19" s="37">
        <v>3589.6380556894105</v>
      </c>
      <c r="S19" s="39">
        <v>3195.4270303165508</v>
      </c>
      <c r="T19" s="37">
        <v>0.3999403508770516</v>
      </c>
      <c r="U19" s="38">
        <v>0.23196630851357483</v>
      </c>
      <c r="V19" s="37">
        <v>5.7759687884152561E-2</v>
      </c>
      <c r="W19" s="37">
        <v>471.09007812628431</v>
      </c>
      <c r="X19" s="37">
        <v>361.46972993222602</v>
      </c>
      <c r="Y19" s="39">
        <v>844.24545915065312</v>
      </c>
    </row>
    <row r="20" spans="1:25" x14ac:dyDescent="0.25">
      <c r="A20" s="40" t="s">
        <v>1199</v>
      </c>
      <c r="B20">
        <v>0</v>
      </c>
      <c r="C20">
        <v>1.5392019219286663</v>
      </c>
      <c r="D20">
        <v>93.277491659169598</v>
      </c>
      <c r="E20">
        <v>60.601205293643403</v>
      </c>
      <c r="F20">
        <v>559.76498929241905</v>
      </c>
      <c r="G20">
        <v>29.0007296184159</v>
      </c>
      <c r="H20">
        <v>91.693737791805702</v>
      </c>
      <c r="I20">
        <v>1031.2647448974401</v>
      </c>
      <c r="J20">
        <v>320717.40000000002</v>
      </c>
      <c r="K20">
        <v>264047.59999999998</v>
      </c>
      <c r="L20">
        <v>0.51762166276418697</v>
      </c>
      <c r="M20">
        <v>0.138726977925265</v>
      </c>
      <c r="N20">
        <v>0.71703065085456197</v>
      </c>
      <c r="O20">
        <v>1.55589654932794</v>
      </c>
      <c r="P20" s="37">
        <v>10.098395807960193</v>
      </c>
      <c r="Q20" s="41">
        <v>0.16663688055424594</v>
      </c>
      <c r="R20" s="37">
        <v>3438.3150135713586</v>
      </c>
      <c r="S20" s="39">
        <v>4357.1344616094048</v>
      </c>
      <c r="T20" s="37">
        <v>0.45602300955910868</v>
      </c>
      <c r="U20" s="38">
        <v>0.12023721865317238</v>
      </c>
      <c r="V20" s="37">
        <v>1.0690756233595904E-2</v>
      </c>
      <c r="W20" s="37">
        <v>561.26933371530731</v>
      </c>
      <c r="X20" s="37">
        <v>437.4141215333371</v>
      </c>
      <c r="Y20" s="39">
        <v>1012.0064155611556</v>
      </c>
    </row>
    <row r="21" spans="1:25" x14ac:dyDescent="0.25">
      <c r="A21" s="40" t="s">
        <v>1200</v>
      </c>
      <c r="B21">
        <v>0</v>
      </c>
      <c r="C21">
        <v>1.4544626675100372</v>
      </c>
      <c r="D21">
        <v>231.16819878413699</v>
      </c>
      <c r="E21">
        <v>158.93718274659099</v>
      </c>
      <c r="F21">
        <v>1028.0037605653999</v>
      </c>
      <c r="G21">
        <v>54.684568882256002</v>
      </c>
      <c r="H21">
        <v>129.148430118227</v>
      </c>
      <c r="I21">
        <v>74.160975876668402</v>
      </c>
      <c r="J21">
        <v>597039.5</v>
      </c>
      <c r="K21">
        <v>395317.25</v>
      </c>
      <c r="L21">
        <v>0.41962506315818399</v>
      </c>
      <c r="M21">
        <v>0.15933948829865699</v>
      </c>
      <c r="N21">
        <v>0.73602898058452404</v>
      </c>
      <c r="O21">
        <v>0.74455785730552104</v>
      </c>
      <c r="P21" s="37">
        <v>35.740357832102731</v>
      </c>
      <c r="Q21" s="41">
        <v>0.22487096609159771</v>
      </c>
      <c r="R21" s="37">
        <v>2582.7060259162668</v>
      </c>
      <c r="S21" s="39">
        <v>2487.254669854648</v>
      </c>
      <c r="T21" s="37">
        <v>0.24184153354990126</v>
      </c>
      <c r="U21" s="38">
        <v>8.5366891335088846E-2</v>
      </c>
      <c r="V21" s="37">
        <v>0.14866309227557703</v>
      </c>
      <c r="W21" s="37">
        <v>1390.985312746513</v>
      </c>
      <c r="X21" s="37">
        <v>1147.1944796018076</v>
      </c>
      <c r="Y21" s="39">
        <v>2565.5867684861623</v>
      </c>
    </row>
    <row r="22" spans="1:25" x14ac:dyDescent="0.25">
      <c r="A22" s="40" t="s">
        <v>1201</v>
      </c>
      <c r="B22">
        <v>0</v>
      </c>
      <c r="C22">
        <v>1.9923610094935129</v>
      </c>
      <c r="D22">
        <v>148.90356772301399</v>
      </c>
      <c r="E22">
        <v>74.737242404110006</v>
      </c>
      <c r="F22">
        <v>849.06384844716001</v>
      </c>
      <c r="G22">
        <v>48.61061651947</v>
      </c>
      <c r="H22">
        <v>56.178360092827901</v>
      </c>
      <c r="I22">
        <v>430.56604089059198</v>
      </c>
      <c r="J22">
        <v>346981.5</v>
      </c>
      <c r="K22">
        <v>153493</v>
      </c>
      <c r="L22">
        <v>0.49078017525408901</v>
      </c>
      <c r="M22">
        <v>0.16451970939580701</v>
      </c>
      <c r="N22">
        <v>0.61220666089306797</v>
      </c>
      <c r="O22">
        <v>0.31605463644139098</v>
      </c>
      <c r="P22" s="37">
        <v>13.106955449940203</v>
      </c>
      <c r="Q22" s="41">
        <v>0.17537381669863988</v>
      </c>
      <c r="R22" s="37">
        <v>2330.2430244347452</v>
      </c>
      <c r="S22" s="39">
        <v>2053.7685772516406</v>
      </c>
      <c r="T22" s="37">
        <v>0.27205991091890375</v>
      </c>
      <c r="U22" s="38">
        <v>0.19624994360430828</v>
      </c>
      <c r="V22" s="37">
        <v>2.5605828033245848E-2</v>
      </c>
      <c r="W22" s="37">
        <v>895.9825651091295</v>
      </c>
      <c r="X22" s="37">
        <v>539.44678284223653</v>
      </c>
      <c r="Y22" s="39">
        <v>1470.8074549094129</v>
      </c>
    </row>
    <row r="23" spans="1:25" x14ac:dyDescent="0.25">
      <c r="A23" s="40" t="s">
        <v>1202</v>
      </c>
      <c r="B23">
        <v>0</v>
      </c>
      <c r="C23">
        <v>1.7060810988147128</v>
      </c>
      <c r="D23">
        <v>114.27092100920299</v>
      </c>
      <c r="E23">
        <v>66.978598548798104</v>
      </c>
      <c r="F23">
        <v>792.46781057690805</v>
      </c>
      <c r="G23">
        <v>76.906488553797203</v>
      </c>
      <c r="H23">
        <v>115.024079900074</v>
      </c>
      <c r="I23">
        <v>1291.2131490013001</v>
      </c>
      <c r="J23">
        <v>257193.21</v>
      </c>
      <c r="K23">
        <v>145065.92000000001</v>
      </c>
      <c r="L23">
        <v>0.47541444122915899</v>
      </c>
      <c r="M23">
        <v>0.104579511682263</v>
      </c>
      <c r="N23">
        <v>0.73398948868388303</v>
      </c>
      <c r="O23">
        <v>4.9880448392357204</v>
      </c>
      <c r="P23" s="37">
        <v>9.658065655064286</v>
      </c>
      <c r="Q23" s="41">
        <v>0.14419629350751167</v>
      </c>
      <c r="R23" s="37">
        <v>2250.7319248725275</v>
      </c>
      <c r="S23" s="39">
        <v>2165.8548124788013</v>
      </c>
      <c r="T23" s="37">
        <v>0.1719620834170438</v>
      </c>
      <c r="U23" s="38">
        <v>9.5849495249845554E-2</v>
      </c>
      <c r="V23" s="37">
        <v>8.5384818211674644E-3</v>
      </c>
      <c r="W23" s="37">
        <v>687.59099925437317</v>
      </c>
      <c r="X23" s="37">
        <v>483.44558006389417</v>
      </c>
      <c r="Y23" s="39">
        <v>1192.0147508548364</v>
      </c>
    </row>
    <row r="24" spans="1:25" x14ac:dyDescent="0.25">
      <c r="A24" s="40" t="s">
        <v>1203</v>
      </c>
      <c r="B24">
        <v>0</v>
      </c>
      <c r="C24">
        <v>1.9053068029398099</v>
      </c>
      <c r="D24">
        <v>116.722486422022</v>
      </c>
      <c r="E24">
        <v>61.261780119571299</v>
      </c>
      <c r="F24">
        <v>1085.80902373032</v>
      </c>
      <c r="G24">
        <v>39.180014336613702</v>
      </c>
      <c r="H24">
        <v>50.988278555111201</v>
      </c>
      <c r="I24">
        <v>65.167732419007706</v>
      </c>
      <c r="J24">
        <v>318192.94</v>
      </c>
      <c r="K24">
        <v>174076.97</v>
      </c>
      <c r="L24">
        <v>0.47462399396638699</v>
      </c>
      <c r="M24">
        <v>0.11481751758381099</v>
      </c>
      <c r="N24">
        <v>0.65799700984907605</v>
      </c>
      <c r="O24">
        <v>0.43140828038463602</v>
      </c>
      <c r="P24" s="37">
        <v>6.5855294457117575</v>
      </c>
      <c r="Q24" s="41">
        <v>0.10749817313271115</v>
      </c>
      <c r="R24" s="37">
        <v>2726.0637581823021</v>
      </c>
      <c r="S24" s="39">
        <v>2841.5264731164357</v>
      </c>
      <c r="T24" s="37">
        <v>0.33754454213257512</v>
      </c>
      <c r="U24" s="38">
        <v>0.21622616633514138</v>
      </c>
      <c r="V24" s="37">
        <v>0.16917881888405706</v>
      </c>
      <c r="W24" s="37">
        <v>702.34255894296552</v>
      </c>
      <c r="X24" s="37">
        <v>442.18209200174948</v>
      </c>
      <c r="Y24" s="39">
        <v>1170.5403228380169</v>
      </c>
    </row>
    <row r="25" spans="1:25" x14ac:dyDescent="0.25">
      <c r="A25" s="40" t="s">
        <v>1204</v>
      </c>
      <c r="B25">
        <v>0</v>
      </c>
      <c r="C25">
        <v>1.0564957132151054</v>
      </c>
      <c r="D25">
        <v>73.567200875580596</v>
      </c>
      <c r="E25">
        <v>69.633222317298802</v>
      </c>
      <c r="F25">
        <v>655.66830530700804</v>
      </c>
      <c r="G25">
        <v>27.3420071769945</v>
      </c>
      <c r="H25">
        <v>42.766841558665497</v>
      </c>
      <c r="I25">
        <v>70.156816500641696</v>
      </c>
      <c r="J25">
        <v>194582.94</v>
      </c>
      <c r="K25">
        <v>189639.9</v>
      </c>
      <c r="L25">
        <v>0.55885947541103398</v>
      </c>
      <c r="M25">
        <v>0.120826026483591</v>
      </c>
      <c r="N25">
        <v>0.48933960282463801</v>
      </c>
      <c r="O25">
        <v>0.51134335010693099</v>
      </c>
      <c r="P25" s="37">
        <v>7.8129767938562109</v>
      </c>
      <c r="Q25" s="41">
        <v>0.11220185615214956</v>
      </c>
      <c r="R25" s="37">
        <v>2644.9686502152695</v>
      </c>
      <c r="S25" s="39">
        <v>2723.4112351696849</v>
      </c>
      <c r="T25" s="37">
        <v>0.4836879719323417</v>
      </c>
      <c r="U25" s="38">
        <v>0.25779317803669072</v>
      </c>
      <c r="V25" s="37">
        <v>0.15714795154508127</v>
      </c>
      <c r="W25" s="37">
        <v>442.66856970824432</v>
      </c>
      <c r="X25" s="37">
        <v>502.60641883061169</v>
      </c>
      <c r="Y25" s="39">
        <v>941.77914066107633</v>
      </c>
    </row>
    <row r="26" spans="1:25" x14ac:dyDescent="0.25">
      <c r="A26" s="40" t="s">
        <v>1205</v>
      </c>
      <c r="B26">
        <v>0</v>
      </c>
      <c r="C26">
        <v>0.94611132700167089</v>
      </c>
      <c r="D26">
        <v>62.969142950911099</v>
      </c>
      <c r="E26">
        <v>66.555743657004001</v>
      </c>
      <c r="F26">
        <v>699.04696861333798</v>
      </c>
      <c r="G26">
        <v>30.9763654928297</v>
      </c>
      <c r="H26">
        <v>39.762711094127297</v>
      </c>
      <c r="I26">
        <v>59.703738652175097</v>
      </c>
      <c r="J26">
        <v>148617.98000000001</v>
      </c>
      <c r="K26">
        <v>162687.04999999999</v>
      </c>
      <c r="L26">
        <v>0.53901073541942701</v>
      </c>
      <c r="M26">
        <v>8.8605176562520996E-2</v>
      </c>
      <c r="N26">
        <v>0.50775656731917795</v>
      </c>
      <c r="O26">
        <v>0.193205025850197</v>
      </c>
      <c r="P26" s="37">
        <v>5.9952454194250482</v>
      </c>
      <c r="Q26" s="41">
        <v>9.52092586697387E-2</v>
      </c>
      <c r="R26" s="37">
        <v>2360.1715544367221</v>
      </c>
      <c r="S26" s="39">
        <v>2444.372807828729</v>
      </c>
      <c r="T26" s="37">
        <v>0.42693840253987436</v>
      </c>
      <c r="U26" s="38">
        <v>0.27726982634311176</v>
      </c>
      <c r="V26" s="37">
        <v>0.18466180257537926</v>
      </c>
      <c r="W26" s="37">
        <v>378.897934325054</v>
      </c>
      <c r="X26" s="37">
        <v>480.3934509827323</v>
      </c>
      <c r="Y26" s="39">
        <v>851.83991558127798</v>
      </c>
    </row>
    <row r="27" spans="1:25" x14ac:dyDescent="0.25">
      <c r="A27" s="40" t="s">
        <v>1206</v>
      </c>
      <c r="B27">
        <v>0</v>
      </c>
      <c r="C27">
        <v>0.93190566820455167</v>
      </c>
      <c r="D27">
        <v>76.255057529946697</v>
      </c>
      <c r="E27">
        <v>81.827013325139305</v>
      </c>
      <c r="F27">
        <v>860.08110657404097</v>
      </c>
      <c r="G27">
        <v>41.937414928074901</v>
      </c>
      <c r="H27">
        <v>47.171427891978396</v>
      </c>
      <c r="I27">
        <v>246.892758444055</v>
      </c>
      <c r="J27">
        <v>201049.67</v>
      </c>
      <c r="K27">
        <v>221642.15</v>
      </c>
      <c r="L27">
        <v>0.445499379344166</v>
      </c>
      <c r="M27">
        <v>0.21019651679152501</v>
      </c>
      <c r="N27">
        <v>0.85399868815583702</v>
      </c>
      <c r="O27">
        <v>2.2339430260444298E-2</v>
      </c>
      <c r="P27" s="37">
        <v>7.2548083673955928</v>
      </c>
      <c r="Q27" s="41">
        <v>9.5138717383388013E-2</v>
      </c>
      <c r="R27" s="37">
        <v>2636.5421063520184</v>
      </c>
      <c r="S27" s="39">
        <v>2708.6672358345259</v>
      </c>
      <c r="T27" s="37">
        <v>0.31535086324900197</v>
      </c>
      <c r="U27" s="38">
        <v>0.233721990041239</v>
      </c>
      <c r="V27" s="37">
        <v>4.4655015681629329E-2</v>
      </c>
      <c r="W27" s="37">
        <v>458.84194108309532</v>
      </c>
      <c r="X27" s="37">
        <v>590.62012014250831</v>
      </c>
      <c r="Y27" s="39">
        <v>1039.6505368095116</v>
      </c>
    </row>
    <row r="28" spans="1:25" x14ac:dyDescent="0.25">
      <c r="A28" s="40" t="s">
        <v>1207</v>
      </c>
      <c r="B28">
        <v>0</v>
      </c>
      <c r="C28">
        <v>0.90115989146343822</v>
      </c>
      <c r="D28">
        <v>69.861655837185694</v>
      </c>
      <c r="E28">
        <v>77.524151373108594</v>
      </c>
      <c r="F28">
        <v>385.97989383879701</v>
      </c>
      <c r="G28">
        <v>44.3475252680064</v>
      </c>
      <c r="H28">
        <v>62.4321831581655</v>
      </c>
      <c r="I28">
        <v>496.39230208766401</v>
      </c>
      <c r="J28">
        <v>208035.91</v>
      </c>
      <c r="K28">
        <v>246498.23</v>
      </c>
      <c r="L28">
        <v>0.46759571287558299</v>
      </c>
      <c r="M28">
        <v>6.9960040470742599E-2</v>
      </c>
      <c r="N28">
        <v>0.72871944178479897</v>
      </c>
      <c r="O28">
        <v>2.3406071483947199</v>
      </c>
      <c r="P28" s="37">
        <v>14.031729809636033</v>
      </c>
      <c r="Q28" s="41">
        <v>0.20085023238408956</v>
      </c>
      <c r="R28" s="37">
        <v>2977.8267850511988</v>
      </c>
      <c r="S28" s="39">
        <v>3179.6314520574651</v>
      </c>
      <c r="T28" s="37">
        <v>0.29821280714260961</v>
      </c>
      <c r="U28" s="38">
        <v>0.17659161416907843</v>
      </c>
      <c r="V28" s="37">
        <v>2.2210255786869471E-2</v>
      </c>
      <c r="W28" s="37">
        <v>420.37156367005167</v>
      </c>
      <c r="X28" s="37">
        <v>559.56244444601271</v>
      </c>
      <c r="Y28" s="39">
        <v>969.30494872344809</v>
      </c>
    </row>
    <row r="29" spans="1:25" x14ac:dyDescent="0.25">
      <c r="A29" s="40" t="s">
        <v>1208</v>
      </c>
      <c r="B29">
        <v>0</v>
      </c>
      <c r="C29">
        <v>0.64058772661971619</v>
      </c>
      <c r="D29">
        <v>68.974660315435301</v>
      </c>
      <c r="E29">
        <v>107.674027224037</v>
      </c>
      <c r="F29">
        <v>842.83697973506401</v>
      </c>
      <c r="G29">
        <v>30.1208711331264</v>
      </c>
      <c r="H29">
        <v>51.699599336366099</v>
      </c>
      <c r="I29">
        <v>83.644876692080203</v>
      </c>
      <c r="J29">
        <v>174431.04</v>
      </c>
      <c r="K29">
        <v>204828.52</v>
      </c>
      <c r="L29">
        <v>0.47919529458572901</v>
      </c>
      <c r="M29">
        <v>0.19752244285464199</v>
      </c>
      <c r="N29">
        <v>0.69493030911770204</v>
      </c>
      <c r="O29">
        <v>0.27350174089299301</v>
      </c>
      <c r="P29" s="37">
        <v>8.8116440440325796</v>
      </c>
      <c r="Q29" s="41">
        <v>0.12775190198451314</v>
      </c>
      <c r="R29" s="37">
        <v>2528.9148101968317</v>
      </c>
      <c r="S29" s="39">
        <v>1902.3020247381844</v>
      </c>
      <c r="T29" s="37">
        <v>0.43906432657770578</v>
      </c>
      <c r="U29" s="38">
        <v>0.21325116909068356</v>
      </c>
      <c r="V29" s="37">
        <v>0.13180723597197777</v>
      </c>
      <c r="W29" s="37">
        <v>415.0343341128891</v>
      </c>
      <c r="X29" s="37">
        <v>777.18157257672567</v>
      </c>
      <c r="Y29" s="39">
        <v>1161.7566864711866</v>
      </c>
    </row>
    <row r="30" spans="1:25" x14ac:dyDescent="0.25">
      <c r="A30" s="40" t="s">
        <v>1209</v>
      </c>
      <c r="B30">
        <v>0</v>
      </c>
      <c r="C30">
        <v>0.95143443497969316</v>
      </c>
      <c r="D30">
        <v>58.702963776727401</v>
      </c>
      <c r="E30">
        <v>61.699431530434701</v>
      </c>
      <c r="F30">
        <v>271.75077033575502</v>
      </c>
      <c r="G30">
        <v>47.724589624925201</v>
      </c>
      <c r="H30">
        <v>72.480855885042004</v>
      </c>
      <c r="I30">
        <v>512.64560388392499</v>
      </c>
      <c r="J30">
        <v>160170.9</v>
      </c>
      <c r="K30">
        <v>197953.1</v>
      </c>
      <c r="L30">
        <v>0.47139060460863802</v>
      </c>
      <c r="M30">
        <v>0.72096261760712199</v>
      </c>
      <c r="N30">
        <v>0.85453101807058895</v>
      </c>
      <c r="O30">
        <v>9.8948250461990891E-3</v>
      </c>
      <c r="P30" s="37">
        <v>13.328166428749336</v>
      </c>
      <c r="Q30" s="41">
        <v>0.22704418263176762</v>
      </c>
      <c r="R30" s="37">
        <v>2728.497671926732</v>
      </c>
      <c r="S30" s="39">
        <v>3208.3456052971082</v>
      </c>
      <c r="T30" s="37">
        <v>0.27711081654001185</v>
      </c>
      <c r="U30" s="38">
        <v>0.15210913096123146</v>
      </c>
      <c r="V30" s="37">
        <v>2.1506085132637395E-2</v>
      </c>
      <c r="W30" s="37">
        <v>353.22748049945716</v>
      </c>
      <c r="X30" s="37">
        <v>445.34102104438227</v>
      </c>
      <c r="Y30" s="39">
        <v>791.84447823302764</v>
      </c>
    </row>
    <row r="31" spans="1:25" x14ac:dyDescent="0.25">
      <c r="A31" s="40" t="s">
        <v>1210</v>
      </c>
      <c r="B31">
        <v>0</v>
      </c>
      <c r="C31">
        <v>0.68482071579394066</v>
      </c>
      <c r="D31">
        <v>46.469419446962398</v>
      </c>
      <c r="E31">
        <v>67.8563284889659</v>
      </c>
      <c r="F31">
        <v>718.64742255598901</v>
      </c>
      <c r="G31">
        <v>25.413441082639199</v>
      </c>
      <c r="H31">
        <v>37.625224826150799</v>
      </c>
      <c r="I31">
        <v>27.258996493898401</v>
      </c>
      <c r="J31">
        <v>167759.82</v>
      </c>
      <c r="K31">
        <v>204152.59</v>
      </c>
      <c r="L31">
        <v>0.43880464993412899</v>
      </c>
      <c r="M31">
        <v>0.86246491750004495</v>
      </c>
      <c r="N31">
        <v>0.67416143143489704</v>
      </c>
      <c r="O31">
        <v>6.41199025297881E-3</v>
      </c>
      <c r="P31" s="37">
        <v>4.3877485561272644</v>
      </c>
      <c r="Q31" s="41">
        <v>9.4422280466300981E-2</v>
      </c>
      <c r="R31" s="37">
        <v>3610.1122414811252</v>
      </c>
      <c r="S31" s="39">
        <v>3008.600591073789</v>
      </c>
      <c r="T31" s="37">
        <v>0.52039391111951605</v>
      </c>
      <c r="U31" s="38">
        <v>0.29302150487981277</v>
      </c>
      <c r="V31" s="37">
        <v>0.404453626987619</v>
      </c>
      <c r="W31" s="37">
        <v>279.61579612834458</v>
      </c>
      <c r="X31" s="37">
        <v>489.78095687466327</v>
      </c>
      <c r="Y31" s="39">
        <v>751.88049201161311</v>
      </c>
    </row>
    <row r="32" spans="1:25" x14ac:dyDescent="0.25">
      <c r="A32" s="40" t="s">
        <v>1211</v>
      </c>
      <c r="B32">
        <v>0</v>
      </c>
      <c r="C32">
        <v>0.73544284361261103</v>
      </c>
      <c r="D32">
        <v>56.808936791203898</v>
      </c>
      <c r="E32">
        <v>77.244529992500105</v>
      </c>
      <c r="F32">
        <v>750.96417640730601</v>
      </c>
      <c r="G32">
        <v>33.961951577029602</v>
      </c>
      <c r="H32">
        <v>54.029252846331502</v>
      </c>
      <c r="I32">
        <v>150.79665214828901</v>
      </c>
      <c r="J32">
        <v>181202.13</v>
      </c>
      <c r="K32">
        <v>225013.73</v>
      </c>
      <c r="L32">
        <v>0.48855021363242102</v>
      </c>
      <c r="M32">
        <v>0.398510983582955</v>
      </c>
      <c r="N32">
        <v>0.54471756303941898</v>
      </c>
      <c r="O32">
        <v>4.3983829300715399E-2</v>
      </c>
      <c r="P32" s="37">
        <v>5.8433940788010936</v>
      </c>
      <c r="Q32" s="41">
        <v>0.10286047246893494</v>
      </c>
      <c r="R32" s="37">
        <v>3189.6764881552353</v>
      </c>
      <c r="S32" s="39">
        <v>2913.0053613096907</v>
      </c>
      <c r="T32" s="37">
        <v>0.38940636170463244</v>
      </c>
      <c r="U32" s="38">
        <v>0.20405612550958266</v>
      </c>
      <c r="V32" s="37">
        <v>7.3111702699860573E-2</v>
      </c>
      <c r="W32" s="37">
        <v>341.83074110076126</v>
      </c>
      <c r="X32" s="37">
        <v>557.54416213680531</v>
      </c>
      <c r="Y32" s="39">
        <v>881.62280484428493</v>
      </c>
    </row>
    <row r="33" spans="1:25" x14ac:dyDescent="0.25">
      <c r="A33" s="40" t="s">
        <v>1212</v>
      </c>
      <c r="B33">
        <v>0</v>
      </c>
      <c r="C33">
        <v>0.76687402219487599</v>
      </c>
      <c r="D33">
        <v>62.813351443128603</v>
      </c>
      <c r="E33">
        <v>81.908305178143905</v>
      </c>
      <c r="F33">
        <v>885.47316319418496</v>
      </c>
      <c r="G33">
        <v>38.637201069539501</v>
      </c>
      <c r="H33">
        <v>71.574360663145299</v>
      </c>
      <c r="I33">
        <v>79.380452791345405</v>
      </c>
      <c r="J33">
        <v>121187.38</v>
      </c>
      <c r="K33">
        <v>133323.75</v>
      </c>
      <c r="L33">
        <v>0.399532617406202</v>
      </c>
      <c r="M33">
        <v>2.2757988719460699E-3</v>
      </c>
      <c r="N33">
        <v>1.1858295977634901</v>
      </c>
      <c r="O33">
        <v>4.9999999999850004</v>
      </c>
      <c r="P33" s="37">
        <v>5.8103795497385331</v>
      </c>
      <c r="Q33" s="41">
        <v>9.2502301123022684E-2</v>
      </c>
      <c r="R33" s="37">
        <v>1929.3251707755703</v>
      </c>
      <c r="S33" s="39">
        <v>1627.7195543239686</v>
      </c>
      <c r="T33" s="37">
        <v>0.34228669867150974</v>
      </c>
      <c r="U33" s="38">
        <v>0.1540356057371943</v>
      </c>
      <c r="V33" s="37">
        <v>0.13888809665749371</v>
      </c>
      <c r="W33" s="37">
        <v>377.96050564621379</v>
      </c>
      <c r="X33" s="37">
        <v>591.20687752295191</v>
      </c>
      <c r="Y33" s="39">
        <v>951.78376131088612</v>
      </c>
    </row>
    <row r="34" spans="1:25" x14ac:dyDescent="0.25">
      <c r="A34" s="40" t="s">
        <v>1213</v>
      </c>
      <c r="B34">
        <v>0</v>
      </c>
      <c r="C34">
        <v>1.0871343073286148</v>
      </c>
      <c r="D34">
        <v>231.92882664204899</v>
      </c>
      <c r="E34">
        <v>213.339626096394</v>
      </c>
      <c r="F34">
        <v>1707.3458049574199</v>
      </c>
      <c r="G34">
        <v>99.932627949631296</v>
      </c>
      <c r="H34">
        <v>177.30744971222899</v>
      </c>
      <c r="I34">
        <v>261.65758024108999</v>
      </c>
      <c r="J34">
        <v>481911</v>
      </c>
      <c r="K34">
        <v>459112.6</v>
      </c>
      <c r="L34">
        <v>0.488133169922364</v>
      </c>
      <c r="M34">
        <v>0.11580843700370699</v>
      </c>
      <c r="N34">
        <v>0.89753201917223402</v>
      </c>
      <c r="O34">
        <v>4.9999999999999796</v>
      </c>
      <c r="P34" s="37">
        <v>28.980426234171176</v>
      </c>
      <c r="Q34" s="41">
        <v>0.13584174100444354</v>
      </c>
      <c r="R34" s="37">
        <v>2077.840029535289</v>
      </c>
      <c r="S34" s="39">
        <v>2152.0268334611101</v>
      </c>
      <c r="T34" s="37">
        <v>0.13233915960526679</v>
      </c>
      <c r="U34" s="38">
        <v>6.2180128459879358E-2</v>
      </c>
      <c r="V34" s="37">
        <v>4.2135221115480848E-2</v>
      </c>
      <c r="W34" s="37">
        <v>1395.5621627820553</v>
      </c>
      <c r="X34" s="37">
        <v>1539.8664875563636</v>
      </c>
      <c r="Y34" s="39">
        <v>2928.3750105869085</v>
      </c>
    </row>
    <row r="35" spans="1:25" x14ac:dyDescent="0.25">
      <c r="A35" s="40" t="s">
        <v>1214</v>
      </c>
      <c r="B35">
        <v>0</v>
      </c>
      <c r="C35">
        <v>1.3740047257038528</v>
      </c>
      <c r="D35">
        <v>158.820530193628</v>
      </c>
      <c r="E35">
        <v>115.589507970775</v>
      </c>
      <c r="F35">
        <v>1004.1119062233601</v>
      </c>
      <c r="G35">
        <v>36.050464387147599</v>
      </c>
      <c r="H35">
        <v>62.161672392060098</v>
      </c>
      <c r="I35">
        <v>104.103825578271</v>
      </c>
      <c r="J35">
        <v>413201.19</v>
      </c>
      <c r="K35">
        <v>263072.65999999997</v>
      </c>
      <c r="L35">
        <v>0.47478664848501501</v>
      </c>
      <c r="M35">
        <v>8.8829226536216305E-2</v>
      </c>
      <c r="N35">
        <v>0.629578294461004</v>
      </c>
      <c r="O35">
        <v>4.12212314726355</v>
      </c>
      <c r="P35" s="37">
        <v>18.282809741582156</v>
      </c>
      <c r="Q35" s="41">
        <v>0.15817014937207519</v>
      </c>
      <c r="R35" s="37">
        <v>2601.6862523770742</v>
      </c>
      <c r="S35" s="39">
        <v>2275.9216179595969</v>
      </c>
      <c r="T35" s="37">
        <v>0.36684686937666361</v>
      </c>
      <c r="U35" s="38">
        <v>0.17736009305644454</v>
      </c>
      <c r="V35" s="37">
        <v>0.10590388911030743</v>
      </c>
      <c r="W35" s="37">
        <v>955.65491284655991</v>
      </c>
      <c r="X35" s="37">
        <v>834.31481011831659</v>
      </c>
      <c r="Y35" s="39">
        <v>1804.6989259462969</v>
      </c>
    </row>
    <row r="36" spans="1:25" x14ac:dyDescent="0.25">
      <c r="A36" s="40" t="s">
        <v>1215</v>
      </c>
      <c r="B36">
        <v>0</v>
      </c>
      <c r="C36">
        <v>1.0082313270371071</v>
      </c>
      <c r="D36">
        <v>116.29243206948099</v>
      </c>
      <c r="E36">
        <v>115.343006065116</v>
      </c>
      <c r="F36">
        <v>1844.6261181362399</v>
      </c>
      <c r="G36">
        <v>34.430048315796498</v>
      </c>
      <c r="H36">
        <v>38.227584247273597</v>
      </c>
      <c r="I36">
        <v>53.6451525958311</v>
      </c>
      <c r="J36">
        <v>332471</v>
      </c>
      <c r="K36">
        <v>253912.25</v>
      </c>
      <c r="L36">
        <v>0.47478060446628501</v>
      </c>
      <c r="M36">
        <v>0.108194760495005</v>
      </c>
      <c r="N36">
        <v>0.57543041487626401</v>
      </c>
      <c r="O36">
        <v>1.3151603110313099</v>
      </c>
      <c r="P36" s="37">
        <v>7.2716734115582682</v>
      </c>
      <c r="Q36" s="41">
        <v>6.3043904087718164E-2</v>
      </c>
      <c r="R36" s="37">
        <v>2858.9220646908411</v>
      </c>
      <c r="S36" s="39">
        <v>2201.3666772015272</v>
      </c>
      <c r="T36" s="37">
        <v>0.38411215339283661</v>
      </c>
      <c r="U36" s="38">
        <v>0.2884043084879554</v>
      </c>
      <c r="V36" s="37">
        <v>0.20551717101195791</v>
      </c>
      <c r="W36" s="37">
        <v>699.75483584258416</v>
      </c>
      <c r="X36" s="37">
        <v>832.53558123998539</v>
      </c>
      <c r="Y36" s="39">
        <v>1523.3853295197532</v>
      </c>
    </row>
    <row r="37" spans="1:25" x14ac:dyDescent="0.25">
      <c r="A37" s="40" t="s">
        <v>1216</v>
      </c>
      <c r="B37">
        <v>0</v>
      </c>
      <c r="C37">
        <v>1.3490654402707609</v>
      </c>
      <c r="D37">
        <v>170.48900014975601</v>
      </c>
      <c r="E37">
        <v>126.375633872541</v>
      </c>
      <c r="F37">
        <v>547.160312718554</v>
      </c>
      <c r="G37">
        <v>126.757910361482</v>
      </c>
      <c r="H37">
        <v>79.063561930150797</v>
      </c>
      <c r="I37">
        <v>441.23494897068002</v>
      </c>
      <c r="J37">
        <v>414247.48</v>
      </c>
      <c r="K37">
        <v>293664.90000000002</v>
      </c>
      <c r="L37">
        <v>0.49227684110873599</v>
      </c>
      <c r="M37">
        <v>0.125078209339539</v>
      </c>
      <c r="N37">
        <v>0.92282435583090106</v>
      </c>
      <c r="O37">
        <v>1.64243767268788</v>
      </c>
      <c r="P37" s="37">
        <v>39.3772263108266</v>
      </c>
      <c r="Q37" s="41">
        <v>0.31158875413073212</v>
      </c>
      <c r="R37" s="37">
        <v>2429.7607448933873</v>
      </c>
      <c r="S37" s="39">
        <v>2323.7462080402493</v>
      </c>
      <c r="T37" s="37">
        <v>0.10433273917411223</v>
      </c>
      <c r="U37" s="38">
        <v>0.13944476735996419</v>
      </c>
      <c r="V37" s="37">
        <v>2.4986687989515099E-2</v>
      </c>
      <c r="W37" s="37">
        <v>1025.8664316305692</v>
      </c>
      <c r="X37" s="37">
        <v>912.16810962296893</v>
      </c>
      <c r="Y37" s="39">
        <v>1952.3749559427695</v>
      </c>
    </row>
    <row r="38" spans="1:25" x14ac:dyDescent="0.25">
      <c r="A38" s="40" t="s">
        <v>1217</v>
      </c>
      <c r="B38">
        <v>2</v>
      </c>
      <c r="C38">
        <v>0.88432583923056041</v>
      </c>
      <c r="D38">
        <v>6.5452632160524296</v>
      </c>
      <c r="E38">
        <v>7.4014157742437696</v>
      </c>
      <c r="F38">
        <v>9.9600524683114493</v>
      </c>
      <c r="G38">
        <v>200</v>
      </c>
      <c r="H38">
        <v>199.99999999974301</v>
      </c>
      <c r="I38">
        <v>1999.99993481245</v>
      </c>
      <c r="J38">
        <v>52608</v>
      </c>
      <c r="K38">
        <v>73454</v>
      </c>
      <c r="L38">
        <v>0.265943581189236</v>
      </c>
      <c r="M38">
        <v>2.4921171135700798E-3</v>
      </c>
      <c r="N38">
        <v>0.55161026841868199</v>
      </c>
      <c r="O38">
        <v>6.5870647624538005E-4</v>
      </c>
      <c r="P38" s="37">
        <v>4.8638513268877208</v>
      </c>
      <c r="Q38" s="41">
        <v>0.74311011892676804</v>
      </c>
      <c r="R38" s="37">
        <v>8037.5682785342387</v>
      </c>
      <c r="S38" s="39">
        <v>9924.3174874208544</v>
      </c>
      <c r="T38" s="37">
        <v>6.6125000000000003E-2</v>
      </c>
      <c r="U38" s="38">
        <v>5.5125000000070819E-2</v>
      </c>
      <c r="V38" s="37">
        <v>5.5125001796731896E-3</v>
      </c>
      <c r="W38" s="37">
        <v>39.38415858874481</v>
      </c>
      <c r="X38" s="37">
        <v>53.422762192708561</v>
      </c>
      <c r="Y38" s="39">
        <v>91.722433926509254</v>
      </c>
    </row>
    <row r="39" spans="1:25" x14ac:dyDescent="0.25">
      <c r="A39" s="40" t="s">
        <v>1218</v>
      </c>
      <c r="B39">
        <v>2</v>
      </c>
      <c r="C39">
        <v>1.0815214037601937</v>
      </c>
      <c r="D39">
        <v>74.385601105870293</v>
      </c>
      <c r="E39">
        <v>68.778667576295007</v>
      </c>
      <c r="F39">
        <v>37765.730175493998</v>
      </c>
      <c r="G39">
        <v>21.3638593022416</v>
      </c>
      <c r="H39">
        <v>31.349909512604999</v>
      </c>
      <c r="I39">
        <v>287.29003532979499</v>
      </c>
      <c r="J39">
        <v>169317.4</v>
      </c>
      <c r="K39">
        <v>181555.20000000001</v>
      </c>
      <c r="L39">
        <v>0.56127198037314097</v>
      </c>
      <c r="M39">
        <v>7.1253361015351194E-2</v>
      </c>
      <c r="N39">
        <v>0.61683566870580897</v>
      </c>
      <c r="O39">
        <v>0.46372519235554499</v>
      </c>
      <c r="P39" s="37">
        <v>0.13547050479758435</v>
      </c>
      <c r="Q39" s="41">
        <v>1.9696587557080721E-3</v>
      </c>
      <c r="R39" s="37">
        <v>2276.2120287099215</v>
      </c>
      <c r="S39" s="39">
        <v>2639.7021983393893</v>
      </c>
      <c r="T39" s="37">
        <v>0.61903609328733822</v>
      </c>
      <c r="U39" s="38">
        <v>0.3516756562109733</v>
      </c>
      <c r="V39" s="37">
        <v>3.8375852428518223E-2</v>
      </c>
      <c r="W39" s="37">
        <v>447.59304766961105</v>
      </c>
      <c r="X39" s="37">
        <v>496.43831855064036</v>
      </c>
      <c r="Y39" s="39">
        <v>941.5413650786295</v>
      </c>
    </row>
    <row r="40" spans="1:25" x14ac:dyDescent="0.25">
      <c r="A40" s="40" t="s">
        <v>1219</v>
      </c>
      <c r="B40">
        <v>2</v>
      </c>
      <c r="C40">
        <v>0.833251181753355</v>
      </c>
      <c r="D40">
        <v>78.023872023074702</v>
      </c>
      <c r="E40">
        <v>93.637877427181394</v>
      </c>
      <c r="F40">
        <v>47868.100884905798</v>
      </c>
      <c r="G40">
        <v>48.207403029722599</v>
      </c>
      <c r="H40">
        <v>67.430941631663302</v>
      </c>
      <c r="I40">
        <v>905.12930400081905</v>
      </c>
      <c r="J40">
        <v>199090.86</v>
      </c>
      <c r="K40">
        <v>179576.97</v>
      </c>
      <c r="L40">
        <v>0.50865387516774696</v>
      </c>
      <c r="M40">
        <v>9.5248801232674193E-2</v>
      </c>
      <c r="N40">
        <v>0.74405708599926501</v>
      </c>
      <c r="O40">
        <v>4.9999999999999796</v>
      </c>
      <c r="P40" s="37">
        <v>0.15262752500788154</v>
      </c>
      <c r="Q40" s="41">
        <v>1.9561644539089732E-3</v>
      </c>
      <c r="R40" s="37">
        <v>2551.6659816770057</v>
      </c>
      <c r="S40" s="39">
        <v>1917.7812967797156</v>
      </c>
      <c r="T40" s="37">
        <v>0.27433545822507877</v>
      </c>
      <c r="U40" s="38">
        <v>0.16350060867047167</v>
      </c>
      <c r="V40" s="37">
        <v>1.2180580112993472E-2</v>
      </c>
      <c r="W40" s="37">
        <v>469.4852518579122</v>
      </c>
      <c r="X40" s="37">
        <v>675.86988903260442</v>
      </c>
      <c r="Y40" s="39">
        <v>1128.959337388872</v>
      </c>
    </row>
    <row r="41" spans="1:25" x14ac:dyDescent="0.25">
      <c r="A41" s="40" t="s">
        <v>1220</v>
      </c>
      <c r="B41">
        <v>2</v>
      </c>
      <c r="C41">
        <v>1.3109319335390022</v>
      </c>
      <c r="D41">
        <v>90.056519601062604</v>
      </c>
      <c r="E41">
        <v>68.696564098446601</v>
      </c>
      <c r="F41">
        <v>64297.548255877497</v>
      </c>
      <c r="G41">
        <v>145.39325179377499</v>
      </c>
      <c r="H41">
        <v>100.29709301654501</v>
      </c>
      <c r="I41">
        <v>1502.1490749785401</v>
      </c>
      <c r="J41">
        <v>289836.33</v>
      </c>
      <c r="K41">
        <v>225912</v>
      </c>
      <c r="L41">
        <v>0.47286908667148297</v>
      </c>
      <c r="M41">
        <v>0.20608624992218899</v>
      </c>
      <c r="N41">
        <v>0.75337117026626399</v>
      </c>
      <c r="O41">
        <v>0.56651773989752596</v>
      </c>
      <c r="P41" s="37">
        <v>9.6217875161233521E-2</v>
      </c>
      <c r="Q41" s="41">
        <v>1.4006213618391033E-3</v>
      </c>
      <c r="R41" s="37">
        <v>3218.3825366995434</v>
      </c>
      <c r="S41" s="39">
        <v>3288.5487500692693</v>
      </c>
      <c r="T41" s="37">
        <v>9.0960205077181097E-2</v>
      </c>
      <c r="U41" s="38">
        <v>0.10992342518024241</v>
      </c>
      <c r="V41" s="37">
        <v>7.3394845981964232E-3</v>
      </c>
      <c r="W41" s="37">
        <v>541.8881002707476</v>
      </c>
      <c r="X41" s="37">
        <v>495.84570293410474</v>
      </c>
      <c r="Y41" s="39">
        <v>1044.0635537957969</v>
      </c>
    </row>
    <row r="42" spans="1:25" x14ac:dyDescent="0.25">
      <c r="A42" s="40" t="s">
        <v>1221</v>
      </c>
      <c r="B42">
        <v>2</v>
      </c>
      <c r="C42">
        <v>1.4090433809469993</v>
      </c>
      <c r="D42">
        <v>82.199259564338305</v>
      </c>
      <c r="E42">
        <v>58.336926084627201</v>
      </c>
      <c r="F42">
        <v>55250.9030038813</v>
      </c>
      <c r="G42">
        <v>41.699780183671997</v>
      </c>
      <c r="H42">
        <v>39.741258577705999</v>
      </c>
      <c r="I42">
        <v>1297.8873775421901</v>
      </c>
      <c r="J42">
        <v>299298.2</v>
      </c>
      <c r="K42">
        <v>222895.2</v>
      </c>
      <c r="L42">
        <v>0.52164387980348004</v>
      </c>
      <c r="M42">
        <v>5.6969051081732697E-2</v>
      </c>
      <c r="N42">
        <v>0.62333665832839702</v>
      </c>
      <c r="O42">
        <v>1.22052519905262</v>
      </c>
      <c r="P42" s="37">
        <v>8.6790475244884771E-2</v>
      </c>
      <c r="Q42" s="41">
        <v>1.4877450882307558E-3</v>
      </c>
      <c r="R42" s="37">
        <v>3641.1301219293327</v>
      </c>
      <c r="S42" s="39">
        <v>3820.8252467168782</v>
      </c>
      <c r="T42" s="37">
        <v>0.31714795477934898</v>
      </c>
      <c r="U42" s="38">
        <v>0.27741949788638015</v>
      </c>
      <c r="V42" s="37">
        <v>8.4945737132277582E-3</v>
      </c>
      <c r="W42" s="37">
        <v>494.6093942592891</v>
      </c>
      <c r="X42" s="37">
        <v>421.07075515441937</v>
      </c>
      <c r="Y42" s="39">
        <v>924.25738137657618</v>
      </c>
    </row>
    <row r="43" spans="1:25" x14ac:dyDescent="0.25">
      <c r="A43" s="40" t="s">
        <v>1222</v>
      </c>
      <c r="B43">
        <v>2</v>
      </c>
      <c r="C43">
        <v>0.23458758969341428</v>
      </c>
      <c r="D43">
        <v>26.959548621333301</v>
      </c>
      <c r="E43">
        <v>114.923166466594</v>
      </c>
      <c r="F43">
        <v>215.697847754013</v>
      </c>
      <c r="G43">
        <v>200</v>
      </c>
      <c r="H43">
        <v>148.669135921052</v>
      </c>
      <c r="I43">
        <v>226.28855973962499</v>
      </c>
      <c r="J43">
        <v>414446</v>
      </c>
      <c r="K43">
        <v>419403</v>
      </c>
      <c r="L43">
        <v>0.17472218594348801</v>
      </c>
      <c r="M43">
        <v>0.24265191970172401</v>
      </c>
      <c r="N43">
        <v>0.25254311850625699</v>
      </c>
      <c r="O43">
        <v>3.5343303146295302</v>
      </c>
      <c r="P43" s="37">
        <v>14.363966661396967</v>
      </c>
      <c r="Q43" s="41">
        <v>0.53279700128327256</v>
      </c>
      <c r="R43" s="37">
        <v>15372.883493755739</v>
      </c>
      <c r="S43" s="39">
        <v>3649.4208512947002</v>
      </c>
      <c r="T43" s="37">
        <v>6.6125000000000003E-2</v>
      </c>
      <c r="U43" s="38">
        <v>7.4157961110735318E-2</v>
      </c>
      <c r="V43" s="37">
        <v>4.8720978261940079E-2</v>
      </c>
      <c r="W43" s="37">
        <v>162.2209991157462</v>
      </c>
      <c r="X43" s="37">
        <v>829.50521627805824</v>
      </c>
      <c r="Y43" s="39">
        <v>933.11303493977971</v>
      </c>
    </row>
    <row r="44" spans="1:25" x14ac:dyDescent="0.25">
      <c r="P44" s="52" t="s">
        <v>1840</v>
      </c>
      <c r="Q44" s="41">
        <f>MEDIAN(Q7:Q37)</f>
        <v>0.13584174100444354</v>
      </c>
      <c r="R44" s="37"/>
      <c r="S44" s="39"/>
      <c r="T44" s="37"/>
      <c r="U44" s="38"/>
      <c r="V44" s="37"/>
      <c r="W44" s="37"/>
      <c r="X44" s="37"/>
      <c r="Y44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4">
    <cfRule type="cellIs" dxfId="765" priority="5" operator="equal">
      <formula>2</formula>
    </cfRule>
    <cfRule type="cellIs" dxfId="764" priority="6" operator="equal">
      <formula>1</formula>
    </cfRule>
  </conditionalFormatting>
  <conditionalFormatting sqref="B46:B60">
    <cfRule type="cellIs" dxfId="763" priority="11" operator="equal">
      <formula>2</formula>
    </cfRule>
    <cfRule type="cellIs" dxfId="762" priority="12" operator="equal">
      <formula>1</formula>
    </cfRule>
  </conditionalFormatting>
  <conditionalFormatting sqref="B149:B3259">
    <cfRule type="cellIs" dxfId="761" priority="13" operator="equal">
      <formula>2</formula>
    </cfRule>
    <cfRule type="cellIs" dxfId="760" priority="14" operator="equal">
      <formula>1</formula>
    </cfRule>
  </conditionalFormatting>
  <conditionalFormatting sqref="C2:C4">
    <cfRule type="cellIs" dxfId="759" priority="19" operator="between">
      <formula>0.6</formula>
      <formula>1.5</formula>
    </cfRule>
  </conditionalFormatting>
  <conditionalFormatting sqref="C5:C6">
    <cfRule type="cellIs" dxfId="758" priority="21" operator="between">
      <formula>0.5</formula>
      <formula>1.7</formula>
    </cfRule>
  </conditionalFormatting>
  <conditionalFormatting sqref="R3:S4">
    <cfRule type="cellIs" dxfId="757" priority="20" operator="lessThan">
      <formula>100</formula>
    </cfRule>
  </conditionalFormatting>
  <conditionalFormatting sqref="R7:S44">
    <cfRule type="cellIs" dxfId="756" priority="2" operator="lessThan">
      <formula>100</formula>
    </cfRule>
    <cfRule type="cellIs" dxfId="755" priority="3" operator="lessThan">
      <formula>150</formula>
    </cfRule>
    <cfRule type="cellIs" dxfId="754" priority="4" operator="lessThan">
      <formula>200</formula>
    </cfRule>
  </conditionalFormatting>
  <conditionalFormatting sqref="R46:S60">
    <cfRule type="cellIs" dxfId="753" priority="8" operator="lessThan">
      <formula>100</formula>
    </cfRule>
    <cfRule type="cellIs" dxfId="752" priority="9" operator="lessThan">
      <formula>150</formula>
    </cfRule>
    <cfRule type="cellIs" dxfId="751" priority="10" operator="lessThan">
      <formula>200</formula>
    </cfRule>
  </conditionalFormatting>
  <conditionalFormatting sqref="Y7:Y44">
    <cfRule type="cellIs" dxfId="750" priority="1" operator="lessThan">
      <formula>1000</formula>
    </cfRule>
  </conditionalFormatting>
  <conditionalFormatting sqref="Y46:Y60">
    <cfRule type="cellIs" dxfId="749" priority="7" operator="lessThan">
      <formula>1000</formula>
    </cfRule>
  </conditionalFormatting>
  <conditionalFormatting sqref="AD4">
    <cfRule type="cellIs" dxfId="748" priority="16" operator="greaterThan">
      <formula>2</formula>
    </cfRule>
    <cfRule type="cellIs" dxfId="747" priority="17" operator="greaterThan">
      <formula>1</formula>
    </cfRule>
    <cfRule type="cellIs" dxfId="746" priority="18" operator="greaterThan">
      <formula>10</formula>
    </cfRule>
  </conditionalFormatting>
  <conditionalFormatting sqref="AI5:AI6">
    <cfRule type="cellIs" dxfId="745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19258-107B-4A27-A877-2DCAE2DE717B}">
  <sheetPr codeName="Sheet42"/>
  <dimension ref="A1:AI70"/>
  <sheetViews>
    <sheetView zoomScale="85" zoomScaleNormal="85" workbookViewId="0">
      <selection activeCell="H33" sqref="H3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4.14062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106.50438707879287</v>
      </c>
      <c r="E5" s="31">
        <f t="shared" si="1"/>
        <v>94.599828929044463</v>
      </c>
      <c r="F5" s="31">
        <f t="shared" si="1"/>
        <v>39003.860650734219</v>
      </c>
      <c r="G5" s="31">
        <f t="shared" si="1"/>
        <v>46.497146592279762</v>
      </c>
      <c r="H5" s="31">
        <f t="shared" si="1"/>
        <v>76.223180414430828</v>
      </c>
      <c r="I5" s="31">
        <f t="shared" si="1"/>
        <v>1292.0825052551788</v>
      </c>
      <c r="J5" s="31">
        <f t="shared" si="1"/>
        <v>271144.64558823529</v>
      </c>
      <c r="K5" s="31">
        <f t="shared" si="1"/>
        <v>228150.45652941172</v>
      </c>
      <c r="L5" s="31">
        <f t="shared" si="1"/>
        <v>0.51756494079555648</v>
      </c>
      <c r="M5" s="31">
        <f t="shared" si="1"/>
        <v>0.15192070658728629</v>
      </c>
      <c r="N5" s="31">
        <f t="shared" si="1"/>
        <v>0.68553469807626344</v>
      </c>
      <c r="O5" s="31">
        <f t="shared" si="1"/>
        <v>1.2383315190612763</v>
      </c>
      <c r="P5" s="31">
        <f t="shared" si="1"/>
        <v>0.56109439592948385</v>
      </c>
      <c r="Q5" s="31">
        <f t="shared" si="1"/>
        <v>6.677698194506647E-3</v>
      </c>
      <c r="R5" s="31">
        <f t="shared" si="1"/>
        <v>2655.9510934007358</v>
      </c>
      <c r="S5" s="31">
        <f t="shared" si="1"/>
        <v>2504.676147553404</v>
      </c>
      <c r="T5" s="31">
        <f t="shared" si="1"/>
        <v>0.30926765474660672</v>
      </c>
      <c r="U5" s="31">
        <f t="shared" si="1"/>
        <v>0.19158412869048577</v>
      </c>
      <c r="V5" s="31">
        <f t="shared" si="1"/>
        <v>1.0214826789783648E-2</v>
      </c>
      <c r="W5" s="31">
        <f t="shared" si="1"/>
        <v>640.85821038043377</v>
      </c>
      <c r="X5" s="31">
        <f t="shared" si="1"/>
        <v>682.81316960113884</v>
      </c>
      <c r="Y5" s="31">
        <f t="shared" si="1"/>
        <v>1322.5921510027922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55.119440460446413</v>
      </c>
      <c r="E6" s="31">
        <f t="shared" si="2"/>
        <v>41.401937409190978</v>
      </c>
      <c r="F6" s="31">
        <f t="shared" si="2"/>
        <v>19527.133736839525</v>
      </c>
      <c r="G6" s="31">
        <f t="shared" si="2"/>
        <v>14.569024800870425</v>
      </c>
      <c r="H6" s="31">
        <f t="shared" si="2"/>
        <v>47.928435287916194</v>
      </c>
      <c r="I6" s="31">
        <f t="shared" si="2"/>
        <v>439.94564581755725</v>
      </c>
      <c r="J6" s="31">
        <f t="shared" si="2"/>
        <v>117670.37483815367</v>
      </c>
      <c r="K6" s="31">
        <f t="shared" si="2"/>
        <v>86997.555337147525</v>
      </c>
      <c r="L6" s="31">
        <f t="shared" si="2"/>
        <v>2.7265446819406083E-2</v>
      </c>
      <c r="M6" s="31">
        <f t="shared" si="2"/>
        <v>8.1236013506403276E-2</v>
      </c>
      <c r="N6" s="31">
        <f t="shared" si="2"/>
        <v>8.0178192306427157E-2</v>
      </c>
      <c r="O6" s="31">
        <f t="shared" si="2"/>
        <v>1.6448179058714816</v>
      </c>
      <c r="P6" s="31">
        <f t="shared" si="2"/>
        <v>0.69704539547985067</v>
      </c>
      <c r="Q6" s="49">
        <f t="shared" si="2"/>
        <v>9.4846031480023147E-3</v>
      </c>
      <c r="R6" s="31">
        <f t="shared" si="2"/>
        <v>486.46000868763861</v>
      </c>
      <c r="S6" s="31">
        <f t="shared" si="2"/>
        <v>610.04039395478037</v>
      </c>
      <c r="T6" s="31">
        <f t="shared" si="2"/>
        <v>9.2223965621455711E-2</v>
      </c>
      <c r="U6" s="31">
        <f t="shared" si="2"/>
        <v>9.5764406171972599E-2</v>
      </c>
      <c r="V6" s="31">
        <f t="shared" si="2"/>
        <v>5.7137525465135557E-3</v>
      </c>
      <c r="W6" s="31">
        <f t="shared" si="2"/>
        <v>331.66470358183244</v>
      </c>
      <c r="X6" s="31">
        <f t="shared" si="2"/>
        <v>298.83550985278919</v>
      </c>
      <c r="Y6" s="31">
        <f t="shared" si="2"/>
        <v>597.98855286422099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1223</v>
      </c>
      <c r="B7">
        <v>0</v>
      </c>
      <c r="C7">
        <v>1.3223725506478108</v>
      </c>
      <c r="D7">
        <v>108.086963197675</v>
      </c>
      <c r="E7">
        <v>81.737149750064603</v>
      </c>
      <c r="F7">
        <v>56569.377598487699</v>
      </c>
      <c r="G7">
        <v>48.024601237773801</v>
      </c>
      <c r="H7">
        <v>91.319071476138006</v>
      </c>
      <c r="I7">
        <v>1094.6194377550501</v>
      </c>
      <c r="J7">
        <v>308486.71999999997</v>
      </c>
      <c r="K7">
        <v>240750.58</v>
      </c>
      <c r="L7">
        <v>0.51960402868932998</v>
      </c>
      <c r="M7">
        <v>0.122750395655674</v>
      </c>
      <c r="N7">
        <v>0.72766710766970399</v>
      </c>
      <c r="O7">
        <v>4.93373145084598</v>
      </c>
      <c r="P7" s="37">
        <v>0.15617496023421454</v>
      </c>
      <c r="Q7" s="41">
        <v>1.91069740884978E-3</v>
      </c>
      <c r="R7" s="37">
        <v>2854.0603868740727</v>
      </c>
      <c r="S7" s="39">
        <v>2945.4242133003872</v>
      </c>
      <c r="T7" s="37">
        <v>0.27537969413888364</v>
      </c>
      <c r="U7" s="38">
        <v>0.1207305311123413</v>
      </c>
      <c r="V7" s="37">
        <v>1.0071993626032368E-2</v>
      </c>
      <c r="W7" s="37">
        <v>650.38088758796789</v>
      </c>
      <c r="X7" s="37">
        <v>589.97149283289161</v>
      </c>
      <c r="Y7" s="39">
        <v>1248.4068551102071</v>
      </c>
    </row>
    <row r="8" spans="1:35" x14ac:dyDescent="0.25">
      <c r="A8" s="40" t="s">
        <v>1224</v>
      </c>
      <c r="B8">
        <v>0</v>
      </c>
      <c r="C8">
        <v>0.58073458400561973</v>
      </c>
      <c r="D8">
        <v>70.535113551076407</v>
      </c>
      <c r="E8">
        <v>121.458434702752</v>
      </c>
      <c r="F8">
        <v>23480.047627301301</v>
      </c>
      <c r="G8">
        <v>50.2706759685069</v>
      </c>
      <c r="H8">
        <v>84.855037834928396</v>
      </c>
      <c r="I8">
        <v>1413.8222678658799</v>
      </c>
      <c r="J8">
        <v>157411.6</v>
      </c>
      <c r="K8">
        <v>254337.72</v>
      </c>
      <c r="L8">
        <v>0.57105304818093305</v>
      </c>
      <c r="M8">
        <v>0.186951673300157</v>
      </c>
      <c r="N8">
        <v>0.60363206686338</v>
      </c>
      <c r="O8">
        <v>0.411732065834849</v>
      </c>
      <c r="P8" s="37">
        <v>0.36486657180087145</v>
      </c>
      <c r="Q8" s="41">
        <v>5.1728359597331842E-3</v>
      </c>
      <c r="R8" s="37">
        <v>2231.6771332056333</v>
      </c>
      <c r="S8" s="39">
        <v>2094.0309384230623</v>
      </c>
      <c r="T8" s="37">
        <v>0.26307583387748901</v>
      </c>
      <c r="U8" s="38">
        <v>0.12992746549058565</v>
      </c>
      <c r="V8" s="37">
        <v>7.7980098705347795E-3</v>
      </c>
      <c r="W8" s="37">
        <v>424.42389350479925</v>
      </c>
      <c r="X8" s="37">
        <v>876.67620241030306</v>
      </c>
      <c r="Y8" s="39">
        <v>1262.6744729896332</v>
      </c>
    </row>
    <row r="9" spans="1:35" x14ac:dyDescent="0.25">
      <c r="A9" s="40" t="s">
        <v>1225</v>
      </c>
      <c r="B9">
        <v>0</v>
      </c>
      <c r="C9">
        <v>1.1395116217101742</v>
      </c>
      <c r="D9">
        <v>142.52344436279199</v>
      </c>
      <c r="E9">
        <v>125.07414724642599</v>
      </c>
      <c r="F9">
        <v>62903.625400035198</v>
      </c>
      <c r="G9">
        <v>39.955667659547601</v>
      </c>
      <c r="H9">
        <v>53.953429702825801</v>
      </c>
      <c r="I9">
        <v>1590.4243828323999</v>
      </c>
      <c r="J9">
        <v>422284.79</v>
      </c>
      <c r="K9">
        <v>395976.7</v>
      </c>
      <c r="L9">
        <v>0.569551084477392</v>
      </c>
      <c r="M9">
        <v>0.13874410418889499</v>
      </c>
      <c r="N9">
        <v>0.62219544868807797</v>
      </c>
      <c r="O9">
        <v>0.15961098503247401</v>
      </c>
      <c r="P9" s="37">
        <v>0.28338586453380593</v>
      </c>
      <c r="Q9" s="41">
        <v>2.2657429274769948E-3</v>
      </c>
      <c r="R9" s="37">
        <v>2962.9145709184399</v>
      </c>
      <c r="S9" s="39">
        <v>3165.9356367214014</v>
      </c>
      <c r="T9" s="37">
        <v>0.33099184107463719</v>
      </c>
      <c r="U9" s="38">
        <v>0.20434289461718066</v>
      </c>
      <c r="V9" s="37">
        <v>6.9321120318625168E-3</v>
      </c>
      <c r="W9" s="37">
        <v>857.59208608019173</v>
      </c>
      <c r="X9" s="37">
        <v>902.77409466087386</v>
      </c>
      <c r="Y9" s="39">
        <v>1759.8958456236917</v>
      </c>
    </row>
    <row r="10" spans="1:35" x14ac:dyDescent="0.25">
      <c r="A10" s="40" t="s">
        <v>1226</v>
      </c>
      <c r="B10">
        <v>0</v>
      </c>
      <c r="C10">
        <v>1.0405441379493929</v>
      </c>
      <c r="D10">
        <v>120.387951180973</v>
      </c>
      <c r="E10">
        <v>115.697111530725</v>
      </c>
      <c r="F10">
        <v>43896.654350187302</v>
      </c>
      <c r="G10">
        <v>44.7212886998364</v>
      </c>
      <c r="H10">
        <v>50.9180762119638</v>
      </c>
      <c r="I10">
        <v>1336.3136942866799</v>
      </c>
      <c r="J10">
        <v>337658.11</v>
      </c>
      <c r="K10">
        <v>360129.85</v>
      </c>
      <c r="L10">
        <v>0.47850282875123101</v>
      </c>
      <c r="M10">
        <v>8.9679337193354705E-2</v>
      </c>
      <c r="N10">
        <v>0.77339478821350005</v>
      </c>
      <c r="O10">
        <v>0.75748687542381499</v>
      </c>
      <c r="P10" s="37">
        <v>0.31730295670428643</v>
      </c>
      <c r="Q10" s="41">
        <v>2.7425313606037794E-3</v>
      </c>
      <c r="R10" s="37">
        <v>2804.7500326043091</v>
      </c>
      <c r="S10" s="39">
        <v>3112.6952543181033</v>
      </c>
      <c r="T10" s="37">
        <v>0.29572045852176843</v>
      </c>
      <c r="U10" s="38">
        <v>0.21652428410894176</v>
      </c>
      <c r="V10" s="37">
        <v>8.2503083274059457E-3</v>
      </c>
      <c r="W10" s="37">
        <v>724.39839391900307</v>
      </c>
      <c r="X10" s="37">
        <v>835.09148306436305</v>
      </c>
      <c r="Y10" s="39">
        <v>1552.6489554019356</v>
      </c>
    </row>
    <row r="11" spans="1:35" x14ac:dyDescent="0.25">
      <c r="A11" s="40" t="s">
        <v>1227</v>
      </c>
      <c r="B11">
        <v>0</v>
      </c>
      <c r="C11">
        <v>0.61232657919059685</v>
      </c>
      <c r="D11">
        <v>38.090019907463002</v>
      </c>
      <c r="E11">
        <v>62.205400193165303</v>
      </c>
      <c r="F11">
        <v>56430.064835131401</v>
      </c>
      <c r="G11">
        <v>26.098113839593999</v>
      </c>
      <c r="H11">
        <v>25.105075007605599</v>
      </c>
      <c r="I11">
        <v>1204.5486388593099</v>
      </c>
      <c r="J11">
        <v>138764.62</v>
      </c>
      <c r="K11">
        <v>193896.91</v>
      </c>
      <c r="L11">
        <v>0.51667217201444504</v>
      </c>
      <c r="M11">
        <v>5.23577421626076E-2</v>
      </c>
      <c r="N11">
        <v>0.73058493946549097</v>
      </c>
      <c r="O11">
        <v>0.69088797698765703</v>
      </c>
      <c r="P11" s="37">
        <v>4.1988343246316104E-2</v>
      </c>
      <c r="Q11" s="41">
        <v>1.102345006600779E-3</v>
      </c>
      <c r="R11" s="37">
        <v>3643.0702934028068</v>
      </c>
      <c r="S11" s="39">
        <v>3117.0430444606968</v>
      </c>
      <c r="T11" s="37">
        <v>0.50674160137718738</v>
      </c>
      <c r="U11" s="38">
        <v>0.43915423461829795</v>
      </c>
      <c r="V11" s="37">
        <v>9.1528059924923522E-3</v>
      </c>
      <c r="W11" s="37">
        <v>229.19527223975177</v>
      </c>
      <c r="X11" s="37">
        <v>448.99305794792741</v>
      </c>
      <c r="Y11" s="39">
        <v>659.60792886335673</v>
      </c>
    </row>
    <row r="12" spans="1:35" x14ac:dyDescent="0.25">
      <c r="A12" s="40" t="s">
        <v>1228</v>
      </c>
      <c r="B12">
        <v>0</v>
      </c>
      <c r="C12">
        <v>0.96901083601743887</v>
      </c>
      <c r="D12">
        <v>33.402435340434799</v>
      </c>
      <c r="E12">
        <v>34.470652028739202</v>
      </c>
      <c r="F12">
        <v>56427.303189092803</v>
      </c>
      <c r="G12">
        <v>26.616540197626001</v>
      </c>
      <c r="H12">
        <v>38.988127671530201</v>
      </c>
      <c r="I12">
        <v>1200.3910592274001</v>
      </c>
      <c r="J12">
        <v>84539.115000000005</v>
      </c>
      <c r="K12">
        <v>88402.020999999993</v>
      </c>
      <c r="L12">
        <v>0.53865670133528798</v>
      </c>
      <c r="M12">
        <v>0.19527350268136101</v>
      </c>
      <c r="N12">
        <v>0.56646498655595401</v>
      </c>
      <c r="O12">
        <v>6.9980240628029197E-2</v>
      </c>
      <c r="P12" s="37">
        <v>2.0405081590983264E-2</v>
      </c>
      <c r="Q12" s="41">
        <v>6.1088604417661153E-4</v>
      </c>
      <c r="R12" s="37">
        <v>2530.9266865839118</v>
      </c>
      <c r="S12" s="39">
        <v>2564.5590030120875</v>
      </c>
      <c r="T12" s="37">
        <v>0.49687149050196883</v>
      </c>
      <c r="U12" s="38">
        <v>0.28277839071637806</v>
      </c>
      <c r="V12" s="37">
        <v>9.1845069281805119E-3</v>
      </c>
      <c r="W12" s="37">
        <v>200.98913783507047</v>
      </c>
      <c r="X12" s="37">
        <v>248.80610711902563</v>
      </c>
      <c r="Y12" s="39">
        <v>446.37757676496398</v>
      </c>
    </row>
    <row r="13" spans="1:35" x14ac:dyDescent="0.25">
      <c r="A13" s="40" t="s">
        <v>1229</v>
      </c>
      <c r="B13">
        <v>0</v>
      </c>
      <c r="C13">
        <v>1.1726308149890941</v>
      </c>
      <c r="D13">
        <v>94.1058750542784</v>
      </c>
      <c r="E13">
        <v>80.251920597151994</v>
      </c>
      <c r="F13">
        <v>45184.3881273105</v>
      </c>
      <c r="G13">
        <v>40.9922391076907</v>
      </c>
      <c r="H13">
        <v>126.10904612832501</v>
      </c>
      <c r="I13">
        <v>546.18664499873705</v>
      </c>
      <c r="J13">
        <v>271264</v>
      </c>
      <c r="K13">
        <v>220983.25</v>
      </c>
      <c r="L13">
        <v>0.52166676435706105</v>
      </c>
      <c r="M13">
        <v>0.123774872661705</v>
      </c>
      <c r="N13">
        <v>0.65149430245256701</v>
      </c>
      <c r="O13">
        <v>3.6353033295401902</v>
      </c>
      <c r="P13" s="37">
        <v>0.16714129648724277</v>
      </c>
      <c r="Q13" s="41">
        <v>2.0827077438589593E-3</v>
      </c>
      <c r="R13" s="37">
        <v>2882.5405411037336</v>
      </c>
      <c r="S13" s="39">
        <v>2753.6194567764937</v>
      </c>
      <c r="T13" s="37">
        <v>0.32262204475477924</v>
      </c>
      <c r="U13" s="38">
        <v>8.7424339002463533E-2</v>
      </c>
      <c r="V13" s="37">
        <v>2.0185407499345744E-2</v>
      </c>
      <c r="W13" s="37">
        <v>566.25388237719062</v>
      </c>
      <c r="X13" s="37">
        <v>579.25124061927568</v>
      </c>
      <c r="Y13" s="39">
        <v>1146.6902910963522</v>
      </c>
    </row>
    <row r="14" spans="1:35" x14ac:dyDescent="0.25">
      <c r="A14" s="40" t="s">
        <v>1230</v>
      </c>
      <c r="B14">
        <v>0</v>
      </c>
      <c r="C14">
        <v>1.0726290928339146</v>
      </c>
      <c r="D14">
        <v>222.441463579355</v>
      </c>
      <c r="E14">
        <v>207.379666527279</v>
      </c>
      <c r="F14">
        <v>46003.079403333002</v>
      </c>
      <c r="G14">
        <v>83.258967794685006</v>
      </c>
      <c r="H14">
        <v>184.526152527585</v>
      </c>
      <c r="I14">
        <v>1700.6094229443199</v>
      </c>
      <c r="J14">
        <v>401736.04</v>
      </c>
      <c r="K14">
        <v>307060.03999999998</v>
      </c>
      <c r="L14">
        <v>0.47778340134003799</v>
      </c>
      <c r="M14">
        <v>0.152404857920449</v>
      </c>
      <c r="N14">
        <v>0.62162647714459895</v>
      </c>
      <c r="O14">
        <v>4.3024181385470399</v>
      </c>
      <c r="P14" s="37">
        <v>1.0027554054475825</v>
      </c>
      <c r="Q14" s="41">
        <v>4.8353602946684202E-3</v>
      </c>
      <c r="R14" s="37">
        <v>1806.0303755225134</v>
      </c>
      <c r="S14" s="39">
        <v>1480.6660900846268</v>
      </c>
      <c r="T14" s="37">
        <v>0.15884174822600003</v>
      </c>
      <c r="U14" s="38">
        <v>5.9747628447148489E-2</v>
      </c>
      <c r="V14" s="37">
        <v>6.482970076051948E-3</v>
      </c>
      <c r="W14" s="37">
        <v>1338.4748006521797</v>
      </c>
      <c r="X14" s="37">
        <v>1496.848028324958</v>
      </c>
      <c r="Y14" s="39">
        <v>2826.7833678436145</v>
      </c>
    </row>
    <row r="15" spans="1:35" x14ac:dyDescent="0.25">
      <c r="A15" s="40" t="s">
        <v>1231</v>
      </c>
      <c r="B15">
        <v>0</v>
      </c>
      <c r="C15">
        <v>0.66830121600315406</v>
      </c>
      <c r="D15">
        <v>52.614111342620198</v>
      </c>
      <c r="E15">
        <v>78.728139471725697</v>
      </c>
      <c r="F15">
        <v>37139.7861174102</v>
      </c>
      <c r="G15">
        <v>47.951177191490302</v>
      </c>
      <c r="H15">
        <v>40.142585290791502</v>
      </c>
      <c r="I15">
        <v>423.060016825746</v>
      </c>
      <c r="J15">
        <v>147528.63</v>
      </c>
      <c r="K15">
        <v>169737.07</v>
      </c>
      <c r="L15">
        <v>0.50682963080616295</v>
      </c>
      <c r="M15">
        <v>0.20184043258815701</v>
      </c>
      <c r="N15">
        <v>0.65430202334075604</v>
      </c>
      <c r="O15">
        <v>3.3525183556883303E-2</v>
      </c>
      <c r="P15" s="37">
        <v>0.11153028945476193</v>
      </c>
      <c r="Q15" s="41">
        <v>2.1197790214203716E-3</v>
      </c>
      <c r="R15" s="37">
        <v>2803.9745656693067</v>
      </c>
      <c r="S15" s="39">
        <v>2155.9898549483582</v>
      </c>
      <c r="T15" s="37">
        <v>0.27580136243968972</v>
      </c>
      <c r="U15" s="38">
        <v>0.27464598804823553</v>
      </c>
      <c r="V15" s="37">
        <v>2.6060132277971992E-2</v>
      </c>
      <c r="W15" s="37">
        <v>316.58963692118573</v>
      </c>
      <c r="X15" s="37">
        <v>568.2527236894922</v>
      </c>
      <c r="Y15" s="39">
        <v>863.79208487267215</v>
      </c>
    </row>
    <row r="16" spans="1:35" x14ac:dyDescent="0.25">
      <c r="A16" s="40" t="s">
        <v>1232</v>
      </c>
      <c r="B16">
        <v>0</v>
      </c>
      <c r="C16">
        <v>1.8840977057432702</v>
      </c>
      <c r="D16">
        <v>140.09653544859</v>
      </c>
      <c r="E16">
        <v>74.357362158838995</v>
      </c>
      <c r="F16">
        <v>44489.371877628997</v>
      </c>
      <c r="G16">
        <v>75.001650755347598</v>
      </c>
      <c r="H16">
        <v>78.1081547006644</v>
      </c>
      <c r="I16">
        <v>599.26992100774896</v>
      </c>
      <c r="J16">
        <v>385413.2</v>
      </c>
      <c r="K16">
        <v>200448.81</v>
      </c>
      <c r="L16">
        <v>0.53244094549007603</v>
      </c>
      <c r="M16">
        <v>0.15071438295847001</v>
      </c>
      <c r="N16">
        <v>0.62356303007150904</v>
      </c>
      <c r="O16">
        <v>0.34397054272261701</v>
      </c>
      <c r="P16" s="37">
        <v>0.23415050345513225</v>
      </c>
      <c r="Q16" s="41">
        <v>3.1489888379169508E-3</v>
      </c>
      <c r="R16" s="37">
        <v>2751.0544694478308</v>
      </c>
      <c r="S16" s="39">
        <v>2695.7493404864185</v>
      </c>
      <c r="T16" s="37">
        <v>0.17632945230951549</v>
      </c>
      <c r="U16" s="38">
        <v>0.14115043483297421</v>
      </c>
      <c r="V16" s="37">
        <v>1.8397385908273271E-2</v>
      </c>
      <c r="W16" s="37">
        <v>842.9888894779599</v>
      </c>
      <c r="X16" s="37">
        <v>536.70484094573578</v>
      </c>
      <c r="Y16" s="39">
        <v>1410.3883417167567</v>
      </c>
    </row>
    <row r="17" spans="1:25" x14ac:dyDescent="0.25">
      <c r="A17" s="40" t="s">
        <v>1233</v>
      </c>
      <c r="B17">
        <v>0</v>
      </c>
      <c r="C17">
        <v>2.2011849095681786</v>
      </c>
      <c r="D17">
        <v>147.18432726541201</v>
      </c>
      <c r="E17">
        <v>66.865953253462095</v>
      </c>
      <c r="F17">
        <v>52014.078922943401</v>
      </c>
      <c r="G17">
        <v>46.9742363886539</v>
      </c>
      <c r="H17">
        <v>55.3711330885614</v>
      </c>
      <c r="I17">
        <v>1439.05133536259</v>
      </c>
      <c r="J17">
        <v>309476.93</v>
      </c>
      <c r="K17">
        <v>133662.81</v>
      </c>
      <c r="L17">
        <v>0.50415791339753102</v>
      </c>
      <c r="M17">
        <v>0.140420130679207</v>
      </c>
      <c r="N17">
        <v>0.79971210248619995</v>
      </c>
      <c r="O17">
        <v>0.36723735455386097</v>
      </c>
      <c r="P17" s="37">
        <v>0.18921070122478262</v>
      </c>
      <c r="Q17" s="41">
        <v>2.8297016944865872E-3</v>
      </c>
      <c r="R17" s="37">
        <v>2102.6486702074726</v>
      </c>
      <c r="S17" s="39">
        <v>1998.9666414137209</v>
      </c>
      <c r="T17" s="37">
        <v>0.28153730676065553</v>
      </c>
      <c r="U17" s="38">
        <v>0.19911096965211911</v>
      </c>
      <c r="V17" s="37">
        <v>7.6612972234392793E-3</v>
      </c>
      <c r="W17" s="37">
        <v>885.63755122667476</v>
      </c>
      <c r="X17" s="37">
        <v>482.63251631927864</v>
      </c>
      <c r="Y17" s="39">
        <v>1407.7338931729605</v>
      </c>
    </row>
    <row r="18" spans="1:25" x14ac:dyDescent="0.25">
      <c r="A18" s="40" t="s">
        <v>1234</v>
      </c>
      <c r="B18">
        <v>0</v>
      </c>
      <c r="C18">
        <v>1.2830711720615953</v>
      </c>
      <c r="D18">
        <v>70.417562559556998</v>
      </c>
      <c r="E18">
        <v>54.882039354381597</v>
      </c>
      <c r="F18">
        <v>1861.0180908631801</v>
      </c>
      <c r="G18">
        <v>33.141610465149398</v>
      </c>
      <c r="H18">
        <v>62.751387943418102</v>
      </c>
      <c r="I18">
        <v>1999.8353711652001</v>
      </c>
      <c r="J18">
        <v>129424.75</v>
      </c>
      <c r="K18">
        <v>117350</v>
      </c>
      <c r="L18">
        <v>0.53322341919080396</v>
      </c>
      <c r="M18">
        <v>4.9819184648631797E-2</v>
      </c>
      <c r="N18">
        <v>0.67861991019779899</v>
      </c>
      <c r="O18">
        <v>0.43148361965493998</v>
      </c>
      <c r="P18" s="37">
        <v>2.0766372227154029</v>
      </c>
      <c r="Q18" s="41">
        <v>3.7838193462641639E-2</v>
      </c>
      <c r="R18" s="37">
        <v>1837.961231483077</v>
      </c>
      <c r="S18" s="39">
        <v>2138.2222924015882</v>
      </c>
      <c r="T18" s="37">
        <v>0.3990451826083396</v>
      </c>
      <c r="U18" s="38">
        <v>0.17569332506144822</v>
      </c>
      <c r="V18" s="37">
        <v>5.5129537955798348E-3</v>
      </c>
      <c r="W18" s="37">
        <v>423.71656566488747</v>
      </c>
      <c r="X18" s="37">
        <v>396.13368935209814</v>
      </c>
      <c r="Y18" s="39">
        <v>824.05169471281147</v>
      </c>
    </row>
    <row r="19" spans="1:25" x14ac:dyDescent="0.25">
      <c r="A19" s="40" t="s">
        <v>1235</v>
      </c>
      <c r="B19">
        <v>0</v>
      </c>
      <c r="C19">
        <v>0.61763553928916537</v>
      </c>
      <c r="D19">
        <v>60.360188110108702</v>
      </c>
      <c r="E19">
        <v>97.727841535118003</v>
      </c>
      <c r="F19">
        <v>12239.544500264999</v>
      </c>
      <c r="G19">
        <v>36.983349195718198</v>
      </c>
      <c r="H19">
        <v>44.068803507018998</v>
      </c>
      <c r="I19">
        <v>1253.3434347070699</v>
      </c>
      <c r="J19">
        <v>177766</v>
      </c>
      <c r="K19">
        <v>225306.2</v>
      </c>
      <c r="L19">
        <v>0.51474087319144002</v>
      </c>
      <c r="M19">
        <v>9.2240406651817902E-2</v>
      </c>
      <c r="N19">
        <v>0.59533364547439604</v>
      </c>
      <c r="O19">
        <v>0.173476234548786</v>
      </c>
      <c r="P19" s="37">
        <v>0.48195183231916028</v>
      </c>
      <c r="Q19" s="41">
        <v>7.9845979180844587E-3</v>
      </c>
      <c r="R19" s="37">
        <v>2945.0869118519031</v>
      </c>
      <c r="S19" s="39">
        <v>2305.4453721771538</v>
      </c>
      <c r="T19" s="37">
        <v>0.3575933572163103</v>
      </c>
      <c r="U19" s="38">
        <v>0.25017697606071848</v>
      </c>
      <c r="V19" s="37">
        <v>8.7964716570895427E-3</v>
      </c>
      <c r="W19" s="37">
        <v>363.19933095200179</v>
      </c>
      <c r="X19" s="37">
        <v>705.39088698482874</v>
      </c>
      <c r="Y19" s="39">
        <v>1039.689725689914</v>
      </c>
    </row>
    <row r="20" spans="1:25" x14ac:dyDescent="0.25">
      <c r="A20" s="40" t="s">
        <v>1236</v>
      </c>
      <c r="B20">
        <v>0</v>
      </c>
      <c r="C20">
        <v>1.1963625692847917</v>
      </c>
      <c r="D20">
        <v>97.941962474209404</v>
      </c>
      <c r="E20">
        <v>81.866455026891202</v>
      </c>
      <c r="F20">
        <v>4245.2333313701702</v>
      </c>
      <c r="G20">
        <v>46.649004599321103</v>
      </c>
      <c r="H20">
        <v>187.50761243615099</v>
      </c>
      <c r="I20">
        <v>1459.48632235847</v>
      </c>
      <c r="J20">
        <v>285533.75</v>
      </c>
      <c r="K20">
        <v>301953.21999999997</v>
      </c>
      <c r="L20">
        <v>0.52538479798419602</v>
      </c>
      <c r="M20">
        <v>0.14753801449770801</v>
      </c>
      <c r="N20">
        <v>0.69711394306990204</v>
      </c>
      <c r="O20">
        <v>3.22405802741102</v>
      </c>
      <c r="P20" s="37">
        <v>1.8887445377595837</v>
      </c>
      <c r="Q20" s="41">
        <v>2.3071043410138811E-2</v>
      </c>
      <c r="R20" s="37">
        <v>2915.3362132721022</v>
      </c>
      <c r="S20" s="39">
        <v>3688.3631995646501</v>
      </c>
      <c r="T20" s="37">
        <v>0.28350015426036485</v>
      </c>
      <c r="U20" s="38">
        <v>5.8797612836941043E-2</v>
      </c>
      <c r="V20" s="37">
        <v>7.5540276267776537E-3</v>
      </c>
      <c r="W20" s="37">
        <v>589.33638804882219</v>
      </c>
      <c r="X20" s="37">
        <v>590.9048068453551</v>
      </c>
      <c r="Y20" s="39">
        <v>1182.5371262327037</v>
      </c>
    </row>
    <row r="21" spans="1:25" x14ac:dyDescent="0.25">
      <c r="A21" s="40" t="s">
        <v>1237</v>
      </c>
      <c r="B21">
        <v>0</v>
      </c>
      <c r="C21">
        <v>1.0872341401344252</v>
      </c>
      <c r="D21">
        <v>107.566611680083</v>
      </c>
      <c r="E21">
        <v>98.936013604929201</v>
      </c>
      <c r="F21">
        <v>46269.924034105097</v>
      </c>
      <c r="G21">
        <v>46.3653716485478</v>
      </c>
      <c r="H21">
        <v>53.193093956564603</v>
      </c>
      <c r="I21">
        <v>1928.69656517623</v>
      </c>
      <c r="J21">
        <v>272622.38</v>
      </c>
      <c r="K21">
        <v>146996.78</v>
      </c>
      <c r="L21">
        <v>0.48086735902792099</v>
      </c>
      <c r="M21">
        <v>0.19667863713909201</v>
      </c>
      <c r="N21">
        <v>0.68397886567666599</v>
      </c>
      <c r="O21">
        <v>0.52745400502279205</v>
      </c>
      <c r="P21" s="37">
        <v>0.23000279293245779</v>
      </c>
      <c r="Q21" s="41">
        <v>2.3247630923447535E-3</v>
      </c>
      <c r="R21" s="37">
        <v>2534.4516829331224</v>
      </c>
      <c r="S21" s="39">
        <v>1485.7762572382067</v>
      </c>
      <c r="T21" s="37">
        <v>0.28523442236689628</v>
      </c>
      <c r="U21" s="38">
        <v>0.20726374760232186</v>
      </c>
      <c r="V21" s="37">
        <v>5.7162957611181387E-3</v>
      </c>
      <c r="W21" s="37">
        <v>647.24982837548635</v>
      </c>
      <c r="X21" s="37">
        <v>714.11136576106537</v>
      </c>
      <c r="Y21" s="39">
        <v>1358.0956022959961</v>
      </c>
    </row>
    <row r="22" spans="1:25" x14ac:dyDescent="0.25">
      <c r="A22" s="40" t="s">
        <v>1238</v>
      </c>
      <c r="B22">
        <v>0</v>
      </c>
      <c r="C22">
        <v>1.4006278931741949</v>
      </c>
      <c r="D22">
        <v>218.72886404283099</v>
      </c>
      <c r="E22">
        <v>156.16486370775701</v>
      </c>
      <c r="F22">
        <v>18331.668365240501</v>
      </c>
      <c r="G22">
        <v>43.8857848132903</v>
      </c>
      <c r="H22">
        <v>41.214815489475399</v>
      </c>
      <c r="I22">
        <v>1357.2366363738299</v>
      </c>
      <c r="J22">
        <v>498349</v>
      </c>
      <c r="K22">
        <v>324550.67</v>
      </c>
      <c r="L22">
        <v>0.51363392477450598</v>
      </c>
      <c r="M22">
        <v>0.41217352859526402</v>
      </c>
      <c r="N22">
        <v>0.85047416863747904</v>
      </c>
      <c r="O22">
        <v>4.5138990683993303E-2</v>
      </c>
      <c r="P22" s="37">
        <v>1.8633199423882927</v>
      </c>
      <c r="Q22" s="41">
        <v>1.1931748910403193E-2</v>
      </c>
      <c r="R22" s="37">
        <v>2278.3869983543391</v>
      </c>
      <c r="S22" s="39">
        <v>2078.2566724314884</v>
      </c>
      <c r="T22" s="37">
        <v>0.30135042716599575</v>
      </c>
      <c r="U22" s="38">
        <v>0.26750089425525486</v>
      </c>
      <c r="V22" s="37">
        <v>8.1231228987863335E-3</v>
      </c>
      <c r="W22" s="37">
        <v>1316.13534628702</v>
      </c>
      <c r="X22" s="37">
        <v>1127.1841268191229</v>
      </c>
      <c r="Y22" s="39">
        <v>2465.5450374236916</v>
      </c>
    </row>
    <row r="23" spans="1:25" x14ac:dyDescent="0.25">
      <c r="A23" s="40" t="s">
        <v>1239</v>
      </c>
      <c r="B23">
        <v>0</v>
      </c>
      <c r="C23">
        <v>1.2229909263696674</v>
      </c>
      <c r="D23">
        <v>86.091151242019706</v>
      </c>
      <c r="E23">
        <v>70.393941104349096</v>
      </c>
      <c r="F23">
        <v>55580.465291776003</v>
      </c>
      <c r="G23">
        <v>53.561212505976997</v>
      </c>
      <c r="H23">
        <v>77.662464071777094</v>
      </c>
      <c r="I23">
        <v>1418.50743759138</v>
      </c>
      <c r="J23">
        <v>281199.34000000003</v>
      </c>
      <c r="K23">
        <v>197015.13</v>
      </c>
      <c r="L23">
        <v>0.49383510051610602</v>
      </c>
      <c r="M23">
        <v>0.12929080846131599</v>
      </c>
      <c r="N23">
        <v>0.77393206128849801</v>
      </c>
      <c r="O23">
        <v>0.94414080304676795</v>
      </c>
      <c r="P23" s="37">
        <v>0.109036428506349</v>
      </c>
      <c r="Q23" s="41">
        <v>1.5489462132077228E-3</v>
      </c>
      <c r="R23" s="37">
        <v>3266.2978243779271</v>
      </c>
      <c r="S23" s="39">
        <v>2798.7512406494311</v>
      </c>
      <c r="T23" s="37">
        <v>0.24691375309183297</v>
      </c>
      <c r="U23" s="38">
        <v>0.14196047127490685</v>
      </c>
      <c r="V23" s="37">
        <v>7.7722539253797674E-3</v>
      </c>
      <c r="W23" s="37">
        <v>518.02768531717959</v>
      </c>
      <c r="X23" s="37">
        <v>508.09721952276249</v>
      </c>
      <c r="Y23" s="39">
        <v>1029.1477672362112</v>
      </c>
    </row>
    <row r="24" spans="1:25" x14ac:dyDescent="0.25">
      <c r="P24" s="51" t="s">
        <v>1840</v>
      </c>
      <c r="Q24" s="47">
        <f>MEDIAN(Q7:Q23)</f>
        <v>2.7425313606037794E-3</v>
      </c>
    </row>
    <row r="25" spans="1:25" x14ac:dyDescent="0.25">
      <c r="P25" s="37"/>
      <c r="Q25" s="41"/>
      <c r="R25" s="37"/>
      <c r="S25" s="39"/>
      <c r="T25" s="37"/>
      <c r="U25" s="38"/>
      <c r="V25" s="37"/>
      <c r="W25" s="37"/>
      <c r="X25" s="37"/>
      <c r="Y25" s="39"/>
    </row>
    <row r="26" spans="1:25" x14ac:dyDescent="0.25">
      <c r="P26" s="37"/>
      <c r="Q26" s="41"/>
      <c r="R26" s="37"/>
      <c r="S26" s="39"/>
      <c r="T26" s="37"/>
      <c r="U26" s="38"/>
      <c r="V26" s="37"/>
      <c r="W26" s="37"/>
      <c r="X26" s="37"/>
      <c r="Y26" s="39"/>
    </row>
    <row r="27" spans="1:25" x14ac:dyDescent="0.25">
      <c r="P27" s="37"/>
      <c r="Q27" s="41"/>
      <c r="R27" s="37"/>
      <c r="S27" s="39"/>
      <c r="T27" s="37"/>
      <c r="U27" s="38"/>
      <c r="V27" s="37"/>
      <c r="W27" s="37"/>
      <c r="X27" s="37"/>
      <c r="Y27" s="39"/>
    </row>
    <row r="28" spans="1:25" x14ac:dyDescent="0.25">
      <c r="P28" s="37"/>
      <c r="Q28" s="41"/>
      <c r="R28" s="37"/>
      <c r="S28" s="39"/>
      <c r="T28" s="37"/>
      <c r="U28" s="38"/>
      <c r="V28" s="37"/>
      <c r="W28" s="37"/>
      <c r="X28" s="37"/>
      <c r="Y28" s="39"/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3">
    <cfRule type="cellIs" dxfId="744" priority="5" operator="equal">
      <formula>2</formula>
    </cfRule>
    <cfRule type="cellIs" dxfId="743" priority="6" operator="equal">
      <formula>1</formula>
    </cfRule>
  </conditionalFormatting>
  <conditionalFormatting sqref="B25:B60">
    <cfRule type="cellIs" dxfId="742" priority="11" operator="equal">
      <formula>2</formula>
    </cfRule>
    <cfRule type="cellIs" dxfId="741" priority="12" operator="equal">
      <formula>1</formula>
    </cfRule>
  </conditionalFormatting>
  <conditionalFormatting sqref="B149:B3259">
    <cfRule type="cellIs" dxfId="740" priority="13" operator="equal">
      <formula>2</formula>
    </cfRule>
    <cfRule type="cellIs" dxfId="739" priority="14" operator="equal">
      <formula>1</formula>
    </cfRule>
  </conditionalFormatting>
  <conditionalFormatting sqref="C2:C4">
    <cfRule type="cellIs" dxfId="738" priority="19" operator="between">
      <formula>0.6</formula>
      <formula>1.5</formula>
    </cfRule>
  </conditionalFormatting>
  <conditionalFormatting sqref="C5:C6">
    <cfRule type="cellIs" dxfId="737" priority="21" operator="between">
      <formula>0.5</formula>
      <formula>1.7</formula>
    </cfRule>
  </conditionalFormatting>
  <conditionalFormatting sqref="R3:S4">
    <cfRule type="cellIs" dxfId="736" priority="20" operator="lessThan">
      <formula>100</formula>
    </cfRule>
  </conditionalFormatting>
  <conditionalFormatting sqref="R7:S23">
    <cfRule type="cellIs" dxfId="735" priority="2" operator="lessThan">
      <formula>100</formula>
    </cfRule>
    <cfRule type="cellIs" dxfId="734" priority="3" operator="lessThan">
      <formula>150</formula>
    </cfRule>
    <cfRule type="cellIs" dxfId="733" priority="4" operator="lessThan">
      <formula>200</formula>
    </cfRule>
  </conditionalFormatting>
  <conditionalFormatting sqref="R25:S60">
    <cfRule type="cellIs" dxfId="732" priority="8" operator="lessThan">
      <formula>100</formula>
    </cfRule>
    <cfRule type="cellIs" dxfId="731" priority="9" operator="lessThan">
      <formula>150</formula>
    </cfRule>
    <cfRule type="cellIs" dxfId="730" priority="10" operator="lessThan">
      <formula>200</formula>
    </cfRule>
  </conditionalFormatting>
  <conditionalFormatting sqref="Y7:Y23">
    <cfRule type="cellIs" dxfId="729" priority="1" operator="lessThan">
      <formula>1000</formula>
    </cfRule>
  </conditionalFormatting>
  <conditionalFormatting sqref="Y25:Y60">
    <cfRule type="cellIs" dxfId="728" priority="7" operator="lessThan">
      <formula>1000</formula>
    </cfRule>
  </conditionalFormatting>
  <conditionalFormatting sqref="AD4">
    <cfRule type="cellIs" dxfId="727" priority="16" operator="greaterThan">
      <formula>2</formula>
    </cfRule>
    <cfRule type="cellIs" dxfId="726" priority="17" operator="greaterThan">
      <formula>1</formula>
    </cfRule>
    <cfRule type="cellIs" dxfId="725" priority="18" operator="greaterThan">
      <formula>10</formula>
    </cfRule>
  </conditionalFormatting>
  <conditionalFormatting sqref="AI5:AI6">
    <cfRule type="cellIs" dxfId="724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4EDB-FB63-486D-9B93-886BC05F55E5}">
  <sheetPr codeName="Sheet43"/>
  <dimension ref="A1:AI70"/>
  <sheetViews>
    <sheetView zoomScale="80" zoomScaleNormal="80" workbookViewId="0">
      <selection activeCell="Q61" sqref="Q6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2.425781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86.2716113660329</v>
      </c>
      <c r="E5" s="31">
        <f t="shared" si="1"/>
        <v>112.63441392221776</v>
      </c>
      <c r="F5" s="31">
        <f t="shared" si="1"/>
        <v>12834.672531438831</v>
      </c>
      <c r="G5" s="31">
        <f t="shared" si="1"/>
        <v>43.405812376695295</v>
      </c>
      <c r="H5" s="31">
        <f t="shared" si="1"/>
        <v>56.836039546946367</v>
      </c>
      <c r="I5" s="31">
        <f t="shared" si="1"/>
        <v>601.12917732828964</v>
      </c>
      <c r="J5" s="31">
        <f t="shared" si="1"/>
        <v>237675.87623913048</v>
      </c>
      <c r="K5" s="31">
        <f t="shared" si="1"/>
        <v>315380.89704347833</v>
      </c>
      <c r="L5" s="31">
        <f t="shared" si="1"/>
        <v>0.49152288436786401</v>
      </c>
      <c r="M5" s="31">
        <f t="shared" si="1"/>
        <v>0.16410871895469467</v>
      </c>
      <c r="N5" s="31">
        <f t="shared" si="1"/>
        <v>0.71139092795024284</v>
      </c>
      <c r="O5" s="31">
        <f t="shared" si="1"/>
        <v>1.4943869161353127</v>
      </c>
      <c r="P5" s="31">
        <f t="shared" si="1"/>
        <v>9.0406949567030903</v>
      </c>
      <c r="Q5" s="31">
        <f t="shared" si="1"/>
        <v>0.11968588074934595</v>
      </c>
      <c r="R5" s="31">
        <f t="shared" si="1"/>
        <v>2828.8242065662721</v>
      </c>
      <c r="S5" s="31">
        <f t="shared" si="1"/>
        <v>2732.7472536382966</v>
      </c>
      <c r="T5" s="31">
        <f t="shared" si="1"/>
        <v>0.3313074336476442</v>
      </c>
      <c r="U5" s="31">
        <f t="shared" si="1"/>
        <v>0.23617984724067684</v>
      </c>
      <c r="V5" s="31">
        <f t="shared" si="1"/>
        <v>0.28159057798108927</v>
      </c>
      <c r="W5" s="31">
        <f t="shared" si="1"/>
        <v>519.11354999648677</v>
      </c>
      <c r="X5" s="31">
        <f t="shared" si="1"/>
        <v>812.9852035364878</v>
      </c>
      <c r="Y5" s="31">
        <f t="shared" si="1"/>
        <v>1308.1354188176294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44.795037117595527</v>
      </c>
      <c r="E6" s="31">
        <f t="shared" si="2"/>
        <v>49.199618142659922</v>
      </c>
      <c r="F6" s="31">
        <f t="shared" si="2"/>
        <v>20295.158243636248</v>
      </c>
      <c r="G6" s="31">
        <f t="shared" si="2"/>
        <v>33.746608461829936</v>
      </c>
      <c r="H6" s="31">
        <f t="shared" si="2"/>
        <v>36.798583302334272</v>
      </c>
      <c r="I6" s="31">
        <f t="shared" si="2"/>
        <v>521.80702418004034</v>
      </c>
      <c r="J6" s="31">
        <f t="shared" si="2"/>
        <v>127865.38258707653</v>
      </c>
      <c r="K6" s="31">
        <f t="shared" si="2"/>
        <v>223479.12558797945</v>
      </c>
      <c r="L6" s="31">
        <f t="shared" si="2"/>
        <v>5.5591140410237515E-2</v>
      </c>
      <c r="M6" s="31">
        <f t="shared" si="2"/>
        <v>0.16702337125567909</v>
      </c>
      <c r="N6" s="31">
        <f t="shared" si="2"/>
        <v>0.14138866588195836</v>
      </c>
      <c r="O6" s="31">
        <f t="shared" si="2"/>
        <v>1.8360107895430948</v>
      </c>
      <c r="P6" s="31">
        <f t="shared" si="2"/>
        <v>10.09838430682181</v>
      </c>
      <c r="Q6" s="49">
        <f t="shared" si="2"/>
        <v>0.16820697156149939</v>
      </c>
      <c r="R6" s="31">
        <f t="shared" si="2"/>
        <v>825.67603657606264</v>
      </c>
      <c r="S6" s="31">
        <f t="shared" si="2"/>
        <v>6192.5633803660185</v>
      </c>
      <c r="T6" s="31">
        <f t="shared" si="2"/>
        <v>0.10510109482073922</v>
      </c>
      <c r="U6" s="31">
        <f t="shared" si="2"/>
        <v>9.0279292124702176E-2</v>
      </c>
      <c r="V6" s="31">
        <f t="shared" si="2"/>
        <v>1.4649709085956935</v>
      </c>
      <c r="W6" s="31">
        <f t="shared" si="2"/>
        <v>269.54070258034994</v>
      </c>
      <c r="X6" s="31">
        <f t="shared" si="2"/>
        <v>355.11847735319816</v>
      </c>
      <c r="Y6" s="31">
        <f t="shared" si="2"/>
        <v>442.36810027839601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1240</v>
      </c>
      <c r="B7">
        <v>0</v>
      </c>
      <c r="C7">
        <v>2.2690570544976079</v>
      </c>
      <c r="D7">
        <v>142.15264772293199</v>
      </c>
      <c r="E7">
        <v>62.648335545888699</v>
      </c>
      <c r="F7">
        <v>877.60409171781396</v>
      </c>
      <c r="G7">
        <v>52.435213377231698</v>
      </c>
      <c r="H7">
        <v>39.183228953914103</v>
      </c>
      <c r="I7">
        <v>1175.8153418749901</v>
      </c>
      <c r="J7">
        <v>306183.15000000002</v>
      </c>
      <c r="K7">
        <v>88867.317999999999</v>
      </c>
      <c r="L7">
        <v>0.51268032661669805</v>
      </c>
      <c r="M7">
        <v>0.48046436206093301</v>
      </c>
      <c r="N7">
        <v>0.71983652338580995</v>
      </c>
      <c r="O7">
        <v>4.4368048340030102E-2</v>
      </c>
      <c r="P7" s="37">
        <v>10.147658673572231</v>
      </c>
      <c r="Q7" s="41">
        <v>0.16197810500710377</v>
      </c>
      <c r="R7" s="37">
        <v>2153.903953985985</v>
      </c>
      <c r="S7" s="39">
        <v>1418.5104396733159</v>
      </c>
      <c r="T7" s="37">
        <v>0.25221600424997087</v>
      </c>
      <c r="U7" s="38">
        <v>0.28137037947962901</v>
      </c>
      <c r="V7" s="37">
        <v>9.3764723144530542E-3</v>
      </c>
      <c r="W7" s="37">
        <v>855.36092849548152</v>
      </c>
      <c r="X7" s="37">
        <v>452.19012601396281</v>
      </c>
      <c r="Y7" s="39">
        <v>1346.9044974096432</v>
      </c>
    </row>
    <row r="8" spans="1:35" ht="15.75" customHeight="1" x14ac:dyDescent="0.25">
      <c r="A8" s="40" t="s">
        <v>1241</v>
      </c>
      <c r="B8">
        <v>0</v>
      </c>
      <c r="C8">
        <v>2.0104784869442645</v>
      </c>
      <c r="D8">
        <v>174.57617233484899</v>
      </c>
      <c r="E8">
        <v>86.833146173171997</v>
      </c>
      <c r="F8">
        <v>799.47542441830205</v>
      </c>
      <c r="G8">
        <v>46.666659978642699</v>
      </c>
      <c r="H8">
        <v>51.894210392770198</v>
      </c>
      <c r="I8">
        <v>286.75985733531201</v>
      </c>
      <c r="J8">
        <v>357524.89</v>
      </c>
      <c r="K8">
        <v>120385.57</v>
      </c>
      <c r="L8">
        <v>0.52830955043150996</v>
      </c>
      <c r="M8">
        <v>0.18005499874678399</v>
      </c>
      <c r="N8">
        <v>0.64211163016457296</v>
      </c>
      <c r="O8">
        <v>0.96690395617456304</v>
      </c>
      <c r="P8" s="37">
        <v>18.961181079123836</v>
      </c>
      <c r="Q8" s="41">
        <v>0.21836340055339479</v>
      </c>
      <c r="R8" s="37">
        <v>2047.9592673978607</v>
      </c>
      <c r="S8" s="39">
        <v>1386.4011072443943</v>
      </c>
      <c r="T8" s="37">
        <v>0.2833928977572534</v>
      </c>
      <c r="U8" s="38">
        <v>0.21245144528754559</v>
      </c>
      <c r="V8" s="37">
        <v>3.8446803895247877E-2</v>
      </c>
      <c r="W8" s="37">
        <v>1050.459764580484</v>
      </c>
      <c r="X8" s="37">
        <v>626.75394275199187</v>
      </c>
      <c r="Y8" s="39">
        <v>1719.1977359849266</v>
      </c>
    </row>
    <row r="9" spans="1:35" x14ac:dyDescent="0.25">
      <c r="A9" s="40" t="s">
        <v>1242</v>
      </c>
      <c r="B9">
        <v>0</v>
      </c>
      <c r="C9">
        <v>1.0908190433610063</v>
      </c>
      <c r="D9">
        <v>115.07204610890599</v>
      </c>
      <c r="E9">
        <v>105.491416572953</v>
      </c>
      <c r="F9">
        <v>874.04791186273098</v>
      </c>
      <c r="G9">
        <v>47.099812373562898</v>
      </c>
      <c r="H9">
        <v>42.052628071283301</v>
      </c>
      <c r="I9">
        <v>751.54348542665105</v>
      </c>
      <c r="J9">
        <v>178830.22</v>
      </c>
      <c r="K9">
        <v>140358.53</v>
      </c>
      <c r="L9">
        <v>0.50059275887520205</v>
      </c>
      <c r="M9">
        <v>0.23557236328136899</v>
      </c>
      <c r="N9">
        <v>0.87119418663620496</v>
      </c>
      <c r="O9">
        <v>1.91945167460379E-2</v>
      </c>
      <c r="P9" s="37">
        <v>13.888384134579457</v>
      </c>
      <c r="Q9" s="41">
        <v>0.13165416282920886</v>
      </c>
      <c r="R9" s="37">
        <v>1554.0717841303722</v>
      </c>
      <c r="S9" s="39">
        <v>1330.5208571441879</v>
      </c>
      <c r="T9" s="37">
        <v>0.28078668116782535</v>
      </c>
      <c r="U9" s="38">
        <v>0.26217148619847375</v>
      </c>
      <c r="V9" s="37">
        <v>1.4669809816448756E-2</v>
      </c>
      <c r="W9" s="37">
        <v>692.41152929795419</v>
      </c>
      <c r="X9" s="37">
        <v>761.42768260098683</v>
      </c>
      <c r="Y9" s="39">
        <v>1450.5688161687046</v>
      </c>
    </row>
    <row r="10" spans="1:35" x14ac:dyDescent="0.25">
      <c r="A10" s="40" t="s">
        <v>1243</v>
      </c>
      <c r="B10">
        <v>0</v>
      </c>
      <c r="C10">
        <v>1.1165020934111587</v>
      </c>
      <c r="D10">
        <v>87.2306661878022</v>
      </c>
      <c r="E10">
        <v>78.128529003732893</v>
      </c>
      <c r="F10">
        <v>924.99904169257195</v>
      </c>
      <c r="G10">
        <v>33.103031081254997</v>
      </c>
      <c r="H10">
        <v>49.219374796715201</v>
      </c>
      <c r="I10">
        <v>1009.44206830983</v>
      </c>
      <c r="J10">
        <v>186416.38</v>
      </c>
      <c r="K10">
        <v>147035.92000000001</v>
      </c>
      <c r="L10">
        <v>0.50207400241065503</v>
      </c>
      <c r="M10">
        <v>0.11896944280303801</v>
      </c>
      <c r="N10">
        <v>0.60614826802712096</v>
      </c>
      <c r="O10">
        <v>0.13482186728762799</v>
      </c>
      <c r="P10" s="37">
        <v>7.3677953447369227</v>
      </c>
      <c r="Q10" s="41">
        <v>9.4303520604936741E-2</v>
      </c>
      <c r="R10" s="37">
        <v>2137.0509724029521</v>
      </c>
      <c r="S10" s="39">
        <v>1881.9747648515795</v>
      </c>
      <c r="T10" s="37">
        <v>0.39951024326255186</v>
      </c>
      <c r="U10" s="38">
        <v>0.2239971565168232</v>
      </c>
      <c r="V10" s="37">
        <v>1.0921874911018741E-2</v>
      </c>
      <c r="W10" s="37">
        <v>524.88437478214655</v>
      </c>
      <c r="X10" s="37">
        <v>563.92478854614978</v>
      </c>
      <c r="Y10" s="39">
        <v>1087.5096405136521</v>
      </c>
    </row>
    <row r="11" spans="1:35" x14ac:dyDescent="0.25">
      <c r="A11" s="40" t="s">
        <v>1244</v>
      </c>
      <c r="B11">
        <v>0</v>
      </c>
      <c r="C11">
        <v>1.1101625914698074</v>
      </c>
      <c r="D11">
        <v>88.376620057648196</v>
      </c>
      <c r="E11">
        <v>79.606915902869105</v>
      </c>
      <c r="F11">
        <v>1584.63099170336</v>
      </c>
      <c r="G11">
        <v>27.094347857856601</v>
      </c>
      <c r="H11">
        <v>33.029404153116602</v>
      </c>
      <c r="I11">
        <v>1.02989203268339</v>
      </c>
      <c r="J11">
        <v>164008.34</v>
      </c>
      <c r="K11">
        <v>135954.91</v>
      </c>
      <c r="L11">
        <v>0.50278312228586997</v>
      </c>
      <c r="M11">
        <v>0.36966602735652598</v>
      </c>
      <c r="N11">
        <v>0.848332653644569</v>
      </c>
      <c r="O11">
        <v>4.3590677879267403E-2</v>
      </c>
      <c r="P11" s="37">
        <v>4.4397655968765921</v>
      </c>
      <c r="Q11" s="41">
        <v>5.5771104137405464E-2</v>
      </c>
      <c r="R11" s="37">
        <v>1855.7887809356946</v>
      </c>
      <c r="S11" s="39">
        <v>1707.8278747274026</v>
      </c>
      <c r="T11" s="37">
        <v>0.48810918311750839</v>
      </c>
      <c r="U11" s="38">
        <v>0.33379348742988746</v>
      </c>
      <c r="V11" s="37">
        <v>10.705005622069232</v>
      </c>
      <c r="W11" s="37">
        <v>531.7798085417412</v>
      </c>
      <c r="X11" s="37">
        <v>574.5956539792486</v>
      </c>
      <c r="Y11" s="39">
        <v>1104.7690126517143</v>
      </c>
    </row>
    <row r="12" spans="1:35" x14ac:dyDescent="0.25">
      <c r="A12" s="40" t="s">
        <v>1245</v>
      </c>
      <c r="B12">
        <v>0</v>
      </c>
      <c r="C12">
        <v>0.87856234830361379</v>
      </c>
      <c r="D12">
        <v>129.692099968474</v>
      </c>
      <c r="E12">
        <v>147.618550031073</v>
      </c>
      <c r="F12">
        <v>632.46876006326102</v>
      </c>
      <c r="G12">
        <v>35.726118330534398</v>
      </c>
      <c r="H12">
        <v>42.0031747022785</v>
      </c>
      <c r="I12">
        <v>66.322717372248206</v>
      </c>
      <c r="J12">
        <v>371642.65</v>
      </c>
      <c r="K12">
        <v>363017.58</v>
      </c>
      <c r="L12">
        <v>0.47080858042128898</v>
      </c>
      <c r="M12">
        <v>0.11452697120375201</v>
      </c>
      <c r="N12">
        <v>0.85202303970055704</v>
      </c>
      <c r="O12">
        <v>0.79293176495245599</v>
      </c>
      <c r="P12" s="37">
        <v>30.270206145701451</v>
      </c>
      <c r="Q12" s="41">
        <v>0.23340053984058887</v>
      </c>
      <c r="R12" s="37">
        <v>2865.5766240992334</v>
      </c>
      <c r="S12" s="39">
        <v>2459.1596376172679</v>
      </c>
      <c r="T12" s="37">
        <v>0.37017735533549018</v>
      </c>
      <c r="U12" s="38">
        <v>0.26248015961045762</v>
      </c>
      <c r="V12" s="37">
        <v>0.16623263395738444</v>
      </c>
      <c r="W12" s="37">
        <v>780.38331909077044</v>
      </c>
      <c r="X12" s="37">
        <v>1065.4975931747633</v>
      </c>
      <c r="Y12" s="39">
        <v>1823.7752363410912</v>
      </c>
    </row>
    <row r="13" spans="1:35" x14ac:dyDescent="0.25">
      <c r="A13" s="40" t="s">
        <v>1246</v>
      </c>
      <c r="B13">
        <v>0</v>
      </c>
      <c r="C13">
        <v>0.3729535798829326</v>
      </c>
      <c r="D13">
        <v>61.303570073832297</v>
      </c>
      <c r="E13">
        <v>164.37319114372099</v>
      </c>
      <c r="F13">
        <v>1029.33992033492</v>
      </c>
      <c r="G13">
        <v>52.106668868296602</v>
      </c>
      <c r="H13">
        <v>40.312120342887503</v>
      </c>
      <c r="I13">
        <v>244.834977540789</v>
      </c>
      <c r="J13">
        <v>124387.02</v>
      </c>
      <c r="K13">
        <v>250543.98</v>
      </c>
      <c r="L13">
        <v>0.481231209475391</v>
      </c>
      <c r="M13">
        <v>0.103146051604896</v>
      </c>
      <c r="N13">
        <v>0.83167748784463402</v>
      </c>
      <c r="O13">
        <v>0.17633327977528501</v>
      </c>
      <c r="P13" s="37">
        <v>9.7894419933308825</v>
      </c>
      <c r="Q13" s="41">
        <v>0.15968795914399037</v>
      </c>
      <c r="R13" s="37">
        <v>2029.0338694825077</v>
      </c>
      <c r="S13" s="39">
        <v>1524.238704965793</v>
      </c>
      <c r="T13" s="37">
        <v>0.25380628405602268</v>
      </c>
      <c r="U13" s="38">
        <v>0.27349094778997907</v>
      </c>
      <c r="V13" s="37">
        <v>4.5030330677173186E-2</v>
      </c>
      <c r="W13" s="37">
        <v>368.87584901439686</v>
      </c>
      <c r="X13" s="37">
        <v>1186.4311057737937</v>
      </c>
      <c r="Y13" s="39">
        <v>1484.1971937497085</v>
      </c>
    </row>
    <row r="14" spans="1:35" x14ac:dyDescent="0.25">
      <c r="A14" s="40" t="s">
        <v>1247</v>
      </c>
      <c r="B14">
        <v>0</v>
      </c>
      <c r="C14">
        <v>0.70624259310428206</v>
      </c>
      <c r="D14">
        <v>56.403648444943798</v>
      </c>
      <c r="E14">
        <v>79.864410608573095</v>
      </c>
      <c r="F14">
        <v>291.23227029878501</v>
      </c>
      <c r="G14">
        <v>49.903266786604803</v>
      </c>
      <c r="H14">
        <v>95.060887923781095</v>
      </c>
      <c r="I14">
        <v>266.35015974128697</v>
      </c>
      <c r="J14">
        <v>152920.82</v>
      </c>
      <c r="K14">
        <v>161011.88</v>
      </c>
      <c r="L14">
        <v>0.459818962125426</v>
      </c>
      <c r="M14">
        <v>0.16786671199252301</v>
      </c>
      <c r="N14">
        <v>0.77575089166410005</v>
      </c>
      <c r="O14">
        <v>4.7823034495874799</v>
      </c>
      <c r="P14" s="37">
        <v>15.467530897613546</v>
      </c>
      <c r="Q14" s="41">
        <v>0.27422926218525684</v>
      </c>
      <c r="R14" s="37">
        <v>2711.1866734874011</v>
      </c>
      <c r="S14" s="39">
        <v>2016.0654636161064</v>
      </c>
      <c r="T14" s="37">
        <v>0.26501271062178033</v>
      </c>
      <c r="U14" s="38">
        <v>0.11597829812866609</v>
      </c>
      <c r="V14" s="37">
        <v>4.1392879248538378E-2</v>
      </c>
      <c r="W14" s="37">
        <v>339.39204001626848</v>
      </c>
      <c r="X14" s="37">
        <v>576.45422791270812</v>
      </c>
      <c r="Y14" s="39">
        <v>896.18740429361617</v>
      </c>
    </row>
    <row r="15" spans="1:35" x14ac:dyDescent="0.25">
      <c r="A15" s="40" t="s">
        <v>1248</v>
      </c>
      <c r="B15">
        <v>0</v>
      </c>
      <c r="C15">
        <v>0.54572153083606756</v>
      </c>
      <c r="D15">
        <v>63.7933146703811</v>
      </c>
      <c r="E15">
        <v>116.897192186365</v>
      </c>
      <c r="F15">
        <v>1180.76990470335</v>
      </c>
      <c r="G15">
        <v>28.6414398333511</v>
      </c>
      <c r="H15">
        <v>121.733910497876</v>
      </c>
      <c r="I15">
        <v>111.83863616662801</v>
      </c>
      <c r="J15">
        <v>195611.25</v>
      </c>
      <c r="K15">
        <v>534526.31000000006</v>
      </c>
      <c r="L15">
        <v>0.51565923323778295</v>
      </c>
      <c r="M15">
        <v>0.145354345627739</v>
      </c>
      <c r="N15">
        <v>0.53728032598900599</v>
      </c>
      <c r="O15">
        <v>4.8603368905259003</v>
      </c>
      <c r="P15" s="37">
        <v>6.3155906460050888</v>
      </c>
      <c r="Q15" s="41">
        <v>9.9000822870509722E-2</v>
      </c>
      <c r="R15" s="37">
        <v>3066.328360749395</v>
      </c>
      <c r="S15" s="39">
        <v>4572.6188970204166</v>
      </c>
      <c r="T15" s="37">
        <v>0.46174354630734538</v>
      </c>
      <c r="U15" s="38">
        <v>9.0566383310198201E-2</v>
      </c>
      <c r="V15" s="37">
        <v>9.8579528308749109E-2</v>
      </c>
      <c r="W15" s="37">
        <v>383.85714049179114</v>
      </c>
      <c r="X15" s="37">
        <v>843.7535587312143</v>
      </c>
      <c r="Y15" s="39">
        <v>1188.3383196707089</v>
      </c>
    </row>
    <row r="16" spans="1:35" x14ac:dyDescent="0.25">
      <c r="A16" s="40" t="s">
        <v>1249</v>
      </c>
      <c r="B16">
        <v>0</v>
      </c>
      <c r="C16">
        <v>0.74585557632774335</v>
      </c>
      <c r="D16">
        <v>45.7909585696516</v>
      </c>
      <c r="E16">
        <v>61.393867690988699</v>
      </c>
      <c r="F16">
        <v>339.499893483721</v>
      </c>
      <c r="G16">
        <v>46.899161330904199</v>
      </c>
      <c r="H16">
        <v>85.183016124634193</v>
      </c>
      <c r="I16">
        <v>651.13418677140896</v>
      </c>
      <c r="J16">
        <v>138035.20000000001</v>
      </c>
      <c r="K16">
        <v>244451.8</v>
      </c>
      <c r="L16">
        <v>0.48715936522508702</v>
      </c>
      <c r="M16">
        <v>0.169464329846231</v>
      </c>
      <c r="N16">
        <v>0.65926383244104902</v>
      </c>
      <c r="O16">
        <v>0.134633368277254</v>
      </c>
      <c r="P16" s="37">
        <v>8.2806625446070612</v>
      </c>
      <c r="Q16" s="41">
        <v>0.18083619131954906</v>
      </c>
      <c r="R16" s="37">
        <v>3014.4640844335627</v>
      </c>
      <c r="S16" s="39">
        <v>3981.6973452526149</v>
      </c>
      <c r="T16" s="37">
        <v>0.28198798495966682</v>
      </c>
      <c r="U16" s="38">
        <v>0.12942720863357249</v>
      </c>
      <c r="V16" s="37">
        <v>1.6931993779448873E-2</v>
      </c>
      <c r="W16" s="37">
        <v>275.53336125808079</v>
      </c>
      <c r="X16" s="37">
        <v>443.13548836964441</v>
      </c>
      <c r="Y16" s="39">
        <v>704.91714561268168</v>
      </c>
    </row>
    <row r="17" spans="1:25" x14ac:dyDescent="0.25">
      <c r="A17" s="40" t="s">
        <v>1250</v>
      </c>
      <c r="B17">
        <v>0</v>
      </c>
      <c r="C17">
        <v>0.67721094338821286</v>
      </c>
      <c r="D17">
        <v>77.379766556188599</v>
      </c>
      <c r="E17">
        <v>114.26242784713899</v>
      </c>
      <c r="F17">
        <v>1205.48816169681</v>
      </c>
      <c r="G17">
        <v>35.766784560690702</v>
      </c>
      <c r="H17">
        <v>26.650217913605001</v>
      </c>
      <c r="I17">
        <v>54.232476050496601</v>
      </c>
      <c r="J17">
        <v>291839.28999999998</v>
      </c>
      <c r="K17">
        <v>359391.66</v>
      </c>
      <c r="L17">
        <v>0.524207152173505</v>
      </c>
      <c r="M17">
        <v>0.37113748833522198</v>
      </c>
      <c r="N17">
        <v>0.578355881444373</v>
      </c>
      <c r="O17">
        <v>3.0257136068617501E-2</v>
      </c>
      <c r="P17" s="37">
        <v>7.334456093297324</v>
      </c>
      <c r="Q17" s="41">
        <v>9.4785192818738692E-2</v>
      </c>
      <c r="R17" s="37">
        <v>3771.519390512552</v>
      </c>
      <c r="S17" s="39">
        <v>3145.3179034563877</v>
      </c>
      <c r="T17" s="37">
        <v>0.36975646993257727</v>
      </c>
      <c r="U17" s="38">
        <v>0.41369267732597825</v>
      </c>
      <c r="V17" s="37">
        <v>0.2032914740926538</v>
      </c>
      <c r="W17" s="37">
        <v>465.6095403672719</v>
      </c>
      <c r="X17" s="37">
        <v>824.73606356250366</v>
      </c>
      <c r="Y17" s="39">
        <v>1260.363741498659</v>
      </c>
    </row>
    <row r="18" spans="1:25" x14ac:dyDescent="0.25">
      <c r="A18" s="40" t="s">
        <v>1251</v>
      </c>
      <c r="B18">
        <v>0</v>
      </c>
      <c r="C18">
        <v>0.22865005682265988</v>
      </c>
      <c r="D18">
        <v>46.6178804682446</v>
      </c>
      <c r="E18">
        <v>203.88309155068899</v>
      </c>
      <c r="F18">
        <v>1211.5963744984799</v>
      </c>
      <c r="G18">
        <v>66.969009593573006</v>
      </c>
      <c r="H18">
        <v>36.580973796112403</v>
      </c>
      <c r="I18">
        <v>235.73820995640901</v>
      </c>
      <c r="J18">
        <v>175769.51</v>
      </c>
      <c r="K18">
        <v>526935.57999999996</v>
      </c>
      <c r="L18">
        <v>0.47620076979814102</v>
      </c>
      <c r="M18">
        <v>8.6601778150742104E-2</v>
      </c>
      <c r="N18">
        <v>0.66930798850274398</v>
      </c>
      <c r="O18">
        <v>1.1907327269355601</v>
      </c>
      <c r="P18" s="37">
        <v>7.844689693249089</v>
      </c>
      <c r="Q18" s="41">
        <v>0.16827641270805466</v>
      </c>
      <c r="R18" s="37">
        <v>3770.4311786489643</v>
      </c>
      <c r="S18" s="39">
        <v>2584.498675158623</v>
      </c>
      <c r="T18" s="37">
        <v>0.19747940249170415</v>
      </c>
      <c r="U18" s="38">
        <v>0.30138618128234923</v>
      </c>
      <c r="V18" s="37">
        <v>4.6767980473079271E-2</v>
      </c>
      <c r="W18" s="37">
        <v>280.50911580295832</v>
      </c>
      <c r="X18" s="37">
        <v>1471.6100604602991</v>
      </c>
      <c r="Y18" s="39">
        <v>1647.457353146192</v>
      </c>
    </row>
    <row r="19" spans="1:25" x14ac:dyDescent="0.25">
      <c r="A19" s="40" t="s">
        <v>1252</v>
      </c>
      <c r="B19">
        <v>0</v>
      </c>
      <c r="C19">
        <v>0.32847777454745525</v>
      </c>
      <c r="D19">
        <v>53.635816296495598</v>
      </c>
      <c r="E19">
        <v>163.285982956959</v>
      </c>
      <c r="F19">
        <v>1876.8850339814701</v>
      </c>
      <c r="G19">
        <v>34.975471637354197</v>
      </c>
      <c r="H19">
        <v>36.109309883100501</v>
      </c>
      <c r="I19">
        <v>685.21700622048695</v>
      </c>
      <c r="J19">
        <v>165311.5</v>
      </c>
      <c r="K19">
        <v>361280.19</v>
      </c>
      <c r="L19">
        <v>0.46736129504829499</v>
      </c>
      <c r="M19">
        <v>9.2410143660067195E-2</v>
      </c>
      <c r="N19">
        <v>0.68786449097444102</v>
      </c>
      <c r="O19">
        <v>0.53459074774281001</v>
      </c>
      <c r="P19" s="37">
        <v>4.666229858039685</v>
      </c>
      <c r="Q19" s="41">
        <v>8.6998393615285802E-2</v>
      </c>
      <c r="R19" s="37">
        <v>3082.1102653899752</v>
      </c>
      <c r="S19" s="39">
        <v>2212.560952615454</v>
      </c>
      <c r="T19" s="37">
        <v>0.37812213476702772</v>
      </c>
      <c r="U19" s="38">
        <v>0.30532292186397619</v>
      </c>
      <c r="V19" s="37">
        <v>1.6089793306228024E-2</v>
      </c>
      <c r="W19" s="37">
        <v>322.73744008907784</v>
      </c>
      <c r="X19" s="37">
        <v>1178.5837335700228</v>
      </c>
      <c r="Y19" s="39">
        <v>1426.6188684121946</v>
      </c>
    </row>
    <row r="20" spans="1:25" x14ac:dyDescent="0.25">
      <c r="A20" s="40" t="s">
        <v>1253</v>
      </c>
      <c r="B20">
        <v>0</v>
      </c>
      <c r="C20">
        <v>0.64285476329071167</v>
      </c>
      <c r="D20">
        <v>35.505022612164602</v>
      </c>
      <c r="E20">
        <v>55.2302396118492</v>
      </c>
      <c r="F20">
        <v>245.802571221709</v>
      </c>
      <c r="G20">
        <v>38.589034777133399</v>
      </c>
      <c r="H20">
        <v>62.416635355081098</v>
      </c>
      <c r="I20">
        <v>187.46667297279299</v>
      </c>
      <c r="J20">
        <v>118217.11</v>
      </c>
      <c r="K20">
        <v>112709.15</v>
      </c>
      <c r="L20">
        <v>0.37853599772996899</v>
      </c>
      <c r="M20">
        <v>0.11549641807371799</v>
      </c>
      <c r="N20">
        <v>0.81164860015940199</v>
      </c>
      <c r="O20">
        <v>4.9999999999999796</v>
      </c>
      <c r="P20" s="37">
        <v>7.9777477369235346</v>
      </c>
      <c r="Q20" s="41">
        <v>0.22469349827114959</v>
      </c>
      <c r="R20" s="37">
        <v>3329.5883596901831</v>
      </c>
      <c r="S20" s="39">
        <v>2040.7144852549065</v>
      </c>
      <c r="T20" s="37">
        <v>0.34271393613184392</v>
      </c>
      <c r="U20" s="38">
        <v>0.1766356026286908</v>
      </c>
      <c r="V20" s="37">
        <v>5.8810453213729651E-2</v>
      </c>
      <c r="W20" s="37">
        <v>213.64082621230676</v>
      </c>
      <c r="X20" s="37">
        <v>398.64696790819062</v>
      </c>
      <c r="Y20" s="39">
        <v>596.73411139219502</v>
      </c>
    </row>
    <row r="21" spans="1:25" x14ac:dyDescent="0.25">
      <c r="A21" s="40" t="s">
        <v>1254</v>
      </c>
      <c r="B21">
        <v>0</v>
      </c>
      <c r="C21">
        <v>0.63185572831834413</v>
      </c>
      <c r="D21">
        <v>37.0332881871349</v>
      </c>
      <c r="E21">
        <v>58.610354432802801</v>
      </c>
      <c r="F21">
        <v>307.29576917703503</v>
      </c>
      <c r="G21">
        <v>112.34230217915901</v>
      </c>
      <c r="H21">
        <v>46.148666756316402</v>
      </c>
      <c r="I21">
        <v>520.98577100157502</v>
      </c>
      <c r="J21">
        <v>125571.05</v>
      </c>
      <c r="K21">
        <v>123699.73</v>
      </c>
      <c r="L21">
        <v>0.42721408593793497</v>
      </c>
      <c r="M21">
        <v>0.12228454362824601</v>
      </c>
      <c r="N21">
        <v>0.76845282304491302</v>
      </c>
      <c r="O21">
        <v>0.816202302926886</v>
      </c>
      <c r="P21" s="37">
        <v>7.0633388551784693</v>
      </c>
      <c r="Q21" s="41">
        <v>0.19072945452443574</v>
      </c>
      <c r="R21" s="37">
        <v>3390.7615593157748</v>
      </c>
      <c r="S21" s="39">
        <v>2110.5439678209527</v>
      </c>
      <c r="T21" s="37">
        <v>0.11772057135618691</v>
      </c>
      <c r="U21" s="38">
        <v>0.23890180962792382</v>
      </c>
      <c r="V21" s="37">
        <v>2.1161806355680043E-2</v>
      </c>
      <c r="W21" s="37">
        <v>222.83670600866597</v>
      </c>
      <c r="X21" s="37">
        <v>423.04433670514948</v>
      </c>
      <c r="Y21" s="39">
        <v>629.01481397841985</v>
      </c>
    </row>
    <row r="22" spans="1:25" x14ac:dyDescent="0.25">
      <c r="A22" s="40" t="s">
        <v>1255</v>
      </c>
      <c r="B22">
        <v>0</v>
      </c>
      <c r="C22">
        <v>0.46773948138497318</v>
      </c>
      <c r="D22">
        <v>37.283337778134303</v>
      </c>
      <c r="E22">
        <v>79.709623116993697</v>
      </c>
      <c r="F22">
        <v>633.18349036279903</v>
      </c>
      <c r="G22">
        <v>40.612875744465398</v>
      </c>
      <c r="H22">
        <v>35.226621266319803</v>
      </c>
      <c r="I22">
        <v>594.62330124288997</v>
      </c>
      <c r="J22">
        <v>107886.96</v>
      </c>
      <c r="K22">
        <v>132976.92000000001</v>
      </c>
      <c r="L22">
        <v>0.42363129348098799</v>
      </c>
      <c r="M22">
        <v>0.74270178808846798</v>
      </c>
      <c r="N22">
        <v>0.74217490009180698</v>
      </c>
      <c r="O22">
        <v>1.00138075444189E-2</v>
      </c>
      <c r="P22" s="37">
        <v>4.6934906675091366</v>
      </c>
      <c r="Q22" s="41">
        <v>0.1258870838077632</v>
      </c>
      <c r="R22" s="37">
        <v>2893.7044382134927</v>
      </c>
      <c r="S22" s="39">
        <v>1668.2668265138238</v>
      </c>
      <c r="T22" s="37">
        <v>0.3256356452867602</v>
      </c>
      <c r="U22" s="38">
        <v>0.31297352978160886</v>
      </c>
      <c r="V22" s="37">
        <v>1.8541150299618916E-2</v>
      </c>
      <c r="W22" s="37">
        <v>224.34130443685734</v>
      </c>
      <c r="X22" s="37">
        <v>575.3369855356716</v>
      </c>
      <c r="Y22" s="39">
        <v>769.42181956266256</v>
      </c>
    </row>
    <row r="23" spans="1:25" x14ac:dyDescent="0.25">
      <c r="A23" s="40" t="s">
        <v>1256</v>
      </c>
      <c r="B23">
        <v>0</v>
      </c>
      <c r="C23">
        <v>2.331705048842053</v>
      </c>
      <c r="D23">
        <v>103.52913522423999</v>
      </c>
      <c r="E23">
        <v>44.400613737854002</v>
      </c>
      <c r="F23">
        <v>632.08854105821399</v>
      </c>
      <c r="G23">
        <v>47.084000214841403</v>
      </c>
      <c r="H23">
        <v>33.401479541513098</v>
      </c>
      <c r="I23">
        <v>319.20869670605998</v>
      </c>
      <c r="J23">
        <v>283073.93</v>
      </c>
      <c r="K23">
        <v>81714.725999999995</v>
      </c>
      <c r="L23">
        <v>0.45264005532875701</v>
      </c>
      <c r="M23" s="36">
        <v>4.1718798595942497E-5</v>
      </c>
      <c r="N23">
        <v>0.82273711338484601</v>
      </c>
      <c r="O23">
        <v>1.24130288074609E-4</v>
      </c>
      <c r="P23" s="37">
        <v>7.2723310819871099</v>
      </c>
      <c r="Q23" s="41">
        <v>0.16378897654261571</v>
      </c>
      <c r="R23" s="37">
        <v>2734.2441273837853</v>
      </c>
      <c r="S23" s="39">
        <v>1840.3963170971583</v>
      </c>
      <c r="T23" s="37">
        <v>0.28088097739476547</v>
      </c>
      <c r="U23" s="38">
        <v>0.33007519880362052</v>
      </c>
      <c r="V23" s="37">
        <v>3.4538532670844661E-2</v>
      </c>
      <c r="W23" s="37">
        <v>622.95552457342353</v>
      </c>
      <c r="X23" s="37">
        <v>320.47968946455239</v>
      </c>
      <c r="Y23" s="39">
        <v>972.8822635396873</v>
      </c>
    </row>
    <row r="24" spans="1:25" x14ac:dyDescent="0.25">
      <c r="A24" s="40" t="s">
        <v>1257</v>
      </c>
      <c r="B24">
        <v>0</v>
      </c>
      <c r="C24">
        <v>2.2460003025500686</v>
      </c>
      <c r="D24">
        <v>106.675975334244</v>
      </c>
      <c r="E24">
        <v>47.495975496141298</v>
      </c>
      <c r="F24">
        <v>747.52425860070298</v>
      </c>
      <c r="G24">
        <v>41.440759808008998</v>
      </c>
      <c r="H24">
        <v>41.660478204460702</v>
      </c>
      <c r="I24">
        <v>68.474291164327497</v>
      </c>
      <c r="J24">
        <v>248364.1</v>
      </c>
      <c r="K24">
        <v>128984.62</v>
      </c>
      <c r="L24">
        <v>0.50225415658717598</v>
      </c>
      <c r="M24">
        <v>2.8020184310670701E-2</v>
      </c>
      <c r="N24">
        <v>0.58240471023812901</v>
      </c>
      <c r="O24">
        <v>0.88217858017078099</v>
      </c>
      <c r="P24" s="37">
        <v>6.7779466046848924</v>
      </c>
      <c r="Q24" s="41">
        <v>0.14270570367031521</v>
      </c>
      <c r="R24" s="37">
        <v>2328.2102574812152</v>
      </c>
      <c r="S24" s="39">
        <v>2715.6957753289867</v>
      </c>
      <c r="T24" s="37">
        <v>0.31913024908978832</v>
      </c>
      <c r="U24" s="38">
        <v>0.26463930504810002</v>
      </c>
      <c r="V24" s="37">
        <v>0.16100933375917301</v>
      </c>
      <c r="W24" s="37">
        <v>641.89069125119227</v>
      </c>
      <c r="X24" s="37">
        <v>342.82173592664054</v>
      </c>
      <c r="Y24" s="39">
        <v>1013.935043833738</v>
      </c>
    </row>
    <row r="25" spans="1:25" x14ac:dyDescent="0.25">
      <c r="A25" s="40" t="s">
        <v>1258</v>
      </c>
      <c r="B25">
        <v>0</v>
      </c>
      <c r="C25">
        <v>0.56021541346797743</v>
      </c>
      <c r="D25">
        <v>72.261150920035803</v>
      </c>
      <c r="E25">
        <v>128.98815202657099</v>
      </c>
      <c r="F25">
        <v>612.26698697606798</v>
      </c>
      <c r="G25">
        <v>36.355796339649501</v>
      </c>
      <c r="H25">
        <v>38.734417135388703</v>
      </c>
      <c r="I25">
        <v>129.74705571170799</v>
      </c>
      <c r="J25">
        <v>223042.8</v>
      </c>
      <c r="K25">
        <v>385147.2</v>
      </c>
      <c r="L25">
        <v>0.45326759787920701</v>
      </c>
      <c r="M25">
        <v>0.14566290918893199</v>
      </c>
      <c r="N25">
        <v>0.61674648072685501</v>
      </c>
      <c r="O25">
        <v>1.4004442565434001</v>
      </c>
      <c r="P25" s="37">
        <v>15.223476879789528</v>
      </c>
      <c r="Q25" s="41">
        <v>0.21067304749457741</v>
      </c>
      <c r="R25" s="37">
        <v>3086.6211949325188</v>
      </c>
      <c r="S25" s="39">
        <v>2985.911449608654</v>
      </c>
      <c r="T25" s="37">
        <v>0.36376592817406844</v>
      </c>
      <c r="U25" s="38">
        <v>0.2846305899341206</v>
      </c>
      <c r="V25" s="37">
        <v>8.4973026474658833E-2</v>
      </c>
      <c r="W25" s="37">
        <v>434.80980576306837</v>
      </c>
      <c r="X25" s="37">
        <v>931.02503380125404</v>
      </c>
      <c r="Y25" s="39">
        <v>1323.5463370971408</v>
      </c>
    </row>
    <row r="26" spans="1:25" x14ac:dyDescent="0.25">
      <c r="A26" s="40" t="s">
        <v>1259</v>
      </c>
      <c r="B26">
        <v>0</v>
      </c>
      <c r="C26">
        <v>0.59241569974976982</v>
      </c>
      <c r="D26">
        <v>62.8963906531243</v>
      </c>
      <c r="E26">
        <v>106.169351486956</v>
      </c>
      <c r="F26">
        <v>548.57656195247398</v>
      </c>
      <c r="G26">
        <v>39.738438399875797</v>
      </c>
      <c r="H26">
        <v>38.212800755409702</v>
      </c>
      <c r="I26">
        <v>385.149527510631</v>
      </c>
      <c r="J26">
        <v>169455.61</v>
      </c>
      <c r="K26">
        <v>304726.46000000002</v>
      </c>
      <c r="L26">
        <v>0.46729956563180902</v>
      </c>
      <c r="M26">
        <v>9.9014312014771205E-2</v>
      </c>
      <c r="N26">
        <v>0.85079683805777395</v>
      </c>
      <c r="O26">
        <v>0.71343907399824702</v>
      </c>
      <c r="P26" s="37">
        <v>12.172720217476169</v>
      </c>
      <c r="Q26" s="41">
        <v>0.19353606925728264</v>
      </c>
      <c r="R26" s="37">
        <v>2694.2024532783344</v>
      </c>
      <c r="S26" s="39">
        <v>2870.1923458338051</v>
      </c>
      <c r="T26" s="37">
        <v>0.33280120036225014</v>
      </c>
      <c r="U26" s="38">
        <v>0.28851588426004637</v>
      </c>
      <c r="V26" s="37">
        <v>2.8625246073281714E-2</v>
      </c>
      <c r="W26" s="37">
        <v>378.46016919030683</v>
      </c>
      <c r="X26" s="37">
        <v>766.32095664444068</v>
      </c>
      <c r="Y26" s="39">
        <v>1111.8863045079972</v>
      </c>
    </row>
    <row r="27" spans="1:25" x14ac:dyDescent="0.25">
      <c r="A27" s="40" t="s">
        <v>1260</v>
      </c>
      <c r="B27">
        <v>0</v>
      </c>
      <c r="C27">
        <v>1.0537375182246937</v>
      </c>
      <c r="D27">
        <v>135.59707616550301</v>
      </c>
      <c r="E27">
        <v>128.68202357827499</v>
      </c>
      <c r="F27">
        <v>799.44087364362599</v>
      </c>
      <c r="G27">
        <v>53.026977209888003</v>
      </c>
      <c r="H27">
        <v>91.504557921396596</v>
      </c>
      <c r="I27">
        <v>44.610726316851299</v>
      </c>
      <c r="J27">
        <v>436143</v>
      </c>
      <c r="K27">
        <v>351867.5</v>
      </c>
      <c r="L27">
        <v>0.40225309238749002</v>
      </c>
      <c r="M27">
        <v>0.191154365426629</v>
      </c>
      <c r="N27">
        <v>0.76731115421180895</v>
      </c>
      <c r="O27">
        <v>1.1769397353075599</v>
      </c>
      <c r="P27" s="37">
        <v>21.826387325865909</v>
      </c>
      <c r="Q27" s="41">
        <v>0.16961489040144992</v>
      </c>
      <c r="R27" s="37">
        <v>3216.4631593358667</v>
      </c>
      <c r="S27" s="39">
        <v>2734.3951409496235</v>
      </c>
      <c r="T27" s="37">
        <v>0.24940135560912038</v>
      </c>
      <c r="U27" s="38">
        <v>0.12048580147745856</v>
      </c>
      <c r="V27" s="37">
        <v>0.24713787266528778</v>
      </c>
      <c r="W27" s="37">
        <v>815.91474255380069</v>
      </c>
      <c r="X27" s="37">
        <v>928.81542582994518</v>
      </c>
      <c r="Y27" s="39">
        <v>1738.0712843015838</v>
      </c>
    </row>
    <row r="28" spans="1:25" x14ac:dyDescent="0.25">
      <c r="A28" s="40" t="s">
        <v>1261</v>
      </c>
      <c r="B28">
        <v>0</v>
      </c>
      <c r="C28">
        <v>1.4317985212751121</v>
      </c>
      <c r="D28">
        <v>202.752479764529</v>
      </c>
      <c r="E28">
        <v>141.60685093037</v>
      </c>
      <c r="F28">
        <v>1291.4039581014699</v>
      </c>
      <c r="G28">
        <v>34.279060137050301</v>
      </c>
      <c r="H28">
        <v>53.603929737051899</v>
      </c>
      <c r="I28">
        <v>123.579852133657</v>
      </c>
      <c r="J28">
        <v>489804.73</v>
      </c>
      <c r="K28">
        <v>506546.53</v>
      </c>
      <c r="L28">
        <v>0.42046820795941497</v>
      </c>
      <c r="M28">
        <v>0.122678106136273</v>
      </c>
      <c r="N28">
        <v>0.91029044429955397</v>
      </c>
      <c r="O28">
        <v>5.0443277496158102E-2</v>
      </c>
      <c r="P28" s="37">
        <v>22.232501300358091</v>
      </c>
      <c r="Q28" s="41">
        <v>0.15700159387973475</v>
      </c>
      <c r="R28" s="37">
        <v>2415.7767666705995</v>
      </c>
      <c r="S28" s="39">
        <v>3577.1329329897731</v>
      </c>
      <c r="T28" s="37">
        <v>0.38580404325922124</v>
      </c>
      <c r="U28" s="38">
        <v>0.20567521922519313</v>
      </c>
      <c r="V28" s="37">
        <v>8.921357170808053E-2</v>
      </c>
      <c r="W28" s="37">
        <v>1220.0022449400481</v>
      </c>
      <c r="X28" s="37">
        <v>1022.1056825961699</v>
      </c>
      <c r="Y28" s="39">
        <v>2264.73097850867</v>
      </c>
    </row>
    <row r="29" spans="1:25" x14ac:dyDescent="0.25">
      <c r="A29" s="40" t="s">
        <v>1262</v>
      </c>
      <c r="B29">
        <v>0</v>
      </c>
      <c r="C29">
        <v>1.9183646680300628</v>
      </c>
      <c r="D29">
        <v>248.63085486273599</v>
      </c>
      <c r="E29">
        <v>129.60562660802699</v>
      </c>
      <c r="F29">
        <v>999.38124846693404</v>
      </c>
      <c r="G29">
        <v>49.811965719268002</v>
      </c>
      <c r="H29">
        <v>161.80316104474599</v>
      </c>
      <c r="I29">
        <v>577.27742012443605</v>
      </c>
      <c r="J29">
        <v>821930.51</v>
      </c>
      <c r="K29">
        <v>446552.04</v>
      </c>
      <c r="L29">
        <v>0.51092559186053399</v>
      </c>
      <c r="M29">
        <v>0.179981274881239</v>
      </c>
      <c r="N29">
        <v>0.77071775511256102</v>
      </c>
      <c r="O29">
        <v>4.9999999569496696</v>
      </c>
      <c r="P29" s="37">
        <v>32.243908706518511</v>
      </c>
      <c r="Q29" s="41">
        <v>0.24878479083346769</v>
      </c>
      <c r="R29" s="37">
        <v>3305.8266660176632</v>
      </c>
      <c r="S29" s="39">
        <v>3445.4680069603028</v>
      </c>
      <c r="T29" s="37">
        <v>0.2654984562250346</v>
      </c>
      <c r="U29" s="38">
        <v>6.8138347414307202E-2</v>
      </c>
      <c r="V29" s="37">
        <v>1.9098269940340789E-2</v>
      </c>
      <c r="W29" s="37">
        <v>1496.0616089439711</v>
      </c>
      <c r="X29" s="37">
        <v>935.48191053015751</v>
      </c>
      <c r="Y29" s="39">
        <v>2487.5291604858685</v>
      </c>
    </row>
    <row r="30" spans="1:25" x14ac:dyDescent="0.25">
      <c r="A30" s="40" t="s">
        <v>1263</v>
      </c>
      <c r="B30">
        <v>0</v>
      </c>
      <c r="C30">
        <v>0.75895731391265453</v>
      </c>
      <c r="D30">
        <v>94.963822653522598</v>
      </c>
      <c r="E30">
        <v>125.12406285928699</v>
      </c>
      <c r="F30">
        <v>313.47471731021801</v>
      </c>
      <c r="G30">
        <v>63.702600869171</v>
      </c>
      <c r="H30">
        <v>173.50809706736101</v>
      </c>
      <c r="I30">
        <v>1358.8170960345601</v>
      </c>
      <c r="J30">
        <v>278081.75</v>
      </c>
      <c r="K30">
        <v>487856</v>
      </c>
      <c r="L30">
        <v>0.48430386798935698</v>
      </c>
      <c r="M30">
        <v>0.201395602191873</v>
      </c>
      <c r="N30">
        <v>0.95804519310595204</v>
      </c>
      <c r="O30">
        <v>4.95733128375341</v>
      </c>
      <c r="P30" s="37">
        <v>37.905000495777557</v>
      </c>
      <c r="Q30" s="41">
        <v>0.3991520079607021</v>
      </c>
      <c r="R30" s="37">
        <v>2928.2914506778734</v>
      </c>
      <c r="S30" s="39">
        <v>3898.9782528772021</v>
      </c>
      <c r="T30" s="37">
        <v>0.20760533823667263</v>
      </c>
      <c r="U30" s="38">
        <v>6.354170316166724E-2</v>
      </c>
      <c r="V30" s="37">
        <v>8.1136747779920401E-3</v>
      </c>
      <c r="W30" s="37">
        <v>571.41632477165331</v>
      </c>
      <c r="X30" s="37">
        <v>903.13438112456049</v>
      </c>
      <c r="Y30" s="39">
        <v>1447.4411113225945</v>
      </c>
    </row>
    <row r="31" spans="1:25" x14ac:dyDescent="0.25">
      <c r="A31" s="40" t="s">
        <v>1264</v>
      </c>
      <c r="B31">
        <v>0</v>
      </c>
      <c r="C31">
        <v>0.61391328600546335</v>
      </c>
      <c r="D31">
        <v>74.923278169107206</v>
      </c>
      <c r="E31">
        <v>122.04211877643</v>
      </c>
      <c r="F31">
        <v>695.51622009047003</v>
      </c>
      <c r="G31">
        <v>56.979429732405102</v>
      </c>
      <c r="H31">
        <v>107.46277924637199</v>
      </c>
      <c r="I31">
        <v>170.23268163811801</v>
      </c>
      <c r="J31">
        <v>228900.18</v>
      </c>
      <c r="K31">
        <v>490907.11</v>
      </c>
      <c r="L31">
        <v>0.50962328934322298</v>
      </c>
      <c r="M31">
        <v>0.113706524014351</v>
      </c>
      <c r="N31">
        <v>0.70046247853170296</v>
      </c>
      <c r="O31">
        <v>2.4529338703958299</v>
      </c>
      <c r="P31" s="37">
        <v>13.146775516240726</v>
      </c>
      <c r="Q31" s="41">
        <v>0.17546983844683775</v>
      </c>
      <c r="R31" s="37">
        <v>3055.1276665091441</v>
      </c>
      <c r="S31" s="39">
        <v>4022.4400798817405</v>
      </c>
      <c r="T31" s="37">
        <v>0.23210130501672491</v>
      </c>
      <c r="U31" s="38">
        <v>0.10259366151999282</v>
      </c>
      <c r="V31" s="37">
        <v>6.4764297277752056E-2</v>
      </c>
      <c r="W31" s="37">
        <v>450.82835815737246</v>
      </c>
      <c r="X31" s="37">
        <v>880.88918225292741</v>
      </c>
      <c r="Y31" s="39">
        <v>1295.3725843776674</v>
      </c>
    </row>
    <row r="32" spans="1:25" x14ac:dyDescent="0.25">
      <c r="A32" s="40" t="s">
        <v>1265</v>
      </c>
      <c r="B32">
        <v>0</v>
      </c>
      <c r="C32">
        <v>0.55025935199382936</v>
      </c>
      <c r="D32">
        <v>83.904925009440106</v>
      </c>
      <c r="E32">
        <v>152.48250612264201</v>
      </c>
      <c r="F32">
        <v>539.94040025530899</v>
      </c>
      <c r="G32">
        <v>47.378096586422501</v>
      </c>
      <c r="H32">
        <v>62.880094696157997</v>
      </c>
      <c r="I32">
        <v>194.31580469746601</v>
      </c>
      <c r="J32">
        <v>287787.48</v>
      </c>
      <c r="K32">
        <v>771035.02</v>
      </c>
      <c r="L32">
        <v>0.47325102386842499</v>
      </c>
      <c r="M32">
        <v>6.1507509971394703E-2</v>
      </c>
      <c r="N32">
        <v>0.75082698719028895</v>
      </c>
      <c r="O32">
        <v>3.8991388066219401</v>
      </c>
      <c r="P32" s="37">
        <v>23.695269395329841</v>
      </c>
      <c r="Q32" s="41">
        <v>0.28240618047944022</v>
      </c>
      <c r="R32" s="37">
        <v>3429.9235708466595</v>
      </c>
      <c r="S32" s="39">
        <v>5056.5474007874382</v>
      </c>
      <c r="T32" s="37">
        <v>0.27913742747930459</v>
      </c>
      <c r="U32" s="38">
        <v>0.17533370541621704</v>
      </c>
      <c r="V32" s="37">
        <v>5.6737536183250926E-2</v>
      </c>
      <c r="W32" s="37">
        <v>504.87272457494083</v>
      </c>
      <c r="X32" s="37">
        <v>1100.6051965740894</v>
      </c>
      <c r="Y32" s="39">
        <v>1554.637526837432</v>
      </c>
    </row>
    <row r="33" spans="1:25" x14ac:dyDescent="0.25">
      <c r="A33" s="40" t="s">
        <v>1266</v>
      </c>
      <c r="B33">
        <v>0</v>
      </c>
      <c r="C33">
        <v>0.41447093455421002</v>
      </c>
      <c r="D33">
        <v>45.237059699741401</v>
      </c>
      <c r="E33">
        <v>109.144106204689</v>
      </c>
      <c r="F33">
        <v>983.68463269602898</v>
      </c>
      <c r="G33">
        <v>25.479692114600599</v>
      </c>
      <c r="H33">
        <v>55.997890371166598</v>
      </c>
      <c r="I33">
        <v>705.59037324582403</v>
      </c>
      <c r="J33">
        <v>148295.79</v>
      </c>
      <c r="K33">
        <v>427227.9</v>
      </c>
      <c r="L33">
        <v>0.49997606246462001</v>
      </c>
      <c r="M33">
        <v>9.7653945246120796E-2</v>
      </c>
      <c r="N33">
        <v>0.732512651178024</v>
      </c>
      <c r="O33">
        <v>1.8189300836356601</v>
      </c>
      <c r="P33" s="37">
        <v>5.0192493449088351</v>
      </c>
      <c r="Q33" s="41">
        <v>0.11095436746384132</v>
      </c>
      <c r="R33" s="37">
        <v>3278.1925037636288</v>
      </c>
      <c r="S33" s="39">
        <v>3914.346957029235</v>
      </c>
      <c r="T33" s="37">
        <v>0.51904080867687152</v>
      </c>
      <c r="U33" s="38">
        <v>0.19688241694327807</v>
      </c>
      <c r="V33" s="37">
        <v>1.562521318039432E-2</v>
      </c>
      <c r="W33" s="37">
        <v>272.20044091330868</v>
      </c>
      <c r="X33" s="37">
        <v>787.79247219152194</v>
      </c>
      <c r="Y33" s="39">
        <v>1015.3109782636393</v>
      </c>
    </row>
    <row r="34" spans="1:25" x14ac:dyDescent="0.25">
      <c r="A34" s="40" t="s">
        <v>1267</v>
      </c>
      <c r="B34">
        <v>0</v>
      </c>
      <c r="C34">
        <v>0.60753180884979041</v>
      </c>
      <c r="D34">
        <v>48.373751279391499</v>
      </c>
      <c r="E34">
        <v>79.6234050213356</v>
      </c>
      <c r="F34">
        <v>727.26379762888098</v>
      </c>
      <c r="G34">
        <v>31.0556870104338</v>
      </c>
      <c r="H34">
        <v>49.020737641163002</v>
      </c>
      <c r="I34">
        <v>242.37595490286299</v>
      </c>
      <c r="J34">
        <v>150663.66</v>
      </c>
      <c r="K34">
        <v>396804.49</v>
      </c>
      <c r="L34">
        <v>0.45023072652715501</v>
      </c>
      <c r="M34">
        <v>1.1576660506964801E-2</v>
      </c>
      <c r="N34">
        <v>0.79106201143105404</v>
      </c>
      <c r="O34">
        <v>4.7791273935342202E-3</v>
      </c>
      <c r="P34" s="37">
        <v>5.2961288642141851</v>
      </c>
      <c r="Q34" s="41">
        <v>0.1094835261715681</v>
      </c>
      <c r="R34" s="37">
        <v>3114.5746611589893</v>
      </c>
      <c r="S34" s="39">
        <v>4983.5157124173938</v>
      </c>
      <c r="T34" s="37">
        <v>0.42584792909449365</v>
      </c>
      <c r="U34" s="38">
        <v>0.22490481642084145</v>
      </c>
      <c r="V34" s="37">
        <v>4.548718541168198E-2</v>
      </c>
      <c r="W34" s="37">
        <v>291.0745418530455</v>
      </c>
      <c r="X34" s="37">
        <v>574.71467097295249</v>
      </c>
      <c r="Y34" s="39">
        <v>841.79256723002709</v>
      </c>
    </row>
    <row r="35" spans="1:25" x14ac:dyDescent="0.25">
      <c r="A35" s="40" t="s">
        <v>1268</v>
      </c>
      <c r="B35">
        <v>0</v>
      </c>
      <c r="C35">
        <v>0.43469505098551336</v>
      </c>
      <c r="D35">
        <v>110.093513939728</v>
      </c>
      <c r="E35">
        <v>253.266085477925</v>
      </c>
      <c r="F35">
        <v>2818.1195446074998</v>
      </c>
      <c r="G35">
        <v>67.235378876573407</v>
      </c>
      <c r="H35">
        <v>89.083837134292693</v>
      </c>
      <c r="I35">
        <v>881.84689781832606</v>
      </c>
      <c r="J35">
        <v>283714.5</v>
      </c>
      <c r="K35">
        <v>632432.75</v>
      </c>
      <c r="L35">
        <v>0.50304334675752405</v>
      </c>
      <c r="M35">
        <v>8.7299061773657399E-2</v>
      </c>
      <c r="N35">
        <v>0.67002619696518495</v>
      </c>
      <c r="O35">
        <v>1.6961428970364301</v>
      </c>
      <c r="P35" s="37">
        <v>9.8941698074443263</v>
      </c>
      <c r="Q35" s="41">
        <v>8.9870596853335136E-2</v>
      </c>
      <c r="R35" s="37">
        <v>2577.0319235638431</v>
      </c>
      <c r="S35" s="39">
        <v>2497.1079282351197</v>
      </c>
      <c r="T35" s="37">
        <v>0.19669703987654544</v>
      </c>
      <c r="U35" s="38">
        <v>0.1237598239440445</v>
      </c>
      <c r="V35" s="37">
        <v>1.2502170192213249E-2</v>
      </c>
      <c r="W35" s="37">
        <v>662.45470494760661</v>
      </c>
      <c r="X35" s="37">
        <v>1828.0521279522113</v>
      </c>
      <c r="Y35" s="39">
        <v>2389.6891060830762</v>
      </c>
    </row>
    <row r="36" spans="1:25" x14ac:dyDescent="0.25">
      <c r="A36" s="40" t="s">
        <v>1269</v>
      </c>
      <c r="B36">
        <v>0</v>
      </c>
      <c r="C36">
        <v>0.73017530769055383</v>
      </c>
      <c r="D36">
        <v>86.307105293693894</v>
      </c>
      <c r="E36">
        <v>118.200525797937</v>
      </c>
      <c r="F36">
        <v>1766.23099908476</v>
      </c>
      <c r="G36">
        <v>33.496797612989099</v>
      </c>
      <c r="H36">
        <v>45.664295322165003</v>
      </c>
      <c r="I36">
        <v>349.87694581660202</v>
      </c>
      <c r="J36">
        <v>279293.17</v>
      </c>
      <c r="K36">
        <v>394759.05</v>
      </c>
      <c r="L36">
        <v>0.56384307996221406</v>
      </c>
      <c r="M36">
        <v>0.14655950503947399</v>
      </c>
      <c r="N36">
        <v>0.64786648493167198</v>
      </c>
      <c r="O36">
        <v>0.20368627258830199</v>
      </c>
      <c r="P36" s="37">
        <v>5.7758839195432818</v>
      </c>
      <c r="Q36" s="41">
        <v>6.6922461365012342E-2</v>
      </c>
      <c r="R36" s="37">
        <v>3236.0391308409089</v>
      </c>
      <c r="S36" s="39">
        <v>3339.740219724893</v>
      </c>
      <c r="T36" s="37">
        <v>0.39481386109792549</v>
      </c>
      <c r="U36" s="38">
        <v>0.24143589476674943</v>
      </c>
      <c r="V36" s="37">
        <v>3.1511078771617802E-2</v>
      </c>
      <c r="W36" s="37">
        <v>519.32712406215762</v>
      </c>
      <c r="X36" s="37">
        <v>853.16090507042054</v>
      </c>
      <c r="Y36" s="39">
        <v>1344.9752226548283</v>
      </c>
    </row>
    <row r="37" spans="1:25" x14ac:dyDescent="0.25">
      <c r="A37" s="40" t="s">
        <v>1270</v>
      </c>
      <c r="B37">
        <v>0</v>
      </c>
      <c r="C37">
        <v>0.63490689259922861</v>
      </c>
      <c r="D37">
        <v>69.195638445709307</v>
      </c>
      <c r="E37">
        <v>108.98548945095099</v>
      </c>
      <c r="F37">
        <v>1116.68436455241</v>
      </c>
      <c r="G37">
        <v>34.241852516114697</v>
      </c>
      <c r="H37">
        <v>27.577972087920699</v>
      </c>
      <c r="I37">
        <v>55.900405191916299</v>
      </c>
      <c r="J37">
        <v>243500.93</v>
      </c>
      <c r="K37">
        <v>359123.19</v>
      </c>
      <c r="L37">
        <v>0.55287202755184495</v>
      </c>
      <c r="M37">
        <v>6.3731375389076E-2</v>
      </c>
      <c r="N37">
        <v>0.57926605883509397</v>
      </c>
      <c r="O37">
        <v>0.61181039412678695</v>
      </c>
      <c r="P37" s="37">
        <v>6.7533143323802038</v>
      </c>
      <c r="Q37" s="41">
        <v>9.7597398970150906E-2</v>
      </c>
      <c r="R37" s="37">
        <v>3519.0213642013014</v>
      </c>
      <c r="S37" s="39">
        <v>3295.1468292632085</v>
      </c>
      <c r="T37" s="37">
        <v>0.38622326270975349</v>
      </c>
      <c r="U37" s="38">
        <v>0.39977558773543787</v>
      </c>
      <c r="V37" s="37">
        <v>0.19722576181959969</v>
      </c>
      <c r="W37" s="37">
        <v>416.36400374420526</v>
      </c>
      <c r="X37" s="37">
        <v>786.64759054006652</v>
      </c>
      <c r="Y37" s="39">
        <v>1171.8350111753182</v>
      </c>
    </row>
    <row r="38" spans="1:25" x14ac:dyDescent="0.25">
      <c r="A38" s="40" t="s">
        <v>1271</v>
      </c>
      <c r="B38">
        <v>0</v>
      </c>
      <c r="C38">
        <v>0.65778730995198353</v>
      </c>
      <c r="D38">
        <v>72.425824624661502</v>
      </c>
      <c r="E38">
        <v>110.105232388792</v>
      </c>
      <c r="F38">
        <v>584.86210640749096</v>
      </c>
      <c r="G38">
        <v>28.420508666710798</v>
      </c>
      <c r="H38">
        <v>56.193292304143597</v>
      </c>
      <c r="I38">
        <v>589.85087798011602</v>
      </c>
      <c r="J38">
        <v>236505</v>
      </c>
      <c r="K38">
        <v>383802.6</v>
      </c>
      <c r="L38">
        <v>0.55003438011334205</v>
      </c>
      <c r="M38">
        <v>0.10492599723179501</v>
      </c>
      <c r="N38">
        <v>0.60456382151014199</v>
      </c>
      <c r="O38">
        <v>2.7034263757288901</v>
      </c>
      <c r="P38" s="37">
        <v>13.634773331839355</v>
      </c>
      <c r="Q38" s="41">
        <v>0.18825844790169802</v>
      </c>
      <c r="R38" s="37">
        <v>3265.4788706329537</v>
      </c>
      <c r="S38" s="39">
        <v>3485.7798460000217</v>
      </c>
      <c r="T38" s="37">
        <v>0.46533298031680076</v>
      </c>
      <c r="U38" s="38">
        <v>0.19619779421941849</v>
      </c>
      <c r="V38" s="37">
        <v>1.8691164854673072E-2</v>
      </c>
      <c r="W38" s="37">
        <v>435.80068039779178</v>
      </c>
      <c r="X38" s="37">
        <v>794.72979568970993</v>
      </c>
      <c r="Y38" s="39">
        <v>1200.4429748545328</v>
      </c>
    </row>
    <row r="39" spans="1:25" x14ac:dyDescent="0.25">
      <c r="A39" s="40" t="s">
        <v>1272</v>
      </c>
      <c r="B39">
        <v>0</v>
      </c>
      <c r="C39">
        <v>0.50022216462804281</v>
      </c>
      <c r="D39">
        <v>53.102334020559503</v>
      </c>
      <c r="E39">
        <v>106.15749915849</v>
      </c>
      <c r="F39">
        <v>844.07106708984497</v>
      </c>
      <c r="G39">
        <v>30.287974169614699</v>
      </c>
      <c r="H39">
        <v>49.104837384555097</v>
      </c>
      <c r="I39">
        <v>109.978588133827</v>
      </c>
      <c r="J39">
        <v>143831.75</v>
      </c>
      <c r="K39">
        <v>267805.5</v>
      </c>
      <c r="L39">
        <v>0.48801444463562599</v>
      </c>
      <c r="M39">
        <v>0.112562328326709</v>
      </c>
      <c r="N39">
        <v>0.66517191969824796</v>
      </c>
      <c r="O39">
        <v>1.5494110739575</v>
      </c>
      <c r="P39" s="37">
        <v>6.6785975718101014</v>
      </c>
      <c r="Q39" s="41">
        <v>0.12576843739531984</v>
      </c>
      <c r="R39" s="37">
        <v>2708.5768008674158</v>
      </c>
      <c r="S39" s="39">
        <v>2522.7186220746812</v>
      </c>
      <c r="T39" s="37">
        <v>0.43664194660029448</v>
      </c>
      <c r="U39" s="38">
        <v>0.22451963161306962</v>
      </c>
      <c r="V39" s="37">
        <v>0.10024678609789271</v>
      </c>
      <c r="W39" s="37">
        <v>319.52737047595332</v>
      </c>
      <c r="X39" s="37">
        <v>766.23540758945148</v>
      </c>
      <c r="Y39" s="39">
        <v>1047.3962680345608</v>
      </c>
    </row>
    <row r="40" spans="1:25" x14ac:dyDescent="0.25">
      <c r="A40" s="40" t="s">
        <v>1280</v>
      </c>
      <c r="B40">
        <v>0</v>
      </c>
      <c r="C40">
        <v>1.1187043363104585</v>
      </c>
      <c r="D40">
        <v>119.302126337282</v>
      </c>
      <c r="E40">
        <v>106.643124966107</v>
      </c>
      <c r="F40">
        <v>47065.570717384799</v>
      </c>
      <c r="G40">
        <v>39.011149840836097</v>
      </c>
      <c r="H40">
        <v>43.7711618339859</v>
      </c>
      <c r="I40">
        <v>1926.59183853942</v>
      </c>
      <c r="J40">
        <v>292908.39</v>
      </c>
      <c r="K40">
        <v>230239.64</v>
      </c>
      <c r="L40">
        <v>0.51168549931881002</v>
      </c>
      <c r="M40">
        <v>9.3547541493076106E-2</v>
      </c>
      <c r="N40">
        <v>0.75277596579289996</v>
      </c>
      <c r="O40">
        <v>4.99992418318371</v>
      </c>
      <c r="P40" s="37">
        <v>0.27031971298309559</v>
      </c>
      <c r="Q40" s="41">
        <v>2.5348067497928985E-3</v>
      </c>
      <c r="R40" s="37">
        <v>2455.1816383549731</v>
      </c>
      <c r="S40" s="39">
        <v>2158.9731177998965</v>
      </c>
      <c r="T40" s="37">
        <v>0.33900564464153099</v>
      </c>
      <c r="U40" s="38">
        <v>0.25187816676686181</v>
      </c>
      <c r="V40" s="37">
        <v>5.7225405918662183E-3</v>
      </c>
      <c r="W40" s="37">
        <v>717.86476854261718</v>
      </c>
      <c r="X40" s="37">
        <v>769.74061157018787</v>
      </c>
      <c r="Y40" s="39">
        <v>1485.9629592179697</v>
      </c>
    </row>
    <row r="41" spans="1:25" x14ac:dyDescent="0.25">
      <c r="A41" s="40" t="s">
        <v>1281</v>
      </c>
      <c r="B41">
        <v>0</v>
      </c>
      <c r="C41">
        <v>0.61000722310413458</v>
      </c>
      <c r="D41">
        <v>59.880160479062198</v>
      </c>
      <c r="E41">
        <v>98.163035143011797</v>
      </c>
      <c r="F41">
        <v>54715.705416605102</v>
      </c>
      <c r="G41">
        <v>54.6710267780294</v>
      </c>
      <c r="H41">
        <v>45.612534159149803</v>
      </c>
      <c r="I41">
        <v>1611.10926189308</v>
      </c>
      <c r="J41">
        <v>106181.31</v>
      </c>
      <c r="K41">
        <v>107255.73</v>
      </c>
      <c r="L41">
        <v>0.51916341756136297</v>
      </c>
      <c r="M41">
        <v>0.222491675377506</v>
      </c>
      <c r="N41">
        <v>0.755597171315608</v>
      </c>
      <c r="O41">
        <v>1.3186169461955499</v>
      </c>
      <c r="P41" s="37">
        <v>0.10742835631415455</v>
      </c>
      <c r="Q41" s="41">
        <v>1.7940559185995858E-3</v>
      </c>
      <c r="R41" s="37">
        <v>1773.2302176632866</v>
      </c>
      <c r="S41" s="39">
        <v>1092.6285015916758</v>
      </c>
      <c r="T41" s="37">
        <v>0.24190143809983683</v>
      </c>
      <c r="U41" s="38">
        <v>0.24170987653375978</v>
      </c>
      <c r="V41" s="37">
        <v>6.8431113027340191E-3</v>
      </c>
      <c r="W41" s="37">
        <v>360.31090863435554</v>
      </c>
      <c r="X41" s="37">
        <v>708.53207582375353</v>
      </c>
      <c r="Y41" s="39">
        <v>1039.3948679872922</v>
      </c>
    </row>
    <row r="42" spans="1:25" x14ac:dyDescent="0.25">
      <c r="A42" s="40" t="s">
        <v>1282</v>
      </c>
      <c r="B42">
        <v>0</v>
      </c>
      <c r="C42">
        <v>0.44509848248288247</v>
      </c>
      <c r="D42">
        <v>54.239006404286698</v>
      </c>
      <c r="E42">
        <v>121.858439286799</v>
      </c>
      <c r="F42">
        <v>55135.346973543303</v>
      </c>
      <c r="G42">
        <v>43.682330424557598</v>
      </c>
      <c r="H42">
        <v>27.018866419301801</v>
      </c>
      <c r="I42">
        <v>1398.0847451140401</v>
      </c>
      <c r="J42">
        <v>99331.467000000004</v>
      </c>
      <c r="K42">
        <v>129458.01</v>
      </c>
      <c r="L42">
        <v>0.53711679034894499</v>
      </c>
      <c r="M42">
        <v>0.13301502716539601</v>
      </c>
      <c r="N42">
        <v>0.60753869672929395</v>
      </c>
      <c r="O42">
        <v>0.606378026035026</v>
      </c>
      <c r="P42" s="37">
        <v>0.11987737507237657</v>
      </c>
      <c r="Q42" s="41">
        <v>2.2101690834606114E-3</v>
      </c>
      <c r="R42" s="37">
        <v>1831.365904080232</v>
      </c>
      <c r="S42" s="39">
        <v>1062.3639261891012</v>
      </c>
      <c r="T42" s="37">
        <v>0.30275399392531244</v>
      </c>
      <c r="U42" s="38">
        <v>0.40804820708998857</v>
      </c>
      <c r="V42" s="37">
        <v>7.8857880672324344E-3</v>
      </c>
      <c r="W42" s="37">
        <v>326.36695567618887</v>
      </c>
      <c r="X42" s="37">
        <v>879.56339999808074</v>
      </c>
      <c r="Y42" s="39">
        <v>1158.1313614707799</v>
      </c>
    </row>
    <row r="43" spans="1:25" x14ac:dyDescent="0.25">
      <c r="A43" s="40" t="s">
        <v>1283</v>
      </c>
      <c r="B43">
        <v>0</v>
      </c>
      <c r="C43">
        <v>0.96163860185764904</v>
      </c>
      <c r="D43">
        <v>102.63453997268</v>
      </c>
      <c r="E43">
        <v>106.728806200599</v>
      </c>
      <c r="F43">
        <v>43957.249853487898</v>
      </c>
      <c r="G43">
        <v>46.486510145741903</v>
      </c>
      <c r="H43">
        <v>38.970961053379298</v>
      </c>
      <c r="I43">
        <v>637.51236354280502</v>
      </c>
      <c r="J43">
        <v>188903.96</v>
      </c>
      <c r="K43">
        <v>162699.57</v>
      </c>
      <c r="L43">
        <v>0.50633516826690395</v>
      </c>
      <c r="M43">
        <v>0.34171874803458502</v>
      </c>
      <c r="N43">
        <v>0.70171357087470299</v>
      </c>
      <c r="O43">
        <v>6.7991375877781299E-2</v>
      </c>
      <c r="P43" s="37">
        <v>0.24919807228027976</v>
      </c>
      <c r="Q43" s="41">
        <v>2.4280137305298303E-3</v>
      </c>
      <c r="R43" s="37">
        <v>1840.5495854542125</v>
      </c>
      <c r="S43" s="39">
        <v>1524.4204052484463</v>
      </c>
      <c r="T43" s="37">
        <v>0.28449113427826095</v>
      </c>
      <c r="U43" s="38">
        <v>0.28290295394303561</v>
      </c>
      <c r="V43" s="37">
        <v>1.7293782255031885E-2</v>
      </c>
      <c r="W43" s="37">
        <v>617.57256592116232</v>
      </c>
      <c r="X43" s="37">
        <v>770.35905111665579</v>
      </c>
      <c r="Y43" s="39">
        <v>1376.90956387343</v>
      </c>
    </row>
    <row r="44" spans="1:25" x14ac:dyDescent="0.25">
      <c r="A44" s="40" t="s">
        <v>1284</v>
      </c>
      <c r="B44">
        <v>0</v>
      </c>
      <c r="C44">
        <v>1.1445381154757781</v>
      </c>
      <c r="D44">
        <v>93.190941773909202</v>
      </c>
      <c r="E44">
        <v>81.422313956901505</v>
      </c>
      <c r="F44">
        <v>3191.4246746855201</v>
      </c>
      <c r="G44">
        <v>45.496296903071702</v>
      </c>
      <c r="H44">
        <v>49.551048767133899</v>
      </c>
      <c r="I44">
        <v>1202.03986865359</v>
      </c>
      <c r="J44">
        <v>194108.56</v>
      </c>
      <c r="K44">
        <v>146111.26999999999</v>
      </c>
      <c r="L44">
        <v>0.52899600156598603</v>
      </c>
      <c r="M44">
        <v>0.166470442518353</v>
      </c>
      <c r="N44">
        <v>0.82333179086993402</v>
      </c>
      <c r="O44">
        <v>0.89147149393761205</v>
      </c>
      <c r="P44" s="37">
        <v>2.3775657872301998</v>
      </c>
      <c r="Q44" s="41">
        <v>2.9200420274087199E-2</v>
      </c>
      <c r="R44" s="37">
        <v>2082.9123121314442</v>
      </c>
      <c r="S44" s="39">
        <v>1794.4868292166159</v>
      </c>
      <c r="T44" s="37">
        <v>0.29068299840260425</v>
      </c>
      <c r="U44" s="38">
        <v>0.22249781335229041</v>
      </c>
      <c r="V44" s="37">
        <v>9.1719087590240653E-3</v>
      </c>
      <c r="W44" s="37">
        <v>560.74854573560117</v>
      </c>
      <c r="X44" s="37">
        <v>587.69903601909732</v>
      </c>
      <c r="Y44" s="39">
        <v>1148.3703627656093</v>
      </c>
    </row>
    <row r="45" spans="1:25" x14ac:dyDescent="0.25">
      <c r="A45" s="40" t="s">
        <v>1285</v>
      </c>
      <c r="B45">
        <v>0</v>
      </c>
      <c r="C45">
        <v>0.82361118981180548</v>
      </c>
      <c r="D45">
        <v>96.192099417036999</v>
      </c>
      <c r="E45">
        <v>116.79309437140699</v>
      </c>
      <c r="F45">
        <v>43741.649751684097</v>
      </c>
      <c r="G45">
        <v>42.367589794892702</v>
      </c>
      <c r="H45">
        <v>39.2545091322432</v>
      </c>
      <c r="I45">
        <v>1293.6443993361599</v>
      </c>
      <c r="J45">
        <v>343567.16</v>
      </c>
      <c r="K45">
        <v>382211.02</v>
      </c>
      <c r="L45">
        <v>0.53242222912222104</v>
      </c>
      <c r="M45">
        <v>0.175384209058908</v>
      </c>
      <c r="N45">
        <v>0.68883978009449798</v>
      </c>
      <c r="O45">
        <v>0.23940416803890599</v>
      </c>
      <c r="P45" s="37">
        <v>0.25683925980787281</v>
      </c>
      <c r="Q45" s="41">
        <v>2.6700660591090384E-3</v>
      </c>
      <c r="R45" s="37">
        <v>3571.6775294660979</v>
      </c>
      <c r="S45" s="39">
        <v>3272.5481078920025</v>
      </c>
      <c r="T45" s="37">
        <v>0.3121489814271719</v>
      </c>
      <c r="U45" s="38">
        <v>0.28085945395109246</v>
      </c>
      <c r="V45" s="37">
        <v>8.5224347631060998E-3</v>
      </c>
      <c r="W45" s="37">
        <v>578.80711185665257</v>
      </c>
      <c r="X45" s="37">
        <v>843.0021899413897</v>
      </c>
      <c r="Y45" s="39">
        <v>1400.7291899510788</v>
      </c>
    </row>
    <row r="46" spans="1:25" x14ac:dyDescent="0.25">
      <c r="A46" s="40" t="s">
        <v>1286</v>
      </c>
      <c r="B46">
        <v>0</v>
      </c>
      <c r="C46">
        <v>0.37130119418469065</v>
      </c>
      <c r="D46">
        <v>57.867607027569797</v>
      </c>
      <c r="E46">
        <v>155.850850829167</v>
      </c>
      <c r="F46">
        <v>56002.209678882798</v>
      </c>
      <c r="G46">
        <v>34.443845459834797</v>
      </c>
      <c r="H46">
        <v>77.420406494885398</v>
      </c>
      <c r="I46">
        <v>1324.9388376316199</v>
      </c>
      <c r="J46">
        <v>157821.46</v>
      </c>
      <c r="K46">
        <v>482650.19</v>
      </c>
      <c r="L46">
        <v>0.52658607123566603</v>
      </c>
      <c r="M46">
        <v>0.115113586152727</v>
      </c>
      <c r="N46">
        <v>0.63787087069729098</v>
      </c>
      <c r="O46">
        <v>4.9999999999999796</v>
      </c>
      <c r="P46" s="37">
        <v>0.16104214177276285</v>
      </c>
      <c r="Q46" s="41">
        <v>2.7829410968391649E-3</v>
      </c>
      <c r="R46" s="37">
        <v>2727.2850581986099</v>
      </c>
      <c r="S46" s="39">
        <v>3096.872345785574</v>
      </c>
      <c r="T46" s="37">
        <v>0.38395828989018554</v>
      </c>
      <c r="U46" s="38">
        <v>0.14240431559511821</v>
      </c>
      <c r="V46" s="37">
        <v>8.3211388230626689E-3</v>
      </c>
      <c r="W46" s="37">
        <v>348.20097177077633</v>
      </c>
      <c r="X46" s="37">
        <v>1124.9176097296845</v>
      </c>
      <c r="Y46" s="39">
        <v>1405.5516114825032</v>
      </c>
    </row>
    <row r="47" spans="1:25" x14ac:dyDescent="0.25">
      <c r="A47" s="40" t="s">
        <v>1287</v>
      </c>
      <c r="B47">
        <v>0</v>
      </c>
      <c r="C47">
        <v>0.29829474355086572</v>
      </c>
      <c r="D47">
        <v>34.977051494981403</v>
      </c>
      <c r="E47">
        <v>117.25668068642</v>
      </c>
      <c r="F47">
        <v>60819.215106709104</v>
      </c>
      <c r="G47">
        <v>25.588977188979701</v>
      </c>
      <c r="H47">
        <v>39.813061716909502</v>
      </c>
      <c r="I47">
        <v>1264.3846619191099</v>
      </c>
      <c r="J47">
        <v>117045.37</v>
      </c>
      <c r="K47">
        <v>480857.38</v>
      </c>
      <c r="L47">
        <v>0.48863606729853898</v>
      </c>
      <c r="M47">
        <v>8.9652878594681601E-2</v>
      </c>
      <c r="N47">
        <v>0.62109342898983999</v>
      </c>
      <c r="O47">
        <v>0.50308411166864397</v>
      </c>
      <c r="P47" s="37">
        <v>6.7434164536712027E-2</v>
      </c>
      <c r="Q47" s="41">
        <v>1.9279545203056254E-3</v>
      </c>
      <c r="R47" s="37">
        <v>3346.3475335190551</v>
      </c>
      <c r="S47" s="39">
        <v>4100.8953791380027</v>
      </c>
      <c r="T47" s="37">
        <v>0.51682409587263833</v>
      </c>
      <c r="U47" s="38">
        <v>0.27691916985418463</v>
      </c>
      <c r="V47" s="37">
        <v>8.7196565507731E-3</v>
      </c>
      <c r="W47" s="37">
        <v>210.46391834427439</v>
      </c>
      <c r="X47" s="37">
        <v>846.34831482048617</v>
      </c>
      <c r="Y47" s="39">
        <v>1001.188057107346</v>
      </c>
    </row>
    <row r="48" spans="1:25" x14ac:dyDescent="0.25">
      <c r="A48" s="40" t="s">
        <v>1288</v>
      </c>
      <c r="B48">
        <v>0</v>
      </c>
      <c r="C48">
        <v>0.59397048150766263</v>
      </c>
      <c r="D48">
        <v>48.530749314236999</v>
      </c>
      <c r="E48">
        <v>81.705658488368698</v>
      </c>
      <c r="F48">
        <v>55564.996944285398</v>
      </c>
      <c r="G48">
        <v>46.925571692501599</v>
      </c>
      <c r="H48">
        <v>49.542260418599</v>
      </c>
      <c r="I48">
        <v>1479.0249195681099</v>
      </c>
      <c r="J48">
        <v>177625.73</v>
      </c>
      <c r="K48">
        <v>219761.17</v>
      </c>
      <c r="L48">
        <v>0.38435262202571202</v>
      </c>
      <c r="M48">
        <v>0.149415432043181</v>
      </c>
      <c r="N48">
        <v>0.68412208698076704</v>
      </c>
      <c r="O48">
        <v>0.25344373793894998</v>
      </c>
      <c r="P48" s="37">
        <v>7.136213529588771E-2</v>
      </c>
      <c r="Q48" s="41">
        <v>1.4704519568370417E-3</v>
      </c>
      <c r="R48" s="37">
        <v>3660.0656802117755</v>
      </c>
      <c r="S48" s="39">
        <v>2689.6689172547867</v>
      </c>
      <c r="T48" s="37">
        <v>0.2818292782166204</v>
      </c>
      <c r="U48" s="38">
        <v>0.22253728245029827</v>
      </c>
      <c r="V48" s="37">
        <v>7.4542354588720576E-3</v>
      </c>
      <c r="W48" s="37">
        <v>292.01923044667024</v>
      </c>
      <c r="X48" s="37">
        <v>589.74419170077806</v>
      </c>
      <c r="Y48" s="39">
        <v>856.51934183126377</v>
      </c>
    </row>
    <row r="49" spans="1:25" x14ac:dyDescent="0.25">
      <c r="A49" s="40" t="s">
        <v>1289</v>
      </c>
      <c r="B49">
        <v>0</v>
      </c>
      <c r="C49">
        <v>0.5505950298576201</v>
      </c>
      <c r="D49">
        <v>78.202839148878994</v>
      </c>
      <c r="E49">
        <v>142.03331833398801</v>
      </c>
      <c r="F49">
        <v>52172.552894426502</v>
      </c>
      <c r="G49">
        <v>27.576779221165602</v>
      </c>
      <c r="H49">
        <v>51.071795997402504</v>
      </c>
      <c r="I49">
        <v>1075.3162567760601</v>
      </c>
      <c r="J49">
        <v>223923.94</v>
      </c>
      <c r="K49">
        <v>296352.43</v>
      </c>
      <c r="L49">
        <v>0.51523728015885795</v>
      </c>
      <c r="M49">
        <v>0.17272300426902501</v>
      </c>
      <c r="N49">
        <v>0.517892958875805</v>
      </c>
      <c r="O49">
        <v>0.34692033367907199</v>
      </c>
      <c r="P49" s="37">
        <v>0.21289755113058642</v>
      </c>
      <c r="Q49" s="41">
        <v>2.7223762391194238E-3</v>
      </c>
      <c r="R49" s="37">
        <v>2863.3735352460008</v>
      </c>
      <c r="S49" s="39">
        <v>2086.4993754714246</v>
      </c>
      <c r="T49" s="37">
        <v>0.47957014464726211</v>
      </c>
      <c r="U49" s="38">
        <v>0.21587257281025962</v>
      </c>
      <c r="V49" s="37">
        <v>1.0252797658852848E-2</v>
      </c>
      <c r="W49" s="37">
        <v>470.56213286822231</v>
      </c>
      <c r="X49" s="37">
        <v>1025.183886467071</v>
      </c>
      <c r="Y49" s="39">
        <v>1448.4162442546858</v>
      </c>
    </row>
    <row r="50" spans="1:25" x14ac:dyDescent="0.25">
      <c r="A50" s="40" t="s">
        <v>1290</v>
      </c>
      <c r="B50">
        <v>0</v>
      </c>
      <c r="C50">
        <v>0.64728718532320195</v>
      </c>
      <c r="D50">
        <v>84.386183963978297</v>
      </c>
      <c r="E50">
        <v>130.369001391311</v>
      </c>
      <c r="F50">
        <v>8440.5082595446402</v>
      </c>
      <c r="G50">
        <v>46.370232391746498</v>
      </c>
      <c r="H50">
        <v>36.397450141078799</v>
      </c>
      <c r="I50">
        <v>113.244328406953</v>
      </c>
      <c r="J50">
        <v>271266.19</v>
      </c>
      <c r="K50">
        <v>391265.73</v>
      </c>
      <c r="L50">
        <v>0.57140624468301005</v>
      </c>
      <c r="M50">
        <v>0.33503611769373298</v>
      </c>
      <c r="N50">
        <v>0.57154908729745602</v>
      </c>
      <c r="O50">
        <v>3.7002350504688898E-2</v>
      </c>
      <c r="P50" s="37">
        <v>1.3033981125682623</v>
      </c>
      <c r="Q50" s="41">
        <v>1.5445634004787328E-2</v>
      </c>
      <c r="R50" s="37">
        <v>3214.5806014382006</v>
      </c>
      <c r="S50" s="39">
        <v>3001.2175120187549</v>
      </c>
      <c r="T50" s="37">
        <v>0.28520452276952435</v>
      </c>
      <c r="U50" s="38">
        <v>0.30290583426219164</v>
      </c>
      <c r="V50" s="37">
        <v>9.7355868987811331E-2</v>
      </c>
      <c r="W50" s="37">
        <v>507.76855601244523</v>
      </c>
      <c r="X50" s="37">
        <v>940.99188196740715</v>
      </c>
      <c r="Y50" s="39">
        <v>1412.3698059467151</v>
      </c>
    </row>
    <row r="51" spans="1:25" x14ac:dyDescent="0.25">
      <c r="A51" s="40" t="s">
        <v>1291</v>
      </c>
      <c r="B51">
        <v>0</v>
      </c>
      <c r="C51">
        <v>0.41238064884784598</v>
      </c>
      <c r="D51">
        <v>63.085172704059303</v>
      </c>
      <c r="E51">
        <v>152.978014075863</v>
      </c>
      <c r="F51">
        <v>35709.129623884997</v>
      </c>
      <c r="G51">
        <v>41.648337356821798</v>
      </c>
      <c r="H51">
        <v>71.267186172433895</v>
      </c>
      <c r="I51">
        <v>477.635357537375</v>
      </c>
      <c r="J51">
        <v>210746.99</v>
      </c>
      <c r="K51">
        <v>576934.77</v>
      </c>
      <c r="L51">
        <v>0.49577807925502598</v>
      </c>
      <c r="M51">
        <v>0.12706298763976701</v>
      </c>
      <c r="N51">
        <v>0.70356439430060402</v>
      </c>
      <c r="O51">
        <v>4.9999999999999796</v>
      </c>
      <c r="P51" s="37">
        <v>0.27025706141671801</v>
      </c>
      <c r="Q51" s="41">
        <v>4.2840028778953938E-3</v>
      </c>
      <c r="R51" s="37">
        <v>3340.673901118435</v>
      </c>
      <c r="S51" s="39">
        <v>3771.3574299238421</v>
      </c>
      <c r="T51" s="37">
        <v>0.31753968679937733</v>
      </c>
      <c r="U51" s="38">
        <v>0.15469952711931906</v>
      </c>
      <c r="V51" s="37">
        <v>2.3082462020490791E-2</v>
      </c>
      <c r="W51" s="37">
        <v>379.59610856926076</v>
      </c>
      <c r="X51" s="37">
        <v>1104.1817290047684</v>
      </c>
      <c r="Y51" s="39">
        <v>1420.97207422364</v>
      </c>
    </row>
    <row r="52" spans="1:25" x14ac:dyDescent="0.25">
      <c r="A52" s="40" t="s">
        <v>1292</v>
      </c>
      <c r="B52">
        <v>0</v>
      </c>
      <c r="C52">
        <v>1.54114831506477</v>
      </c>
      <c r="D52">
        <v>153.28847270180199</v>
      </c>
      <c r="E52">
        <v>99.463803193633396</v>
      </c>
      <c r="F52">
        <v>43844.526661322598</v>
      </c>
      <c r="G52">
        <v>33.452507835570501</v>
      </c>
      <c r="H52">
        <v>26.5475383279725</v>
      </c>
      <c r="I52">
        <v>698.24736303923203</v>
      </c>
      <c r="J52">
        <v>437115.55</v>
      </c>
      <c r="K52">
        <v>281284.64</v>
      </c>
      <c r="L52">
        <v>0.54976898795924101</v>
      </c>
      <c r="M52">
        <v>4.4180276966236602E-2</v>
      </c>
      <c r="N52">
        <v>0.63586105976827201</v>
      </c>
      <c r="O52">
        <v>0.81918767840814399</v>
      </c>
      <c r="P52" s="37">
        <v>0.34774362142024212</v>
      </c>
      <c r="Q52" s="41">
        <v>3.4961826338297604E-3</v>
      </c>
      <c r="R52" s="37">
        <v>2851.5878741276119</v>
      </c>
      <c r="S52" s="39">
        <v>2828.0100998390621</v>
      </c>
      <c r="T52" s="37">
        <v>0.39533657880016038</v>
      </c>
      <c r="U52" s="38">
        <v>0.4152927425434102</v>
      </c>
      <c r="V52" s="37">
        <v>1.5789533313827268E-2</v>
      </c>
      <c r="W52" s="37">
        <v>922.36741586006985</v>
      </c>
      <c r="X52" s="37">
        <v>717.92090417170982</v>
      </c>
      <c r="Y52" s="39">
        <v>1662.2633920035144</v>
      </c>
    </row>
    <row r="53" spans="1:25" x14ac:dyDescent="0.25">
      <c r="A53" s="40" t="s">
        <v>1273</v>
      </c>
      <c r="B53">
        <v>2</v>
      </c>
      <c r="C53">
        <v>0.91213250493900766</v>
      </c>
      <c r="D53">
        <v>126.140175686501</v>
      </c>
      <c r="E53">
        <v>138.291503705304</v>
      </c>
      <c r="F53">
        <v>491.48196962905399</v>
      </c>
      <c r="G53">
        <v>54.695214327197498</v>
      </c>
      <c r="H53">
        <v>81.664351513295102</v>
      </c>
      <c r="I53">
        <v>125.869963781788</v>
      </c>
      <c r="J53">
        <v>367631.79</v>
      </c>
      <c r="K53">
        <v>337027.25</v>
      </c>
      <c r="L53">
        <v>0.44740714954957</v>
      </c>
      <c r="M53">
        <v>0.14250791332234899</v>
      </c>
      <c r="N53">
        <v>0.93559858842865895</v>
      </c>
      <c r="O53">
        <v>4.9999999999999796</v>
      </c>
      <c r="P53" s="37">
        <v>35.492888145018618</v>
      </c>
      <c r="Q53" s="41">
        <v>0.2813765555014755</v>
      </c>
      <c r="R53" s="37">
        <v>2914.4702550096608</v>
      </c>
      <c r="S53" s="39">
        <v>2437.0784970145187</v>
      </c>
      <c r="T53" s="37">
        <v>0.24179446342207303</v>
      </c>
      <c r="U53" s="38">
        <v>0.1350038271987638</v>
      </c>
      <c r="V53" s="37">
        <v>8.7590396221240471E-2</v>
      </c>
      <c r="W53" s="37">
        <v>759.01067988607736</v>
      </c>
      <c r="X53" s="37">
        <v>998.17580055828989</v>
      </c>
      <c r="Y53" s="39">
        <v>1739.0747473263239</v>
      </c>
    </row>
    <row r="54" spans="1:25" x14ac:dyDescent="0.25">
      <c r="A54" s="40" t="s">
        <v>1274</v>
      </c>
      <c r="B54">
        <v>2</v>
      </c>
      <c r="C54">
        <v>0.10960029392398883</v>
      </c>
      <c r="D54">
        <v>25.042518394150299</v>
      </c>
      <c r="E54">
        <v>228.489518572989</v>
      </c>
      <c r="F54">
        <v>431.73079791233801</v>
      </c>
      <c r="G54">
        <v>36.178656130185203</v>
      </c>
      <c r="H54">
        <v>113.225517691479</v>
      </c>
      <c r="I54">
        <v>396.74159039725299</v>
      </c>
      <c r="J54">
        <v>32744.753000000001</v>
      </c>
      <c r="K54">
        <v>300660.19</v>
      </c>
      <c r="L54">
        <v>0.50460378825335095</v>
      </c>
      <c r="M54">
        <v>0.14488067756408399</v>
      </c>
      <c r="N54">
        <v>0.297607955427593</v>
      </c>
      <c r="O54">
        <v>1.0226246221112201</v>
      </c>
      <c r="P54" s="37">
        <v>13.253520479436478</v>
      </c>
      <c r="Q54" s="41">
        <v>0.52924072055518101</v>
      </c>
      <c r="R54" s="37">
        <v>1307.5662952352616</v>
      </c>
      <c r="S54" s="39">
        <v>1315.8598778523694</v>
      </c>
      <c r="T54" s="37">
        <v>0.36554702176916648</v>
      </c>
      <c r="U54" s="38">
        <v>9.7372043200025973E-2</v>
      </c>
      <c r="V54" s="37">
        <v>2.7788868792305813E-2</v>
      </c>
      <c r="W54" s="37">
        <v>150.68584460864776</v>
      </c>
      <c r="X54" s="37">
        <v>1649.2170669196657</v>
      </c>
      <c r="Y54" s="39">
        <v>1667.3916080775768</v>
      </c>
    </row>
    <row r="55" spans="1:25" x14ac:dyDescent="0.25">
      <c r="A55" s="40" t="s">
        <v>1275</v>
      </c>
      <c r="B55">
        <v>2</v>
      </c>
      <c r="C55">
        <v>1.4485822802713171</v>
      </c>
      <c r="D55">
        <v>43.656433730576801</v>
      </c>
      <c r="E55">
        <v>30.137351757747599</v>
      </c>
      <c r="F55">
        <v>44.308262182990497</v>
      </c>
      <c r="G55">
        <v>199.99999983580901</v>
      </c>
      <c r="H55">
        <v>200</v>
      </c>
      <c r="I55">
        <v>890.25034828314699</v>
      </c>
      <c r="J55">
        <v>279585.07</v>
      </c>
      <c r="K55">
        <v>1419635.5</v>
      </c>
      <c r="L55">
        <v>0.32600634094895797</v>
      </c>
      <c r="M55">
        <v>0.95614450516548399</v>
      </c>
      <c r="N55">
        <v>1.1344537057625701</v>
      </c>
      <c r="O55">
        <v>2.80212541695018E-3</v>
      </c>
      <c r="P55" s="37">
        <v>29.693994641303501</v>
      </c>
      <c r="Q55" s="41">
        <v>0.98528878316821178</v>
      </c>
      <c r="R55" s="37">
        <v>6404.2123029435561</v>
      </c>
      <c r="S55" s="39">
        <v>47105.51582008347</v>
      </c>
      <c r="T55" s="37">
        <v>6.6125000054285649E-2</v>
      </c>
      <c r="U55" s="38">
        <v>5.5124999999999987E-2</v>
      </c>
      <c r="V55" s="37">
        <v>1.2384156907393268E-2</v>
      </c>
      <c r="W55" s="37">
        <v>262.68949814688284</v>
      </c>
      <c r="X55" s="37">
        <v>217.52873033763044</v>
      </c>
      <c r="Y55" s="39">
        <v>485.31593925329764</v>
      </c>
    </row>
    <row r="56" spans="1:25" x14ac:dyDescent="0.25">
      <c r="A56" s="40" t="s">
        <v>1276</v>
      </c>
      <c r="B56">
        <v>2</v>
      </c>
      <c r="C56">
        <v>0.18754114980097569</v>
      </c>
      <c r="D56">
        <v>48.290164587095603</v>
      </c>
      <c r="E56">
        <v>257.49103403889001</v>
      </c>
      <c r="F56">
        <v>513.95787099873996</v>
      </c>
      <c r="G56">
        <v>194.311442847942</v>
      </c>
      <c r="H56">
        <v>75.147630280558502</v>
      </c>
      <c r="I56">
        <v>1974.6407272254601</v>
      </c>
      <c r="J56">
        <v>107786</v>
      </c>
      <c r="K56">
        <v>252104.5</v>
      </c>
      <c r="L56">
        <v>0.46296531012577702</v>
      </c>
      <c r="M56">
        <v>0.288625313949885</v>
      </c>
      <c r="N56">
        <v>0.91737949917041595</v>
      </c>
      <c r="O56">
        <v>4.9964840372702701</v>
      </c>
      <c r="P56" s="37">
        <v>24.193197760113531</v>
      </c>
      <c r="Q56" s="41">
        <v>0.50099638232706678</v>
      </c>
      <c r="R56" s="37">
        <v>2232.0487188565771</v>
      </c>
      <c r="S56" s="39">
        <v>979.08069281326334</v>
      </c>
      <c r="T56" s="37">
        <v>6.806083988758807E-2</v>
      </c>
      <c r="U56" s="38">
        <v>0.14671121309932089</v>
      </c>
      <c r="V56" s="37">
        <v>5.5832941395324463E-3</v>
      </c>
      <c r="W56" s="37">
        <v>290.5715839983917</v>
      </c>
      <c r="X56" s="37">
        <v>1858.5474317067042</v>
      </c>
      <c r="Y56" s="39">
        <v>2011.0160853673672</v>
      </c>
    </row>
    <row r="57" spans="1:25" x14ac:dyDescent="0.25">
      <c r="A57" s="40" t="s">
        <v>1277</v>
      </c>
      <c r="B57">
        <v>2</v>
      </c>
      <c r="C57">
        <v>0.56099862879000173</v>
      </c>
      <c r="D57">
        <v>30.534565082779402</v>
      </c>
      <c r="E57">
        <v>54.428947800885602</v>
      </c>
      <c r="F57">
        <v>704.09470341886902</v>
      </c>
      <c r="G57">
        <v>74.083443971069798</v>
      </c>
      <c r="H57">
        <v>71.111674171037905</v>
      </c>
      <c r="I57">
        <v>403.580714540575</v>
      </c>
      <c r="J57">
        <v>131215.25</v>
      </c>
      <c r="K57">
        <v>102515</v>
      </c>
      <c r="L57">
        <v>0.29893637640609499</v>
      </c>
      <c r="M57">
        <v>6.8839469359846597E-2</v>
      </c>
      <c r="N57">
        <v>1.0634649322901699</v>
      </c>
      <c r="O57">
        <v>1.2441204600804401</v>
      </c>
      <c r="P57" s="37">
        <v>2.3604271427456465</v>
      </c>
      <c r="Q57" s="41">
        <v>7.7303447301329278E-2</v>
      </c>
      <c r="R57" s="37">
        <v>4297.2693288499313</v>
      </c>
      <c r="S57" s="39">
        <v>1883.4646661740537</v>
      </c>
      <c r="T57" s="37">
        <v>0.17851491900355596</v>
      </c>
      <c r="U57" s="38">
        <v>0.15503783490573786</v>
      </c>
      <c r="V57" s="37">
        <v>2.731795549881651E-2</v>
      </c>
      <c r="W57" s="37">
        <v>183.73258858546427</v>
      </c>
      <c r="X57" s="37">
        <v>392.8633147302354</v>
      </c>
      <c r="Y57" s="39">
        <v>558.77533297054629</v>
      </c>
    </row>
    <row r="58" spans="1:25" x14ac:dyDescent="0.25">
      <c r="A58" s="40" t="s">
        <v>1278</v>
      </c>
      <c r="B58">
        <v>2</v>
      </c>
      <c r="C58">
        <v>1.8564962778801828</v>
      </c>
      <c r="D58">
        <v>130.18017198106801</v>
      </c>
      <c r="E58">
        <v>70.121429023123397</v>
      </c>
      <c r="F58">
        <v>361.10947153800203</v>
      </c>
      <c r="G58">
        <v>65.968381994804602</v>
      </c>
      <c r="H58">
        <v>60.697850780570903</v>
      </c>
      <c r="I58">
        <v>282.49945541833301</v>
      </c>
      <c r="J58">
        <v>380977.98</v>
      </c>
      <c r="K58">
        <v>261321.72</v>
      </c>
      <c r="L58">
        <v>0.45805585512284103</v>
      </c>
      <c r="M58">
        <v>0.38703555044014998</v>
      </c>
      <c r="N58">
        <v>0.71761034477091201</v>
      </c>
      <c r="O58">
        <v>1.6266604432312801E-2</v>
      </c>
      <c r="P58" s="37">
        <v>25.278815454243247</v>
      </c>
      <c r="Q58" s="41">
        <v>0.36050057459478257</v>
      </c>
      <c r="R58" s="37">
        <v>2926.5438369170788</v>
      </c>
      <c r="S58" s="39">
        <v>3726.7027161386854</v>
      </c>
      <c r="T58" s="37">
        <v>0.20047482748692466</v>
      </c>
      <c r="U58" s="38">
        <v>0.18163740327242442</v>
      </c>
      <c r="V58" s="37">
        <v>3.9026623905075754E-2</v>
      </c>
      <c r="W58" s="37">
        <v>783.32014606200482</v>
      </c>
      <c r="X58" s="37">
        <v>506.13025150555933</v>
      </c>
      <c r="Y58" s="39">
        <v>1317.31363260486</v>
      </c>
    </row>
    <row r="59" spans="1:25" x14ac:dyDescent="0.25">
      <c r="A59" s="40" t="s">
        <v>1279</v>
      </c>
      <c r="B59">
        <v>2</v>
      </c>
      <c r="C59">
        <v>1.7438475952139449</v>
      </c>
      <c r="D59">
        <v>51.284332735686903</v>
      </c>
      <c r="E59">
        <v>29.4087240630653</v>
      </c>
      <c r="F59">
        <v>161.210709129311</v>
      </c>
      <c r="G59">
        <v>106.07260439475399</v>
      </c>
      <c r="H59">
        <v>51.001537688061902</v>
      </c>
      <c r="I59">
        <v>435.64811109733699</v>
      </c>
      <c r="J59">
        <v>230221.97</v>
      </c>
      <c r="K59">
        <v>47449.586000000003</v>
      </c>
      <c r="L59">
        <v>0.40041179133840099</v>
      </c>
      <c r="M59">
        <v>9.9967396499729702E-2</v>
      </c>
      <c r="N59">
        <v>0.79509830122473901</v>
      </c>
      <c r="O59">
        <v>3.2060379708408799</v>
      </c>
      <c r="P59" s="37">
        <v>9.3555000057252631</v>
      </c>
      <c r="Q59" s="41">
        <v>0.31811988801904284</v>
      </c>
      <c r="R59" s="37">
        <v>4489.1287010895803</v>
      </c>
      <c r="S59" s="39">
        <v>1613.4527257369998</v>
      </c>
      <c r="T59" s="37">
        <v>0.12467875259084396</v>
      </c>
      <c r="U59" s="38">
        <v>0.21616995290282504</v>
      </c>
      <c r="V59" s="37">
        <v>2.5307122237324883E-2</v>
      </c>
      <c r="W59" s="37">
        <v>308.58809293210106</v>
      </c>
      <c r="X59" s="37">
        <v>212.26956030215018</v>
      </c>
      <c r="Y59" s="39">
        <v>530.69003564944148</v>
      </c>
    </row>
    <row r="60" spans="1:25" x14ac:dyDescent="0.25">
      <c r="P60" s="52" t="s">
        <v>1840</v>
      </c>
      <c r="Q60" s="41">
        <f>MEDIAN(Q7:Q52)</f>
        <v>0.11836140242958058</v>
      </c>
      <c r="R60" s="37"/>
      <c r="S60" s="39"/>
      <c r="T60" s="37"/>
      <c r="U60" s="38"/>
      <c r="V60" s="37"/>
      <c r="W60" s="37"/>
      <c r="X60" s="37"/>
      <c r="Y60" s="39"/>
    </row>
    <row r="70" ht="15.75" customHeight="1" x14ac:dyDescent="0.25"/>
  </sheetData>
  <sortState xmlns:xlrd2="http://schemas.microsoft.com/office/spreadsheetml/2017/richdata2" ref="A7:Z60">
    <sortCondition ref="B7:B6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0">
    <cfRule type="cellIs" dxfId="723" priority="5" operator="equal">
      <formula>2</formula>
    </cfRule>
    <cfRule type="cellIs" dxfId="722" priority="6" operator="equal">
      <formula>1</formula>
    </cfRule>
  </conditionalFormatting>
  <conditionalFormatting sqref="B149:B3259">
    <cfRule type="cellIs" dxfId="721" priority="29" operator="equal">
      <formula>2</formula>
    </cfRule>
    <cfRule type="cellIs" dxfId="720" priority="30" operator="equal">
      <formula>1</formula>
    </cfRule>
  </conditionalFormatting>
  <conditionalFormatting sqref="C2:C4">
    <cfRule type="cellIs" dxfId="719" priority="35" operator="between">
      <formula>0.6</formula>
      <formula>1.5</formula>
    </cfRule>
  </conditionalFormatting>
  <conditionalFormatting sqref="C5:C6">
    <cfRule type="cellIs" dxfId="718" priority="37" operator="between">
      <formula>0.5</formula>
      <formula>1.7</formula>
    </cfRule>
  </conditionalFormatting>
  <conditionalFormatting sqref="R3:S4">
    <cfRule type="cellIs" dxfId="717" priority="36" operator="lessThan">
      <formula>100</formula>
    </cfRule>
  </conditionalFormatting>
  <conditionalFormatting sqref="R7:S60">
    <cfRule type="cellIs" dxfId="716" priority="2" operator="lessThan">
      <formula>100</formula>
    </cfRule>
    <cfRule type="cellIs" dxfId="715" priority="3" operator="lessThan">
      <formula>150</formula>
    </cfRule>
    <cfRule type="cellIs" dxfId="714" priority="4" operator="lessThan">
      <formula>200</formula>
    </cfRule>
  </conditionalFormatting>
  <conditionalFormatting sqref="Y7:Y60">
    <cfRule type="cellIs" dxfId="713" priority="1" operator="lessThan">
      <formula>1000</formula>
    </cfRule>
  </conditionalFormatting>
  <conditionalFormatting sqref="AD4">
    <cfRule type="cellIs" dxfId="712" priority="32" operator="greaterThan">
      <formula>2</formula>
    </cfRule>
    <cfRule type="cellIs" dxfId="711" priority="33" operator="greaterThan">
      <formula>1</formula>
    </cfRule>
    <cfRule type="cellIs" dxfId="710" priority="34" operator="greaterThan">
      <formula>10</formula>
    </cfRule>
  </conditionalFormatting>
  <conditionalFormatting sqref="AI5:AI6">
    <cfRule type="cellIs" dxfId="709" priority="3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1245-5AE8-47D4-9219-7776E2638455}">
  <sheetPr codeName="Sheet44"/>
  <dimension ref="A1:AI70"/>
  <sheetViews>
    <sheetView zoomScale="80" zoomScaleNormal="80" workbookViewId="0">
      <selection activeCell="F48" sqref="F4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2.425781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88.567187033265128</v>
      </c>
      <c r="E5" s="31">
        <f t="shared" si="1"/>
        <v>111.20960301510429</v>
      </c>
      <c r="F5" s="31">
        <f t="shared" si="1"/>
        <v>910.14696635574319</v>
      </c>
      <c r="G5" s="31">
        <f t="shared" si="1"/>
        <v>44.513521645279802</v>
      </c>
      <c r="H5" s="31">
        <f t="shared" si="1"/>
        <v>61.158152682577473</v>
      </c>
      <c r="I5" s="31">
        <f t="shared" si="1"/>
        <v>398.48993803465964</v>
      </c>
      <c r="J5" s="31">
        <f t="shared" si="1"/>
        <v>245834.67363636362</v>
      </c>
      <c r="K5" s="31">
        <f t="shared" si="1"/>
        <v>321831.50648484851</v>
      </c>
      <c r="L5" s="31">
        <f t="shared" si="1"/>
        <v>0.48310812794307462</v>
      </c>
      <c r="M5" s="31">
        <f t="shared" si="1"/>
        <v>0.16312694378511458</v>
      </c>
      <c r="N5" s="31">
        <f t="shared" si="1"/>
        <v>0.7279464188825514</v>
      </c>
      <c r="O5" s="31">
        <f t="shared" si="1"/>
        <v>1.4744961738411011</v>
      </c>
      <c r="P5" s="31">
        <f t="shared" si="1"/>
        <v>12.425957716864028</v>
      </c>
      <c r="Q5" s="31">
        <f t="shared" si="1"/>
        <v>0.16462374058559759</v>
      </c>
      <c r="R5" s="31">
        <f t="shared" si="1"/>
        <v>2865.6691554860176</v>
      </c>
      <c r="S5" s="31">
        <f t="shared" si="1"/>
        <v>2825.0433854543171</v>
      </c>
      <c r="T5" s="31">
        <f t="shared" si="1"/>
        <v>0.32754227757639848</v>
      </c>
      <c r="U5" s="31">
        <f t="shared" si="1"/>
        <v>0.22562863808482794</v>
      </c>
      <c r="V5" s="31">
        <f t="shared" si="1"/>
        <v>0.38565913116901274</v>
      </c>
      <c r="W5" s="31">
        <f t="shared" si="1"/>
        <v>532.92648816969995</v>
      </c>
      <c r="X5" s="31">
        <f t="shared" si="1"/>
        <v>802.70104485901118</v>
      </c>
      <c r="Y5" s="31">
        <f t="shared" si="1"/>
        <v>1313.8621343483371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48.421176368959685</v>
      </c>
      <c r="E6" s="31">
        <f t="shared" si="2"/>
        <v>55.163674777067293</v>
      </c>
      <c r="F6" s="31">
        <f t="shared" si="2"/>
        <v>526.48297755713941</v>
      </c>
      <c r="G6" s="31">
        <f t="shared" si="2"/>
        <v>38.011891653868616</v>
      </c>
      <c r="H6" s="31">
        <f t="shared" si="2"/>
        <v>40.344310677549899</v>
      </c>
      <c r="I6" s="31">
        <f t="shared" si="2"/>
        <v>413.39231747289335</v>
      </c>
      <c r="J6" s="31">
        <f t="shared" si="2"/>
        <v>136694.4669124072</v>
      </c>
      <c r="K6" s="31">
        <f t="shared" si="2"/>
        <v>243218.9893466605</v>
      </c>
      <c r="L6" s="31">
        <f t="shared" si="2"/>
        <v>5.5427483689157966E-2</v>
      </c>
      <c r="M6" s="31">
        <f t="shared" si="2"/>
        <v>0.1862230306212998</v>
      </c>
      <c r="N6" s="31">
        <f t="shared" si="2"/>
        <v>0.15178957708001078</v>
      </c>
      <c r="O6" s="31">
        <f t="shared" si="2"/>
        <v>1.8060350070082889</v>
      </c>
      <c r="P6" s="31">
        <f t="shared" si="2"/>
        <v>9.5587337866339759</v>
      </c>
      <c r="Q6" s="49">
        <f t="shared" si="2"/>
        <v>0.1643898824623872</v>
      </c>
      <c r="R6" s="31">
        <f t="shared" si="2"/>
        <v>866.30360021034176</v>
      </c>
      <c r="S6" s="31">
        <f t="shared" si="2"/>
        <v>7099.9670732988952</v>
      </c>
      <c r="T6" s="31">
        <f t="shared" si="2"/>
        <v>0.11084333750071736</v>
      </c>
      <c r="U6" s="31">
        <f t="shared" si="2"/>
        <v>9.0307222377675689E-2</v>
      </c>
      <c r="V6" s="31">
        <f t="shared" si="2"/>
        <v>1.6845534155243249</v>
      </c>
      <c r="W6" s="31">
        <f t="shared" si="2"/>
        <v>291.35990810753867</v>
      </c>
      <c r="X6" s="31">
        <f t="shared" si="2"/>
        <v>398.16650883827532</v>
      </c>
      <c r="Y6" s="31">
        <f t="shared" si="2"/>
        <v>494.50952698876279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1240</v>
      </c>
      <c r="B7">
        <v>0</v>
      </c>
      <c r="C7">
        <v>2.2690570544976079</v>
      </c>
      <c r="D7">
        <v>142.15264772293199</v>
      </c>
      <c r="E7">
        <v>62.648335545888699</v>
      </c>
      <c r="F7">
        <v>877.60409171781396</v>
      </c>
      <c r="G7">
        <v>52.435213377231698</v>
      </c>
      <c r="H7">
        <v>39.183228953914103</v>
      </c>
      <c r="I7">
        <v>1175.8153418749901</v>
      </c>
      <c r="J7">
        <v>306183.15000000002</v>
      </c>
      <c r="K7">
        <v>88867.317999999999</v>
      </c>
      <c r="L7">
        <v>0.51268032661669805</v>
      </c>
      <c r="M7">
        <v>0.48046436206093301</v>
      </c>
      <c r="N7">
        <v>0.71983652338580995</v>
      </c>
      <c r="O7">
        <v>4.4368048340030102E-2</v>
      </c>
      <c r="P7" s="37">
        <v>10.147658673572231</v>
      </c>
      <c r="Q7" s="41">
        <v>0.16197810500710377</v>
      </c>
      <c r="R7" s="37">
        <v>2153.903953985985</v>
      </c>
      <c r="S7" s="39">
        <v>1418.5104396733159</v>
      </c>
      <c r="T7" s="37">
        <v>0.25221600424997087</v>
      </c>
      <c r="U7" s="38">
        <v>0.28137037947962901</v>
      </c>
      <c r="V7" s="37">
        <v>9.3764723144530542E-3</v>
      </c>
      <c r="W7" s="37">
        <v>855.36092849548152</v>
      </c>
      <c r="X7" s="37">
        <v>452.19012601396281</v>
      </c>
      <c r="Y7" s="39">
        <v>1346.9044974096432</v>
      </c>
    </row>
    <row r="8" spans="1:35" ht="15.75" customHeight="1" x14ac:dyDescent="0.25">
      <c r="A8" s="40" t="s">
        <v>1241</v>
      </c>
      <c r="B8">
        <v>0</v>
      </c>
      <c r="C8">
        <v>2.0104784869442645</v>
      </c>
      <c r="D8">
        <v>174.57617233484899</v>
      </c>
      <c r="E8">
        <v>86.833146173171997</v>
      </c>
      <c r="F8">
        <v>799.47542441830205</v>
      </c>
      <c r="G8">
        <v>46.666659978642699</v>
      </c>
      <c r="H8">
        <v>51.894210392770198</v>
      </c>
      <c r="I8">
        <v>286.75985733531201</v>
      </c>
      <c r="J8">
        <v>357524.89</v>
      </c>
      <c r="K8">
        <v>120385.57</v>
      </c>
      <c r="L8">
        <v>0.52830955043150996</v>
      </c>
      <c r="M8">
        <v>0.18005499874678399</v>
      </c>
      <c r="N8">
        <v>0.64211163016457296</v>
      </c>
      <c r="O8">
        <v>0.96690395617456304</v>
      </c>
      <c r="P8" s="37">
        <v>18.961181079123836</v>
      </c>
      <c r="Q8" s="41">
        <v>0.21836340055339479</v>
      </c>
      <c r="R8" s="37">
        <v>2047.9592673978607</v>
      </c>
      <c r="S8" s="39">
        <v>1386.4011072443943</v>
      </c>
      <c r="T8" s="37">
        <v>0.2833928977572534</v>
      </c>
      <c r="U8" s="38">
        <v>0.21245144528754559</v>
      </c>
      <c r="V8" s="37">
        <v>3.8446803895247877E-2</v>
      </c>
      <c r="W8" s="37">
        <v>1050.459764580484</v>
      </c>
      <c r="X8" s="37">
        <v>626.75394275199187</v>
      </c>
      <c r="Y8" s="39">
        <v>1719.1977359849266</v>
      </c>
    </row>
    <row r="9" spans="1:35" x14ac:dyDescent="0.25">
      <c r="A9" s="40" t="s">
        <v>1242</v>
      </c>
      <c r="B9">
        <v>0</v>
      </c>
      <c r="C9">
        <v>1.0908190433610063</v>
      </c>
      <c r="D9">
        <v>115.07204610890599</v>
      </c>
      <c r="E9">
        <v>105.491416572953</v>
      </c>
      <c r="F9">
        <v>874.04791186273098</v>
      </c>
      <c r="G9">
        <v>47.099812373562898</v>
      </c>
      <c r="H9">
        <v>42.052628071283301</v>
      </c>
      <c r="I9">
        <v>751.54348542665105</v>
      </c>
      <c r="J9">
        <v>178830.22</v>
      </c>
      <c r="K9">
        <v>140358.53</v>
      </c>
      <c r="L9">
        <v>0.50059275887520205</v>
      </c>
      <c r="M9">
        <v>0.23557236328136899</v>
      </c>
      <c r="N9">
        <v>0.87119418663620496</v>
      </c>
      <c r="O9">
        <v>1.91945167460379E-2</v>
      </c>
      <c r="P9" s="37">
        <v>13.888384134579457</v>
      </c>
      <c r="Q9" s="41">
        <v>0.13165416282920886</v>
      </c>
      <c r="R9" s="37">
        <v>1554.0717841303722</v>
      </c>
      <c r="S9" s="39">
        <v>1330.5208571441879</v>
      </c>
      <c r="T9" s="37">
        <v>0.28078668116782535</v>
      </c>
      <c r="U9" s="38">
        <v>0.26217148619847375</v>
      </c>
      <c r="V9" s="37">
        <v>1.4669809816448756E-2</v>
      </c>
      <c r="W9" s="37">
        <v>692.41152929795419</v>
      </c>
      <c r="X9" s="37">
        <v>761.42768260098683</v>
      </c>
      <c r="Y9" s="39">
        <v>1450.5688161687046</v>
      </c>
    </row>
    <row r="10" spans="1:35" x14ac:dyDescent="0.25">
      <c r="A10" s="40" t="s">
        <v>1243</v>
      </c>
      <c r="B10">
        <v>0</v>
      </c>
      <c r="C10">
        <v>1.1165020934111587</v>
      </c>
      <c r="D10">
        <v>87.2306661878022</v>
      </c>
      <c r="E10">
        <v>78.128529003732893</v>
      </c>
      <c r="F10">
        <v>924.99904169257195</v>
      </c>
      <c r="G10">
        <v>33.103031081254997</v>
      </c>
      <c r="H10">
        <v>49.219374796715201</v>
      </c>
      <c r="I10">
        <v>1009.44206830983</v>
      </c>
      <c r="J10">
        <v>186416.38</v>
      </c>
      <c r="K10">
        <v>147035.92000000001</v>
      </c>
      <c r="L10">
        <v>0.50207400241065503</v>
      </c>
      <c r="M10">
        <v>0.11896944280303801</v>
      </c>
      <c r="N10">
        <v>0.60614826802712096</v>
      </c>
      <c r="O10">
        <v>0.13482186728762799</v>
      </c>
      <c r="P10" s="37">
        <v>7.3677953447369227</v>
      </c>
      <c r="Q10" s="41">
        <v>9.4303520604936741E-2</v>
      </c>
      <c r="R10" s="37">
        <v>2137.0509724029521</v>
      </c>
      <c r="S10" s="39">
        <v>1881.9747648515795</v>
      </c>
      <c r="T10" s="37">
        <v>0.39951024326255186</v>
      </c>
      <c r="U10" s="38">
        <v>0.2239971565168232</v>
      </c>
      <c r="V10" s="37">
        <v>1.0921874911018741E-2</v>
      </c>
      <c r="W10" s="37">
        <v>524.88437478214655</v>
      </c>
      <c r="X10" s="37">
        <v>563.92478854614978</v>
      </c>
      <c r="Y10" s="39">
        <v>1087.5096405136521</v>
      </c>
    </row>
    <row r="11" spans="1:35" x14ac:dyDescent="0.25">
      <c r="A11" s="40" t="s">
        <v>1244</v>
      </c>
      <c r="B11">
        <v>0</v>
      </c>
      <c r="C11">
        <v>1.1101625914698074</v>
      </c>
      <c r="D11">
        <v>88.376620057648196</v>
      </c>
      <c r="E11">
        <v>79.606915902869105</v>
      </c>
      <c r="F11">
        <v>1584.63099170336</v>
      </c>
      <c r="G11">
        <v>27.094347857856601</v>
      </c>
      <c r="H11">
        <v>33.029404153116602</v>
      </c>
      <c r="I11">
        <v>1.02989203268339</v>
      </c>
      <c r="J11">
        <v>164008.34</v>
      </c>
      <c r="K11">
        <v>135954.91</v>
      </c>
      <c r="L11">
        <v>0.50278312228586997</v>
      </c>
      <c r="M11">
        <v>0.36966602735652598</v>
      </c>
      <c r="N11">
        <v>0.848332653644569</v>
      </c>
      <c r="O11">
        <v>4.3590677879267403E-2</v>
      </c>
      <c r="P11" s="37">
        <v>4.4397655968765921</v>
      </c>
      <c r="Q11" s="41">
        <v>5.5771104137405464E-2</v>
      </c>
      <c r="R11" s="37">
        <v>1855.7887809356946</v>
      </c>
      <c r="S11" s="39">
        <v>1707.8278747274026</v>
      </c>
      <c r="T11" s="37">
        <v>0.48810918311750839</v>
      </c>
      <c r="U11" s="38">
        <v>0.33379348742988746</v>
      </c>
      <c r="V11" s="37">
        <v>10.705005622069232</v>
      </c>
      <c r="W11" s="37">
        <v>531.7798085417412</v>
      </c>
      <c r="X11" s="37">
        <v>574.5956539792486</v>
      </c>
      <c r="Y11" s="39">
        <v>1104.7690126517143</v>
      </c>
    </row>
    <row r="12" spans="1:35" x14ac:dyDescent="0.25">
      <c r="A12" s="40" t="s">
        <v>1245</v>
      </c>
      <c r="B12">
        <v>0</v>
      </c>
      <c r="C12">
        <v>0.87856234830361379</v>
      </c>
      <c r="D12">
        <v>129.692099968474</v>
      </c>
      <c r="E12">
        <v>147.618550031073</v>
      </c>
      <c r="F12">
        <v>632.46876006326102</v>
      </c>
      <c r="G12">
        <v>35.726118330534398</v>
      </c>
      <c r="H12">
        <v>42.0031747022785</v>
      </c>
      <c r="I12">
        <v>66.322717372248206</v>
      </c>
      <c r="J12">
        <v>371642.65</v>
      </c>
      <c r="K12">
        <v>363017.58</v>
      </c>
      <c r="L12">
        <v>0.47080858042128898</v>
      </c>
      <c r="M12">
        <v>0.11452697120375201</v>
      </c>
      <c r="N12">
        <v>0.85202303970055704</v>
      </c>
      <c r="O12">
        <v>0.79293176495245599</v>
      </c>
      <c r="P12" s="37">
        <v>30.270206145701451</v>
      </c>
      <c r="Q12" s="41">
        <v>0.23340053984058887</v>
      </c>
      <c r="R12" s="37">
        <v>2865.5766240992334</v>
      </c>
      <c r="S12" s="39">
        <v>2459.1596376172679</v>
      </c>
      <c r="T12" s="37">
        <v>0.37017735533549018</v>
      </c>
      <c r="U12" s="38">
        <v>0.26248015961045762</v>
      </c>
      <c r="V12" s="37">
        <v>0.16623263395738444</v>
      </c>
      <c r="W12" s="37">
        <v>780.38331909077044</v>
      </c>
      <c r="X12" s="37">
        <v>1065.4975931747633</v>
      </c>
      <c r="Y12" s="39">
        <v>1823.7752363410912</v>
      </c>
    </row>
    <row r="13" spans="1:35" x14ac:dyDescent="0.25">
      <c r="A13" s="40" t="s">
        <v>1246</v>
      </c>
      <c r="B13">
        <v>0</v>
      </c>
      <c r="C13">
        <v>0.3729535798829326</v>
      </c>
      <c r="D13">
        <v>61.303570073832297</v>
      </c>
      <c r="E13">
        <v>164.37319114372099</v>
      </c>
      <c r="F13">
        <v>1029.33992033492</v>
      </c>
      <c r="G13">
        <v>52.106668868296602</v>
      </c>
      <c r="H13">
        <v>40.312120342887503</v>
      </c>
      <c r="I13">
        <v>244.834977540789</v>
      </c>
      <c r="J13">
        <v>124387.02</v>
      </c>
      <c r="K13">
        <v>250543.98</v>
      </c>
      <c r="L13">
        <v>0.481231209475391</v>
      </c>
      <c r="M13">
        <v>0.103146051604896</v>
      </c>
      <c r="N13">
        <v>0.83167748784463402</v>
      </c>
      <c r="O13">
        <v>0.17633327977528501</v>
      </c>
      <c r="P13" s="37">
        <v>9.7894419933308825</v>
      </c>
      <c r="Q13" s="41">
        <v>0.15968795914399037</v>
      </c>
      <c r="R13" s="37">
        <v>2029.0338694825077</v>
      </c>
      <c r="S13" s="39">
        <v>1524.238704965793</v>
      </c>
      <c r="T13" s="37">
        <v>0.25380628405602268</v>
      </c>
      <c r="U13" s="38">
        <v>0.27349094778997907</v>
      </c>
      <c r="V13" s="37">
        <v>4.5030330677173186E-2</v>
      </c>
      <c r="W13" s="37">
        <v>368.87584901439686</v>
      </c>
      <c r="X13" s="37">
        <v>1186.4311057737937</v>
      </c>
      <c r="Y13" s="39">
        <v>1484.1971937497085</v>
      </c>
    </row>
    <row r="14" spans="1:35" x14ac:dyDescent="0.25">
      <c r="A14" s="40" t="s">
        <v>1247</v>
      </c>
      <c r="B14">
        <v>0</v>
      </c>
      <c r="C14">
        <v>0.70624259310428206</v>
      </c>
      <c r="D14">
        <v>56.403648444943798</v>
      </c>
      <c r="E14">
        <v>79.864410608573095</v>
      </c>
      <c r="F14">
        <v>291.23227029878501</v>
      </c>
      <c r="G14">
        <v>49.903266786604803</v>
      </c>
      <c r="H14">
        <v>95.060887923781095</v>
      </c>
      <c r="I14">
        <v>266.35015974128697</v>
      </c>
      <c r="J14">
        <v>152920.82</v>
      </c>
      <c r="K14">
        <v>161011.88</v>
      </c>
      <c r="L14">
        <v>0.459818962125426</v>
      </c>
      <c r="M14">
        <v>0.16786671199252301</v>
      </c>
      <c r="N14">
        <v>0.77575089166410005</v>
      </c>
      <c r="O14">
        <v>4.7823034495874799</v>
      </c>
      <c r="P14" s="37">
        <v>15.467530897613546</v>
      </c>
      <c r="Q14" s="41">
        <v>0.27422926218525684</v>
      </c>
      <c r="R14" s="37">
        <v>2711.1866734874011</v>
      </c>
      <c r="S14" s="39">
        <v>2016.0654636161064</v>
      </c>
      <c r="T14" s="37">
        <v>0.26501271062178033</v>
      </c>
      <c r="U14" s="38">
        <v>0.11597829812866609</v>
      </c>
      <c r="V14" s="37">
        <v>4.1392879248538378E-2</v>
      </c>
      <c r="W14" s="37">
        <v>339.39204001626848</v>
      </c>
      <c r="X14" s="37">
        <v>576.45422791270812</v>
      </c>
      <c r="Y14" s="39">
        <v>896.18740429361617</v>
      </c>
    </row>
    <row r="15" spans="1:35" x14ac:dyDescent="0.25">
      <c r="A15" s="40" t="s">
        <v>1248</v>
      </c>
      <c r="B15">
        <v>0</v>
      </c>
      <c r="C15">
        <v>0.54572153083606756</v>
      </c>
      <c r="D15">
        <v>63.7933146703811</v>
      </c>
      <c r="E15">
        <v>116.897192186365</v>
      </c>
      <c r="F15">
        <v>1180.76990470335</v>
      </c>
      <c r="G15">
        <v>28.6414398333511</v>
      </c>
      <c r="H15">
        <v>121.733910497876</v>
      </c>
      <c r="I15">
        <v>111.83863616662801</v>
      </c>
      <c r="J15">
        <v>195611.25</v>
      </c>
      <c r="K15">
        <v>534526.31000000006</v>
      </c>
      <c r="L15">
        <v>0.51565923323778295</v>
      </c>
      <c r="M15">
        <v>0.145354345627739</v>
      </c>
      <c r="N15">
        <v>0.53728032598900599</v>
      </c>
      <c r="O15">
        <v>4.8603368905259003</v>
      </c>
      <c r="P15" s="37">
        <v>6.3155906460050888</v>
      </c>
      <c r="Q15" s="41">
        <v>9.9000822870509722E-2</v>
      </c>
      <c r="R15" s="37">
        <v>3066.328360749395</v>
      </c>
      <c r="S15" s="39">
        <v>4572.6188970204166</v>
      </c>
      <c r="T15" s="37">
        <v>0.46174354630734538</v>
      </c>
      <c r="U15" s="38">
        <v>9.0566383310198201E-2</v>
      </c>
      <c r="V15" s="37">
        <v>9.8579528308749109E-2</v>
      </c>
      <c r="W15" s="37">
        <v>383.85714049179114</v>
      </c>
      <c r="X15" s="37">
        <v>843.7535587312143</v>
      </c>
      <c r="Y15" s="39">
        <v>1188.3383196707089</v>
      </c>
    </row>
    <row r="16" spans="1:35" x14ac:dyDescent="0.25">
      <c r="A16" s="40" t="s">
        <v>1249</v>
      </c>
      <c r="B16">
        <v>0</v>
      </c>
      <c r="C16">
        <v>0.74585557632774335</v>
      </c>
      <c r="D16">
        <v>45.7909585696516</v>
      </c>
      <c r="E16">
        <v>61.393867690988699</v>
      </c>
      <c r="F16">
        <v>339.499893483721</v>
      </c>
      <c r="G16">
        <v>46.899161330904199</v>
      </c>
      <c r="H16">
        <v>85.183016124634193</v>
      </c>
      <c r="I16">
        <v>651.13418677140896</v>
      </c>
      <c r="J16">
        <v>138035.20000000001</v>
      </c>
      <c r="K16">
        <v>244451.8</v>
      </c>
      <c r="L16">
        <v>0.48715936522508702</v>
      </c>
      <c r="M16">
        <v>0.169464329846231</v>
      </c>
      <c r="N16">
        <v>0.65926383244104902</v>
      </c>
      <c r="O16">
        <v>0.134633368277254</v>
      </c>
      <c r="P16" s="37">
        <v>8.2806625446070612</v>
      </c>
      <c r="Q16" s="41">
        <v>0.18083619131954906</v>
      </c>
      <c r="R16" s="37">
        <v>3014.4640844335627</v>
      </c>
      <c r="S16" s="39">
        <v>3981.6973452526149</v>
      </c>
      <c r="T16" s="37">
        <v>0.28198798495966682</v>
      </c>
      <c r="U16" s="38">
        <v>0.12942720863357249</v>
      </c>
      <c r="V16" s="37">
        <v>1.6931993779448873E-2</v>
      </c>
      <c r="W16" s="37">
        <v>275.53336125808079</v>
      </c>
      <c r="X16" s="37">
        <v>443.13548836964441</v>
      </c>
      <c r="Y16" s="39">
        <v>704.91714561268168</v>
      </c>
    </row>
    <row r="17" spans="1:25" x14ac:dyDescent="0.25">
      <c r="A17" s="40" t="s">
        <v>1250</v>
      </c>
      <c r="B17">
        <v>0</v>
      </c>
      <c r="C17">
        <v>0.67721094338821286</v>
      </c>
      <c r="D17">
        <v>77.379766556188599</v>
      </c>
      <c r="E17">
        <v>114.26242784713899</v>
      </c>
      <c r="F17">
        <v>1205.48816169681</v>
      </c>
      <c r="G17">
        <v>35.766784560690702</v>
      </c>
      <c r="H17">
        <v>26.650217913605001</v>
      </c>
      <c r="I17">
        <v>54.232476050496601</v>
      </c>
      <c r="J17">
        <v>291839.28999999998</v>
      </c>
      <c r="K17">
        <v>359391.66</v>
      </c>
      <c r="L17">
        <v>0.524207152173505</v>
      </c>
      <c r="M17">
        <v>0.37113748833522198</v>
      </c>
      <c r="N17">
        <v>0.578355881444373</v>
      </c>
      <c r="O17">
        <v>3.0257136068617501E-2</v>
      </c>
      <c r="P17" s="37">
        <v>7.334456093297324</v>
      </c>
      <c r="Q17" s="41">
        <v>9.4785192818738692E-2</v>
      </c>
      <c r="R17" s="37">
        <v>3771.519390512552</v>
      </c>
      <c r="S17" s="39">
        <v>3145.3179034563877</v>
      </c>
      <c r="T17" s="37">
        <v>0.36975646993257727</v>
      </c>
      <c r="U17" s="38">
        <v>0.41369267732597825</v>
      </c>
      <c r="V17" s="37">
        <v>0.2032914740926538</v>
      </c>
      <c r="W17" s="37">
        <v>465.6095403672719</v>
      </c>
      <c r="X17" s="37">
        <v>824.73606356250366</v>
      </c>
      <c r="Y17" s="39">
        <v>1260.363741498659</v>
      </c>
    </row>
    <row r="18" spans="1:25" x14ac:dyDescent="0.25">
      <c r="A18" s="40" t="s">
        <v>1251</v>
      </c>
      <c r="B18">
        <v>0</v>
      </c>
      <c r="C18">
        <v>0.22865005682265988</v>
      </c>
      <c r="D18">
        <v>46.6178804682446</v>
      </c>
      <c r="E18">
        <v>203.88309155068899</v>
      </c>
      <c r="F18">
        <v>1211.5963744984799</v>
      </c>
      <c r="G18">
        <v>66.969009593573006</v>
      </c>
      <c r="H18">
        <v>36.580973796112403</v>
      </c>
      <c r="I18">
        <v>235.73820995640901</v>
      </c>
      <c r="J18">
        <v>175769.51</v>
      </c>
      <c r="K18">
        <v>526935.57999999996</v>
      </c>
      <c r="L18">
        <v>0.47620076979814102</v>
      </c>
      <c r="M18">
        <v>8.6601778150742104E-2</v>
      </c>
      <c r="N18">
        <v>0.66930798850274398</v>
      </c>
      <c r="O18">
        <v>1.1907327269355601</v>
      </c>
      <c r="P18" s="37">
        <v>7.844689693249089</v>
      </c>
      <c r="Q18" s="41">
        <v>0.16827641270805466</v>
      </c>
      <c r="R18" s="37">
        <v>3770.4311786489643</v>
      </c>
      <c r="S18" s="39">
        <v>2584.498675158623</v>
      </c>
      <c r="T18" s="37">
        <v>0.19747940249170415</v>
      </c>
      <c r="U18" s="38">
        <v>0.30138618128234923</v>
      </c>
      <c r="V18" s="37">
        <v>4.6767980473079271E-2</v>
      </c>
      <c r="W18" s="37">
        <v>280.50911580295832</v>
      </c>
      <c r="X18" s="37">
        <v>1471.6100604602991</v>
      </c>
      <c r="Y18" s="39">
        <v>1647.457353146192</v>
      </c>
    </row>
    <row r="19" spans="1:25" x14ac:dyDescent="0.25">
      <c r="A19" s="40" t="s">
        <v>1252</v>
      </c>
      <c r="B19">
        <v>0</v>
      </c>
      <c r="C19">
        <v>0.32847777454745525</v>
      </c>
      <c r="D19">
        <v>53.635816296495598</v>
      </c>
      <c r="E19">
        <v>163.285982956959</v>
      </c>
      <c r="F19">
        <v>1876.8850339814701</v>
      </c>
      <c r="G19">
        <v>34.975471637354197</v>
      </c>
      <c r="H19">
        <v>36.109309883100501</v>
      </c>
      <c r="I19">
        <v>685.21700622048695</v>
      </c>
      <c r="J19">
        <v>165311.5</v>
      </c>
      <c r="K19">
        <v>361280.19</v>
      </c>
      <c r="L19">
        <v>0.46736129504829499</v>
      </c>
      <c r="M19">
        <v>9.2410143660067195E-2</v>
      </c>
      <c r="N19">
        <v>0.68786449097444102</v>
      </c>
      <c r="O19">
        <v>0.53459074774281001</v>
      </c>
      <c r="P19" s="37">
        <v>4.666229858039685</v>
      </c>
      <c r="Q19" s="41">
        <v>8.6998393615285802E-2</v>
      </c>
      <c r="R19" s="37">
        <v>3082.1102653899752</v>
      </c>
      <c r="S19" s="39">
        <v>2212.560952615454</v>
      </c>
      <c r="T19" s="37">
        <v>0.37812213476702772</v>
      </c>
      <c r="U19" s="38">
        <v>0.30532292186397619</v>
      </c>
      <c r="V19" s="37">
        <v>1.6089793306228024E-2</v>
      </c>
      <c r="W19" s="37">
        <v>322.73744008907784</v>
      </c>
      <c r="X19" s="37">
        <v>1178.5837335700228</v>
      </c>
      <c r="Y19" s="39">
        <v>1426.6188684121946</v>
      </c>
    </row>
    <row r="20" spans="1:25" x14ac:dyDescent="0.25">
      <c r="A20" s="40" t="s">
        <v>1253</v>
      </c>
      <c r="B20">
        <v>0</v>
      </c>
      <c r="C20">
        <v>0.64285476329071167</v>
      </c>
      <c r="D20">
        <v>35.505022612164602</v>
      </c>
      <c r="E20">
        <v>55.2302396118492</v>
      </c>
      <c r="F20">
        <v>245.802571221709</v>
      </c>
      <c r="G20">
        <v>38.589034777133399</v>
      </c>
      <c r="H20">
        <v>62.416635355081098</v>
      </c>
      <c r="I20">
        <v>187.46667297279299</v>
      </c>
      <c r="J20">
        <v>118217.11</v>
      </c>
      <c r="K20">
        <v>112709.15</v>
      </c>
      <c r="L20">
        <v>0.37853599772996899</v>
      </c>
      <c r="M20">
        <v>0.11549641807371799</v>
      </c>
      <c r="N20">
        <v>0.81164860015940199</v>
      </c>
      <c r="O20">
        <v>4.9999999999999796</v>
      </c>
      <c r="P20" s="37">
        <v>7.9777477369235346</v>
      </c>
      <c r="Q20" s="41">
        <v>0.22469349827114959</v>
      </c>
      <c r="R20" s="37">
        <v>3329.5883596901831</v>
      </c>
      <c r="S20" s="39">
        <v>2040.7144852549065</v>
      </c>
      <c r="T20" s="37">
        <v>0.34271393613184392</v>
      </c>
      <c r="U20" s="38">
        <v>0.1766356026286908</v>
      </c>
      <c r="V20" s="37">
        <v>5.8810453213729651E-2</v>
      </c>
      <c r="W20" s="37">
        <v>213.64082621230676</v>
      </c>
      <c r="X20" s="37">
        <v>398.64696790819062</v>
      </c>
      <c r="Y20" s="39">
        <v>596.73411139219502</v>
      </c>
    </row>
    <row r="21" spans="1:25" x14ac:dyDescent="0.25">
      <c r="A21" s="40" t="s">
        <v>1254</v>
      </c>
      <c r="B21">
        <v>0</v>
      </c>
      <c r="C21">
        <v>0.63185572831834413</v>
      </c>
      <c r="D21">
        <v>37.0332881871349</v>
      </c>
      <c r="E21">
        <v>58.610354432802801</v>
      </c>
      <c r="F21">
        <v>307.29576917703503</v>
      </c>
      <c r="G21">
        <v>112.34230217915901</v>
      </c>
      <c r="H21">
        <v>46.148666756316402</v>
      </c>
      <c r="I21">
        <v>520.98577100157502</v>
      </c>
      <c r="J21">
        <v>125571.05</v>
      </c>
      <c r="K21">
        <v>123699.73</v>
      </c>
      <c r="L21">
        <v>0.42721408593793497</v>
      </c>
      <c r="M21">
        <v>0.12228454362824601</v>
      </c>
      <c r="N21">
        <v>0.76845282304491302</v>
      </c>
      <c r="O21">
        <v>0.816202302926886</v>
      </c>
      <c r="P21" s="37">
        <v>7.0633388551784693</v>
      </c>
      <c r="Q21" s="41">
        <v>0.19072945452443574</v>
      </c>
      <c r="R21" s="37">
        <v>3390.7615593157748</v>
      </c>
      <c r="S21" s="39">
        <v>2110.5439678209527</v>
      </c>
      <c r="T21" s="37">
        <v>0.11772057135618691</v>
      </c>
      <c r="U21" s="38">
        <v>0.23890180962792382</v>
      </c>
      <c r="V21" s="37">
        <v>2.1161806355680043E-2</v>
      </c>
      <c r="W21" s="37">
        <v>222.83670600866597</v>
      </c>
      <c r="X21" s="37">
        <v>423.04433670514948</v>
      </c>
      <c r="Y21" s="39">
        <v>629.01481397841985</v>
      </c>
    </row>
    <row r="22" spans="1:25" x14ac:dyDescent="0.25">
      <c r="A22" s="40" t="s">
        <v>1255</v>
      </c>
      <c r="B22">
        <v>0</v>
      </c>
      <c r="C22">
        <v>0.46773948138497318</v>
      </c>
      <c r="D22">
        <v>37.283337778134303</v>
      </c>
      <c r="E22">
        <v>79.709623116993697</v>
      </c>
      <c r="F22">
        <v>633.18349036279903</v>
      </c>
      <c r="G22">
        <v>40.612875744465398</v>
      </c>
      <c r="H22">
        <v>35.226621266319803</v>
      </c>
      <c r="I22">
        <v>594.62330124288997</v>
      </c>
      <c r="J22">
        <v>107886.96</v>
      </c>
      <c r="K22">
        <v>132976.92000000001</v>
      </c>
      <c r="L22">
        <v>0.42363129348098799</v>
      </c>
      <c r="M22">
        <v>0.74270178808846798</v>
      </c>
      <c r="N22">
        <v>0.74217490009180698</v>
      </c>
      <c r="O22">
        <v>1.00138075444189E-2</v>
      </c>
      <c r="P22" s="37">
        <v>4.6934906675091366</v>
      </c>
      <c r="Q22" s="41">
        <v>0.1258870838077632</v>
      </c>
      <c r="R22" s="37">
        <v>2893.7044382134927</v>
      </c>
      <c r="S22" s="39">
        <v>1668.2668265138238</v>
      </c>
      <c r="T22" s="37">
        <v>0.3256356452867602</v>
      </c>
      <c r="U22" s="38">
        <v>0.31297352978160886</v>
      </c>
      <c r="V22" s="37">
        <v>1.8541150299618916E-2</v>
      </c>
      <c r="W22" s="37">
        <v>224.34130443685734</v>
      </c>
      <c r="X22" s="37">
        <v>575.3369855356716</v>
      </c>
      <c r="Y22" s="39">
        <v>769.42181956266256</v>
      </c>
    </row>
    <row r="23" spans="1:25" x14ac:dyDescent="0.25">
      <c r="A23" s="40" t="s">
        <v>1256</v>
      </c>
      <c r="B23">
        <v>0</v>
      </c>
      <c r="C23">
        <v>2.331705048842053</v>
      </c>
      <c r="D23">
        <v>103.52913522423999</v>
      </c>
      <c r="E23">
        <v>44.400613737854002</v>
      </c>
      <c r="F23">
        <v>632.08854105821399</v>
      </c>
      <c r="G23">
        <v>47.084000214841403</v>
      </c>
      <c r="H23">
        <v>33.401479541513098</v>
      </c>
      <c r="I23">
        <v>319.20869670605998</v>
      </c>
      <c r="J23">
        <v>283073.93</v>
      </c>
      <c r="K23">
        <v>81714.725999999995</v>
      </c>
      <c r="L23">
        <v>0.45264005532875701</v>
      </c>
      <c r="M23" s="36">
        <v>4.1718798595942497E-5</v>
      </c>
      <c r="N23">
        <v>0.82273711338484601</v>
      </c>
      <c r="O23">
        <v>1.24130288074609E-4</v>
      </c>
      <c r="P23" s="37">
        <v>7.2723310819871099</v>
      </c>
      <c r="Q23" s="41">
        <v>0.16378897654261571</v>
      </c>
      <c r="R23" s="37">
        <v>2734.2441273837853</v>
      </c>
      <c r="S23" s="39">
        <v>1840.3963170971583</v>
      </c>
      <c r="T23" s="37">
        <v>0.28088097739476547</v>
      </c>
      <c r="U23" s="38">
        <v>0.33007519880362052</v>
      </c>
      <c r="V23" s="37">
        <v>3.4538532670844661E-2</v>
      </c>
      <c r="W23" s="37">
        <v>622.95552457342353</v>
      </c>
      <c r="X23" s="37">
        <v>320.47968946455239</v>
      </c>
      <c r="Y23" s="39">
        <v>972.8822635396873</v>
      </c>
    </row>
    <row r="24" spans="1:25" x14ac:dyDescent="0.25">
      <c r="A24" s="40" t="s">
        <v>1257</v>
      </c>
      <c r="B24">
        <v>0</v>
      </c>
      <c r="C24">
        <v>2.2460003025500686</v>
      </c>
      <c r="D24">
        <v>106.675975334244</v>
      </c>
      <c r="E24">
        <v>47.495975496141298</v>
      </c>
      <c r="F24">
        <v>747.52425860070298</v>
      </c>
      <c r="G24">
        <v>41.440759808008998</v>
      </c>
      <c r="H24">
        <v>41.660478204460702</v>
      </c>
      <c r="I24">
        <v>68.474291164327497</v>
      </c>
      <c r="J24">
        <v>248364.1</v>
      </c>
      <c r="K24">
        <v>128984.62</v>
      </c>
      <c r="L24">
        <v>0.50225415658717598</v>
      </c>
      <c r="M24">
        <v>2.8020184310670701E-2</v>
      </c>
      <c r="N24">
        <v>0.58240471023812901</v>
      </c>
      <c r="O24">
        <v>0.88217858017078099</v>
      </c>
      <c r="P24" s="37">
        <v>6.7779466046848924</v>
      </c>
      <c r="Q24" s="41">
        <v>0.14270570367031521</v>
      </c>
      <c r="R24" s="37">
        <v>2328.2102574812152</v>
      </c>
      <c r="S24" s="39">
        <v>2715.6957753289867</v>
      </c>
      <c r="T24" s="37">
        <v>0.31913024908978832</v>
      </c>
      <c r="U24" s="38">
        <v>0.26463930504810002</v>
      </c>
      <c r="V24" s="37">
        <v>0.16100933375917301</v>
      </c>
      <c r="W24" s="37">
        <v>641.89069125119227</v>
      </c>
      <c r="X24" s="37">
        <v>342.82173592664054</v>
      </c>
      <c r="Y24" s="39">
        <v>1013.935043833738</v>
      </c>
    </row>
    <row r="25" spans="1:25" x14ac:dyDescent="0.25">
      <c r="A25" s="40" t="s">
        <v>1258</v>
      </c>
      <c r="B25">
        <v>0</v>
      </c>
      <c r="C25">
        <v>0.56021541346797743</v>
      </c>
      <c r="D25">
        <v>72.261150920035803</v>
      </c>
      <c r="E25">
        <v>128.98815202657099</v>
      </c>
      <c r="F25">
        <v>612.26698697606798</v>
      </c>
      <c r="G25">
        <v>36.355796339649501</v>
      </c>
      <c r="H25">
        <v>38.734417135388703</v>
      </c>
      <c r="I25">
        <v>129.74705571170799</v>
      </c>
      <c r="J25">
        <v>223042.8</v>
      </c>
      <c r="K25">
        <v>385147.2</v>
      </c>
      <c r="L25">
        <v>0.45326759787920701</v>
      </c>
      <c r="M25">
        <v>0.14566290918893199</v>
      </c>
      <c r="N25">
        <v>0.61674648072685501</v>
      </c>
      <c r="O25">
        <v>1.4004442565434001</v>
      </c>
      <c r="P25" s="37">
        <v>15.223476879789528</v>
      </c>
      <c r="Q25" s="41">
        <v>0.21067304749457741</v>
      </c>
      <c r="R25" s="37">
        <v>3086.6211949325188</v>
      </c>
      <c r="S25" s="39">
        <v>2985.911449608654</v>
      </c>
      <c r="T25" s="37">
        <v>0.36376592817406844</v>
      </c>
      <c r="U25" s="38">
        <v>0.2846305899341206</v>
      </c>
      <c r="V25" s="37">
        <v>8.4973026474658833E-2</v>
      </c>
      <c r="W25" s="37">
        <v>434.80980576306837</v>
      </c>
      <c r="X25" s="37">
        <v>931.02503380125404</v>
      </c>
      <c r="Y25" s="39">
        <v>1323.5463370971408</v>
      </c>
    </row>
    <row r="26" spans="1:25" x14ac:dyDescent="0.25">
      <c r="A26" s="40" t="s">
        <v>1259</v>
      </c>
      <c r="B26">
        <v>0</v>
      </c>
      <c r="C26">
        <v>0.59241569974976982</v>
      </c>
      <c r="D26">
        <v>62.8963906531243</v>
      </c>
      <c r="E26">
        <v>106.169351486956</v>
      </c>
      <c r="F26">
        <v>548.57656195247398</v>
      </c>
      <c r="G26">
        <v>39.738438399875797</v>
      </c>
      <c r="H26">
        <v>38.212800755409702</v>
      </c>
      <c r="I26">
        <v>385.149527510631</v>
      </c>
      <c r="J26">
        <v>169455.61</v>
      </c>
      <c r="K26">
        <v>304726.46000000002</v>
      </c>
      <c r="L26">
        <v>0.46729956563180902</v>
      </c>
      <c r="M26">
        <v>9.9014312014771205E-2</v>
      </c>
      <c r="N26">
        <v>0.85079683805777395</v>
      </c>
      <c r="O26">
        <v>0.71343907399824702</v>
      </c>
      <c r="P26" s="37">
        <v>12.172720217476169</v>
      </c>
      <c r="Q26" s="41">
        <v>0.19353606925728264</v>
      </c>
      <c r="R26" s="37">
        <v>2694.2024532783344</v>
      </c>
      <c r="S26" s="39">
        <v>2870.1923458338051</v>
      </c>
      <c r="T26" s="37">
        <v>0.33280120036225014</v>
      </c>
      <c r="U26" s="38">
        <v>0.28851588426004637</v>
      </c>
      <c r="V26" s="37">
        <v>2.8625246073281714E-2</v>
      </c>
      <c r="W26" s="37">
        <v>378.46016919030683</v>
      </c>
      <c r="X26" s="37">
        <v>766.32095664444068</v>
      </c>
      <c r="Y26" s="39">
        <v>1111.8863045079972</v>
      </c>
    </row>
    <row r="27" spans="1:25" x14ac:dyDescent="0.25">
      <c r="A27" s="40" t="s">
        <v>1260</v>
      </c>
      <c r="B27">
        <v>0</v>
      </c>
      <c r="C27">
        <v>1.0537375182246937</v>
      </c>
      <c r="D27">
        <v>135.59707616550301</v>
      </c>
      <c r="E27">
        <v>128.68202357827499</v>
      </c>
      <c r="F27">
        <v>799.44087364362599</v>
      </c>
      <c r="G27">
        <v>53.026977209888003</v>
      </c>
      <c r="H27">
        <v>91.504557921396596</v>
      </c>
      <c r="I27">
        <v>44.610726316851299</v>
      </c>
      <c r="J27">
        <v>436143</v>
      </c>
      <c r="K27">
        <v>351867.5</v>
      </c>
      <c r="L27">
        <v>0.40225309238749002</v>
      </c>
      <c r="M27">
        <v>0.191154365426629</v>
      </c>
      <c r="N27">
        <v>0.76731115421180895</v>
      </c>
      <c r="O27">
        <v>1.1769397353075599</v>
      </c>
      <c r="P27" s="37">
        <v>21.826387325865909</v>
      </c>
      <c r="Q27" s="41">
        <v>0.16961489040144992</v>
      </c>
      <c r="R27" s="37">
        <v>3216.4631593358667</v>
      </c>
      <c r="S27" s="39">
        <v>2734.3951409496235</v>
      </c>
      <c r="T27" s="37">
        <v>0.24940135560912038</v>
      </c>
      <c r="U27" s="38">
        <v>0.12048580147745856</v>
      </c>
      <c r="V27" s="37">
        <v>0.24713787266528778</v>
      </c>
      <c r="W27" s="37">
        <v>815.91474255380069</v>
      </c>
      <c r="X27" s="37">
        <v>928.81542582994518</v>
      </c>
      <c r="Y27" s="39">
        <v>1738.0712843015838</v>
      </c>
    </row>
    <row r="28" spans="1:25" x14ac:dyDescent="0.25">
      <c r="A28" s="40" t="s">
        <v>1261</v>
      </c>
      <c r="B28">
        <v>0</v>
      </c>
      <c r="C28">
        <v>1.4317985212751121</v>
      </c>
      <c r="D28">
        <v>202.752479764529</v>
      </c>
      <c r="E28">
        <v>141.60685093037</v>
      </c>
      <c r="F28">
        <v>1291.4039581014699</v>
      </c>
      <c r="G28">
        <v>34.279060137050301</v>
      </c>
      <c r="H28">
        <v>53.603929737051899</v>
      </c>
      <c r="I28">
        <v>123.579852133657</v>
      </c>
      <c r="J28">
        <v>489804.73</v>
      </c>
      <c r="K28">
        <v>506546.53</v>
      </c>
      <c r="L28">
        <v>0.42046820795941497</v>
      </c>
      <c r="M28">
        <v>0.122678106136273</v>
      </c>
      <c r="N28">
        <v>0.91029044429955397</v>
      </c>
      <c r="O28">
        <v>5.0443277496158102E-2</v>
      </c>
      <c r="P28" s="37">
        <v>22.232501300358091</v>
      </c>
      <c r="Q28" s="41">
        <v>0.15700159387973475</v>
      </c>
      <c r="R28" s="37">
        <v>2415.7767666705995</v>
      </c>
      <c r="S28" s="39">
        <v>3577.1329329897731</v>
      </c>
      <c r="T28" s="37">
        <v>0.38580404325922124</v>
      </c>
      <c r="U28" s="38">
        <v>0.20567521922519313</v>
      </c>
      <c r="V28" s="37">
        <v>8.921357170808053E-2</v>
      </c>
      <c r="W28" s="37">
        <v>1220.0022449400481</v>
      </c>
      <c r="X28" s="37">
        <v>1022.1056825961699</v>
      </c>
      <c r="Y28" s="39">
        <v>2264.73097850867</v>
      </c>
    </row>
    <row r="29" spans="1:25" x14ac:dyDescent="0.25">
      <c r="A29" s="40" t="s">
        <v>1262</v>
      </c>
      <c r="B29">
        <v>0</v>
      </c>
      <c r="C29">
        <v>1.9183646680300628</v>
      </c>
      <c r="D29">
        <v>248.63085486273599</v>
      </c>
      <c r="E29">
        <v>129.60562660802699</v>
      </c>
      <c r="F29">
        <v>999.38124846693404</v>
      </c>
      <c r="G29">
        <v>49.811965719268002</v>
      </c>
      <c r="H29">
        <v>161.80316104474599</v>
      </c>
      <c r="I29">
        <v>577.27742012443605</v>
      </c>
      <c r="J29">
        <v>821930.51</v>
      </c>
      <c r="K29">
        <v>446552.04</v>
      </c>
      <c r="L29">
        <v>0.51092559186053399</v>
      </c>
      <c r="M29">
        <v>0.179981274881239</v>
      </c>
      <c r="N29">
        <v>0.77071775511256102</v>
      </c>
      <c r="O29">
        <v>4.9999999569496696</v>
      </c>
      <c r="P29" s="37">
        <v>32.243908706518511</v>
      </c>
      <c r="Q29" s="41">
        <v>0.24878479083346769</v>
      </c>
      <c r="R29" s="37">
        <v>3305.8266660176632</v>
      </c>
      <c r="S29" s="39">
        <v>3445.4680069603028</v>
      </c>
      <c r="T29" s="37">
        <v>0.2654984562250346</v>
      </c>
      <c r="U29" s="38">
        <v>6.8138347414307202E-2</v>
      </c>
      <c r="V29" s="37">
        <v>1.9098269940340789E-2</v>
      </c>
      <c r="W29" s="37">
        <v>1496.0616089439711</v>
      </c>
      <c r="X29" s="37">
        <v>935.48191053015751</v>
      </c>
      <c r="Y29" s="39">
        <v>2487.5291604858685</v>
      </c>
    </row>
    <row r="30" spans="1:25" x14ac:dyDescent="0.25">
      <c r="A30" s="40" t="s">
        <v>1263</v>
      </c>
      <c r="B30">
        <v>0</v>
      </c>
      <c r="C30">
        <v>0.75895731391265453</v>
      </c>
      <c r="D30">
        <v>94.963822653522598</v>
      </c>
      <c r="E30">
        <v>125.12406285928699</v>
      </c>
      <c r="F30">
        <v>313.47471731021801</v>
      </c>
      <c r="G30">
        <v>63.702600869171</v>
      </c>
      <c r="H30">
        <v>173.50809706736101</v>
      </c>
      <c r="I30">
        <v>1358.8170960345601</v>
      </c>
      <c r="J30">
        <v>278081.75</v>
      </c>
      <c r="K30">
        <v>487856</v>
      </c>
      <c r="L30">
        <v>0.48430386798935698</v>
      </c>
      <c r="M30">
        <v>0.201395602191873</v>
      </c>
      <c r="N30">
        <v>0.95804519310595204</v>
      </c>
      <c r="O30">
        <v>4.95733128375341</v>
      </c>
      <c r="P30" s="37">
        <v>37.905000495777557</v>
      </c>
      <c r="Q30" s="41">
        <v>0.3991520079607021</v>
      </c>
      <c r="R30" s="37">
        <v>2928.2914506778734</v>
      </c>
      <c r="S30" s="39">
        <v>3898.9782528772021</v>
      </c>
      <c r="T30" s="37">
        <v>0.20760533823667263</v>
      </c>
      <c r="U30" s="38">
        <v>6.354170316166724E-2</v>
      </c>
      <c r="V30" s="37">
        <v>8.1136747779920401E-3</v>
      </c>
      <c r="W30" s="37">
        <v>571.41632477165331</v>
      </c>
      <c r="X30" s="37">
        <v>903.13438112456049</v>
      </c>
      <c r="Y30" s="39">
        <v>1447.4411113225945</v>
      </c>
    </row>
    <row r="31" spans="1:25" x14ac:dyDescent="0.25">
      <c r="A31" s="40" t="s">
        <v>1264</v>
      </c>
      <c r="B31">
        <v>0</v>
      </c>
      <c r="C31">
        <v>0.61391328600546335</v>
      </c>
      <c r="D31">
        <v>74.923278169107206</v>
      </c>
      <c r="E31">
        <v>122.04211877643</v>
      </c>
      <c r="F31">
        <v>695.51622009047003</v>
      </c>
      <c r="G31">
        <v>56.979429732405102</v>
      </c>
      <c r="H31">
        <v>107.46277924637199</v>
      </c>
      <c r="I31">
        <v>170.23268163811801</v>
      </c>
      <c r="J31">
        <v>228900.18</v>
      </c>
      <c r="K31">
        <v>490907.11</v>
      </c>
      <c r="L31">
        <v>0.50962328934322298</v>
      </c>
      <c r="M31">
        <v>0.113706524014351</v>
      </c>
      <c r="N31">
        <v>0.70046247853170296</v>
      </c>
      <c r="O31">
        <v>2.4529338703958299</v>
      </c>
      <c r="P31" s="37">
        <v>13.146775516240726</v>
      </c>
      <c r="Q31" s="41">
        <v>0.17546983844683775</v>
      </c>
      <c r="R31" s="37">
        <v>3055.1276665091441</v>
      </c>
      <c r="S31" s="39">
        <v>4022.4400798817405</v>
      </c>
      <c r="T31" s="37">
        <v>0.23210130501672491</v>
      </c>
      <c r="U31" s="38">
        <v>0.10259366151999282</v>
      </c>
      <c r="V31" s="37">
        <v>6.4764297277752056E-2</v>
      </c>
      <c r="W31" s="37">
        <v>450.82835815737246</v>
      </c>
      <c r="X31" s="37">
        <v>880.88918225292741</v>
      </c>
      <c r="Y31" s="39">
        <v>1295.3725843776674</v>
      </c>
    </row>
    <row r="32" spans="1:25" x14ac:dyDescent="0.25">
      <c r="A32" s="40" t="s">
        <v>1265</v>
      </c>
      <c r="B32">
        <v>0</v>
      </c>
      <c r="C32">
        <v>0.55025935199382936</v>
      </c>
      <c r="D32">
        <v>83.904925009440106</v>
      </c>
      <c r="E32">
        <v>152.48250612264201</v>
      </c>
      <c r="F32">
        <v>539.94040025530899</v>
      </c>
      <c r="G32">
        <v>47.378096586422501</v>
      </c>
      <c r="H32">
        <v>62.880094696157997</v>
      </c>
      <c r="I32">
        <v>194.31580469746601</v>
      </c>
      <c r="J32">
        <v>287787.48</v>
      </c>
      <c r="K32">
        <v>771035.02</v>
      </c>
      <c r="L32">
        <v>0.47325102386842499</v>
      </c>
      <c r="M32">
        <v>6.1507509971394703E-2</v>
      </c>
      <c r="N32">
        <v>0.75082698719028895</v>
      </c>
      <c r="O32">
        <v>3.8991388066219401</v>
      </c>
      <c r="P32" s="37">
        <v>23.695269395329841</v>
      </c>
      <c r="Q32" s="41">
        <v>0.28240618047944022</v>
      </c>
      <c r="R32" s="37">
        <v>3429.9235708466595</v>
      </c>
      <c r="S32" s="39">
        <v>5056.5474007874382</v>
      </c>
      <c r="T32" s="37">
        <v>0.27913742747930459</v>
      </c>
      <c r="U32" s="38">
        <v>0.17533370541621704</v>
      </c>
      <c r="V32" s="37">
        <v>5.6737536183250926E-2</v>
      </c>
      <c r="W32" s="37">
        <v>504.87272457494083</v>
      </c>
      <c r="X32" s="37">
        <v>1100.6051965740894</v>
      </c>
      <c r="Y32" s="39">
        <v>1554.637526837432</v>
      </c>
    </row>
    <row r="33" spans="1:25" x14ac:dyDescent="0.25">
      <c r="A33" s="40" t="s">
        <v>1266</v>
      </c>
      <c r="B33">
        <v>0</v>
      </c>
      <c r="C33">
        <v>0.41447093455421002</v>
      </c>
      <c r="D33">
        <v>45.237059699741401</v>
      </c>
      <c r="E33">
        <v>109.144106204689</v>
      </c>
      <c r="F33">
        <v>983.68463269602898</v>
      </c>
      <c r="G33">
        <v>25.479692114600599</v>
      </c>
      <c r="H33">
        <v>55.997890371166598</v>
      </c>
      <c r="I33">
        <v>705.59037324582403</v>
      </c>
      <c r="J33">
        <v>148295.79</v>
      </c>
      <c r="K33">
        <v>427227.9</v>
      </c>
      <c r="L33">
        <v>0.49997606246462001</v>
      </c>
      <c r="M33">
        <v>9.7653945246120796E-2</v>
      </c>
      <c r="N33">
        <v>0.732512651178024</v>
      </c>
      <c r="O33">
        <v>1.8189300836356601</v>
      </c>
      <c r="P33" s="37">
        <v>5.0192493449088351</v>
      </c>
      <c r="Q33" s="41">
        <v>0.11095436746384132</v>
      </c>
      <c r="R33" s="37">
        <v>3278.1925037636288</v>
      </c>
      <c r="S33" s="39">
        <v>3914.346957029235</v>
      </c>
      <c r="T33" s="37">
        <v>0.51904080867687152</v>
      </c>
      <c r="U33" s="38">
        <v>0.19688241694327807</v>
      </c>
      <c r="V33" s="37">
        <v>1.562521318039432E-2</v>
      </c>
      <c r="W33" s="37">
        <v>272.20044091330868</v>
      </c>
      <c r="X33" s="37">
        <v>787.79247219152194</v>
      </c>
      <c r="Y33" s="39">
        <v>1015.3109782636393</v>
      </c>
    </row>
    <row r="34" spans="1:25" x14ac:dyDescent="0.25">
      <c r="A34" s="40" t="s">
        <v>1267</v>
      </c>
      <c r="B34">
        <v>0</v>
      </c>
      <c r="C34">
        <v>0.60753180884979041</v>
      </c>
      <c r="D34">
        <v>48.373751279391499</v>
      </c>
      <c r="E34">
        <v>79.6234050213356</v>
      </c>
      <c r="F34">
        <v>727.26379762888098</v>
      </c>
      <c r="G34">
        <v>31.0556870104338</v>
      </c>
      <c r="H34">
        <v>49.020737641163002</v>
      </c>
      <c r="I34">
        <v>242.37595490286299</v>
      </c>
      <c r="J34">
        <v>150663.66</v>
      </c>
      <c r="K34">
        <v>396804.49</v>
      </c>
      <c r="L34">
        <v>0.45023072652715501</v>
      </c>
      <c r="M34">
        <v>1.1576660506964801E-2</v>
      </c>
      <c r="N34">
        <v>0.79106201143105404</v>
      </c>
      <c r="O34">
        <v>4.7791273935342202E-3</v>
      </c>
      <c r="P34" s="37">
        <v>5.2961288642141851</v>
      </c>
      <c r="Q34" s="41">
        <v>0.1094835261715681</v>
      </c>
      <c r="R34" s="37">
        <v>3114.5746611589893</v>
      </c>
      <c r="S34" s="39">
        <v>4983.5157124173938</v>
      </c>
      <c r="T34" s="37">
        <v>0.42584792909449365</v>
      </c>
      <c r="U34" s="38">
        <v>0.22490481642084145</v>
      </c>
      <c r="V34" s="37">
        <v>4.548718541168198E-2</v>
      </c>
      <c r="W34" s="37">
        <v>291.0745418530455</v>
      </c>
      <c r="X34" s="37">
        <v>574.71467097295249</v>
      </c>
      <c r="Y34" s="39">
        <v>841.79256723002709</v>
      </c>
    </row>
    <row r="35" spans="1:25" x14ac:dyDescent="0.25">
      <c r="A35" s="40" t="s">
        <v>1268</v>
      </c>
      <c r="B35">
        <v>0</v>
      </c>
      <c r="C35">
        <v>0.43469505098551336</v>
      </c>
      <c r="D35">
        <v>110.093513939728</v>
      </c>
      <c r="E35">
        <v>253.266085477925</v>
      </c>
      <c r="F35">
        <v>2818.1195446074998</v>
      </c>
      <c r="G35">
        <v>67.235378876573407</v>
      </c>
      <c r="H35">
        <v>89.083837134292693</v>
      </c>
      <c r="I35">
        <v>881.84689781832606</v>
      </c>
      <c r="J35">
        <v>283714.5</v>
      </c>
      <c r="K35">
        <v>632432.75</v>
      </c>
      <c r="L35">
        <v>0.50304334675752405</v>
      </c>
      <c r="M35">
        <v>8.7299061773657399E-2</v>
      </c>
      <c r="N35">
        <v>0.67002619696518495</v>
      </c>
      <c r="O35">
        <v>1.6961428970364301</v>
      </c>
      <c r="P35" s="37">
        <v>9.8941698074443263</v>
      </c>
      <c r="Q35" s="41">
        <v>8.9870596853335136E-2</v>
      </c>
      <c r="R35" s="37">
        <v>2577.0319235638431</v>
      </c>
      <c r="S35" s="39">
        <v>2497.1079282351197</v>
      </c>
      <c r="T35" s="37">
        <v>0.19669703987654544</v>
      </c>
      <c r="U35" s="38">
        <v>0.1237598239440445</v>
      </c>
      <c r="V35" s="37">
        <v>1.2502170192213249E-2</v>
      </c>
      <c r="W35" s="37">
        <v>662.45470494760661</v>
      </c>
      <c r="X35" s="37">
        <v>1828.0521279522113</v>
      </c>
      <c r="Y35" s="39">
        <v>2389.6891060830762</v>
      </c>
    </row>
    <row r="36" spans="1:25" x14ac:dyDescent="0.25">
      <c r="A36" s="40" t="s">
        <v>1269</v>
      </c>
      <c r="B36">
        <v>0</v>
      </c>
      <c r="C36">
        <v>0.73017530769055383</v>
      </c>
      <c r="D36">
        <v>86.307105293693894</v>
      </c>
      <c r="E36">
        <v>118.200525797937</v>
      </c>
      <c r="F36">
        <v>1766.23099908476</v>
      </c>
      <c r="G36">
        <v>33.496797612989099</v>
      </c>
      <c r="H36">
        <v>45.664295322165003</v>
      </c>
      <c r="I36">
        <v>349.87694581660202</v>
      </c>
      <c r="J36">
        <v>279293.17</v>
      </c>
      <c r="K36">
        <v>394759.05</v>
      </c>
      <c r="L36">
        <v>0.56384307996221406</v>
      </c>
      <c r="M36">
        <v>0.14655950503947399</v>
      </c>
      <c r="N36">
        <v>0.64786648493167198</v>
      </c>
      <c r="O36">
        <v>0.20368627258830199</v>
      </c>
      <c r="P36" s="37">
        <v>5.7758839195432818</v>
      </c>
      <c r="Q36" s="41">
        <v>6.6922461365012342E-2</v>
      </c>
      <c r="R36" s="37">
        <v>3236.0391308409089</v>
      </c>
      <c r="S36" s="39">
        <v>3339.740219724893</v>
      </c>
      <c r="T36" s="37">
        <v>0.39481386109792549</v>
      </c>
      <c r="U36" s="38">
        <v>0.24143589476674943</v>
      </c>
      <c r="V36" s="37">
        <v>3.1511078771617802E-2</v>
      </c>
      <c r="W36" s="37">
        <v>519.32712406215762</v>
      </c>
      <c r="X36" s="37">
        <v>853.16090507042054</v>
      </c>
      <c r="Y36" s="39">
        <v>1344.9752226548283</v>
      </c>
    </row>
    <row r="37" spans="1:25" x14ac:dyDescent="0.25">
      <c r="A37" s="40" t="s">
        <v>1270</v>
      </c>
      <c r="B37">
        <v>0</v>
      </c>
      <c r="C37">
        <v>0.63490689259922861</v>
      </c>
      <c r="D37">
        <v>69.195638445709307</v>
      </c>
      <c r="E37">
        <v>108.98548945095099</v>
      </c>
      <c r="F37">
        <v>1116.68436455241</v>
      </c>
      <c r="G37">
        <v>34.241852516114697</v>
      </c>
      <c r="H37">
        <v>27.577972087920699</v>
      </c>
      <c r="I37">
        <v>55.900405191916299</v>
      </c>
      <c r="J37">
        <v>243500.93</v>
      </c>
      <c r="K37">
        <v>359123.19</v>
      </c>
      <c r="L37">
        <v>0.55287202755184495</v>
      </c>
      <c r="M37">
        <v>6.3731375389076E-2</v>
      </c>
      <c r="N37">
        <v>0.57926605883509397</v>
      </c>
      <c r="O37">
        <v>0.61181039412678695</v>
      </c>
      <c r="P37" s="37">
        <v>6.7533143323802038</v>
      </c>
      <c r="Q37" s="41">
        <v>9.7597398970150906E-2</v>
      </c>
      <c r="R37" s="37">
        <v>3519.0213642013014</v>
      </c>
      <c r="S37" s="39">
        <v>3295.1468292632085</v>
      </c>
      <c r="T37" s="37">
        <v>0.38622326270975349</v>
      </c>
      <c r="U37" s="38">
        <v>0.39977558773543787</v>
      </c>
      <c r="V37" s="37">
        <v>0.19722576181959969</v>
      </c>
      <c r="W37" s="37">
        <v>416.36400374420526</v>
      </c>
      <c r="X37" s="37">
        <v>786.64759054006652</v>
      </c>
      <c r="Y37" s="39">
        <v>1171.8350111753182</v>
      </c>
    </row>
    <row r="38" spans="1:25" x14ac:dyDescent="0.25">
      <c r="A38" s="40" t="s">
        <v>1271</v>
      </c>
      <c r="B38">
        <v>0</v>
      </c>
      <c r="C38">
        <v>0.65778730995198353</v>
      </c>
      <c r="D38">
        <v>72.425824624661502</v>
      </c>
      <c r="E38">
        <v>110.105232388792</v>
      </c>
      <c r="F38">
        <v>584.86210640749096</v>
      </c>
      <c r="G38">
        <v>28.420508666710798</v>
      </c>
      <c r="H38">
        <v>56.193292304143597</v>
      </c>
      <c r="I38">
        <v>589.85087798011602</v>
      </c>
      <c r="J38">
        <v>236505</v>
      </c>
      <c r="K38">
        <v>383802.6</v>
      </c>
      <c r="L38">
        <v>0.55003438011334205</v>
      </c>
      <c r="M38">
        <v>0.10492599723179501</v>
      </c>
      <c r="N38">
        <v>0.60456382151014199</v>
      </c>
      <c r="O38">
        <v>2.7034263757288901</v>
      </c>
      <c r="P38" s="37">
        <v>13.634773331839355</v>
      </c>
      <c r="Q38" s="41">
        <v>0.18825844790169802</v>
      </c>
      <c r="R38" s="37">
        <v>3265.4788706329537</v>
      </c>
      <c r="S38" s="39">
        <v>3485.7798460000217</v>
      </c>
      <c r="T38" s="37">
        <v>0.46533298031680076</v>
      </c>
      <c r="U38" s="38">
        <v>0.19619779421941849</v>
      </c>
      <c r="V38" s="37">
        <v>1.8691164854673072E-2</v>
      </c>
      <c r="W38" s="37">
        <v>435.80068039779178</v>
      </c>
      <c r="X38" s="37">
        <v>794.72979568970993</v>
      </c>
      <c r="Y38" s="39">
        <v>1200.4429748545328</v>
      </c>
    </row>
    <row r="39" spans="1:25" x14ac:dyDescent="0.25">
      <c r="A39" s="40" t="s">
        <v>1272</v>
      </c>
      <c r="B39">
        <v>0</v>
      </c>
      <c r="C39">
        <v>0.50022216462804281</v>
      </c>
      <c r="D39">
        <v>53.102334020559503</v>
      </c>
      <c r="E39">
        <v>106.15749915849</v>
      </c>
      <c r="F39">
        <v>844.07106708984497</v>
      </c>
      <c r="G39">
        <v>30.287974169614699</v>
      </c>
      <c r="H39">
        <v>49.104837384555097</v>
      </c>
      <c r="I39">
        <v>109.978588133827</v>
      </c>
      <c r="J39">
        <v>143831.75</v>
      </c>
      <c r="K39">
        <v>267805.5</v>
      </c>
      <c r="L39">
        <v>0.48801444463562599</v>
      </c>
      <c r="M39">
        <v>0.112562328326709</v>
      </c>
      <c r="N39">
        <v>0.66517191969824796</v>
      </c>
      <c r="O39">
        <v>1.5494110739575</v>
      </c>
      <c r="P39" s="37">
        <v>6.6785975718101014</v>
      </c>
      <c r="Q39" s="41">
        <v>0.12576843739531984</v>
      </c>
      <c r="R39" s="37">
        <v>2708.5768008674158</v>
      </c>
      <c r="S39" s="39">
        <v>2522.7186220746812</v>
      </c>
      <c r="T39" s="37">
        <v>0.43664194660029448</v>
      </c>
      <c r="U39" s="38">
        <v>0.22451963161306962</v>
      </c>
      <c r="V39" s="37">
        <v>0.10024678609789271</v>
      </c>
      <c r="W39" s="37">
        <v>319.52737047595332</v>
      </c>
      <c r="X39" s="37">
        <v>766.23540758945148</v>
      </c>
      <c r="Y39" s="39">
        <v>1047.3962680345608</v>
      </c>
    </row>
    <row r="40" spans="1:25" x14ac:dyDescent="0.25">
      <c r="A40" s="40" t="s">
        <v>1273</v>
      </c>
      <c r="B40">
        <v>2</v>
      </c>
      <c r="C40">
        <v>0.91213250493900766</v>
      </c>
      <c r="D40">
        <v>126.140175686501</v>
      </c>
      <c r="E40">
        <v>138.291503705304</v>
      </c>
      <c r="F40">
        <v>491.48196962905399</v>
      </c>
      <c r="G40">
        <v>54.695214327197498</v>
      </c>
      <c r="H40">
        <v>81.664351513295102</v>
      </c>
      <c r="I40">
        <v>125.869963781788</v>
      </c>
      <c r="J40">
        <v>367631.79</v>
      </c>
      <c r="K40">
        <v>337027.25</v>
      </c>
      <c r="L40">
        <v>0.44740714954957</v>
      </c>
      <c r="M40">
        <v>0.14250791332234899</v>
      </c>
      <c r="N40">
        <v>0.93559858842865895</v>
      </c>
      <c r="O40">
        <v>4.9999999999999796</v>
      </c>
      <c r="P40" s="37">
        <v>35.492888145018618</v>
      </c>
      <c r="Q40" s="41">
        <v>0.2813765555014755</v>
      </c>
      <c r="R40" s="37">
        <v>2914.4702550096608</v>
      </c>
      <c r="S40" s="39">
        <v>2437.0784970145187</v>
      </c>
      <c r="T40" s="37">
        <v>0.24179446342207303</v>
      </c>
      <c r="U40" s="38">
        <v>0.1350038271987638</v>
      </c>
      <c r="V40" s="37">
        <v>8.7590396221240471E-2</v>
      </c>
      <c r="W40" s="37">
        <v>759.01067988607736</v>
      </c>
      <c r="X40" s="37">
        <v>998.17580055828989</v>
      </c>
      <c r="Y40" s="39">
        <v>1739.0747473263239</v>
      </c>
    </row>
    <row r="41" spans="1:25" x14ac:dyDescent="0.25">
      <c r="A41" s="40" t="s">
        <v>1274</v>
      </c>
      <c r="B41">
        <v>2</v>
      </c>
      <c r="C41">
        <v>0.10960029392398883</v>
      </c>
      <c r="D41">
        <v>25.042518394150299</v>
      </c>
      <c r="E41">
        <v>228.489518572989</v>
      </c>
      <c r="F41">
        <v>431.73079791233801</v>
      </c>
      <c r="G41">
        <v>36.178656130185203</v>
      </c>
      <c r="H41">
        <v>113.225517691479</v>
      </c>
      <c r="I41">
        <v>396.74159039725299</v>
      </c>
      <c r="J41">
        <v>32744.753000000001</v>
      </c>
      <c r="K41">
        <v>300660.19</v>
      </c>
      <c r="L41">
        <v>0.50460378825335095</v>
      </c>
      <c r="M41">
        <v>0.14488067756408399</v>
      </c>
      <c r="N41">
        <v>0.297607955427593</v>
      </c>
      <c r="O41">
        <v>1.0226246221112201</v>
      </c>
      <c r="P41" s="37">
        <v>13.253520479436478</v>
      </c>
      <c r="Q41" s="41">
        <v>0.52924072055518101</v>
      </c>
      <c r="R41" s="37">
        <v>1307.5662952352616</v>
      </c>
      <c r="S41" s="39">
        <v>1315.8598778523694</v>
      </c>
      <c r="T41" s="37">
        <v>0.36554702176916648</v>
      </c>
      <c r="U41" s="38">
        <v>9.7372043200025973E-2</v>
      </c>
      <c r="V41" s="37">
        <v>2.7788868792305813E-2</v>
      </c>
      <c r="W41" s="37">
        <v>150.68584460864776</v>
      </c>
      <c r="X41" s="37">
        <v>1649.2170669196657</v>
      </c>
      <c r="Y41" s="39">
        <v>1667.3916080775768</v>
      </c>
    </row>
    <row r="42" spans="1:25" x14ac:dyDescent="0.25">
      <c r="A42" s="40" t="s">
        <v>1275</v>
      </c>
      <c r="B42">
        <v>2</v>
      </c>
      <c r="C42">
        <v>1.4485822802713171</v>
      </c>
      <c r="D42">
        <v>43.656433730576801</v>
      </c>
      <c r="E42">
        <v>30.137351757747599</v>
      </c>
      <c r="F42">
        <v>44.308262182990497</v>
      </c>
      <c r="G42">
        <v>199.99999983580901</v>
      </c>
      <c r="H42">
        <v>200</v>
      </c>
      <c r="I42">
        <v>890.25034828314699</v>
      </c>
      <c r="J42">
        <v>279585.07</v>
      </c>
      <c r="K42">
        <v>1419635.5</v>
      </c>
      <c r="L42">
        <v>0.32600634094895797</v>
      </c>
      <c r="M42">
        <v>0.95614450516548399</v>
      </c>
      <c r="N42">
        <v>1.1344537057625701</v>
      </c>
      <c r="O42">
        <v>2.80212541695018E-3</v>
      </c>
      <c r="P42" s="37">
        <v>29.693994641303501</v>
      </c>
      <c r="Q42" s="41">
        <v>0.98528878316821178</v>
      </c>
      <c r="R42" s="37">
        <v>6404.2123029435561</v>
      </c>
      <c r="S42" s="39">
        <v>47105.51582008347</v>
      </c>
      <c r="T42" s="37">
        <v>6.6125000054285649E-2</v>
      </c>
      <c r="U42" s="38">
        <v>5.5124999999999987E-2</v>
      </c>
      <c r="V42" s="37">
        <v>1.2384156907393268E-2</v>
      </c>
      <c r="W42" s="37">
        <v>262.68949814688284</v>
      </c>
      <c r="X42" s="37">
        <v>217.52873033763044</v>
      </c>
      <c r="Y42" s="39">
        <v>485.31593925329764</v>
      </c>
    </row>
    <row r="43" spans="1:25" x14ac:dyDescent="0.25">
      <c r="A43" s="40" t="s">
        <v>1276</v>
      </c>
      <c r="B43">
        <v>2</v>
      </c>
      <c r="C43">
        <v>0.18754114980097569</v>
      </c>
      <c r="D43">
        <v>48.290164587095603</v>
      </c>
      <c r="E43">
        <v>257.49103403889001</v>
      </c>
      <c r="F43">
        <v>513.95787099873996</v>
      </c>
      <c r="G43">
        <v>194.311442847942</v>
      </c>
      <c r="H43">
        <v>75.147630280558502</v>
      </c>
      <c r="I43">
        <v>1974.6407272254601</v>
      </c>
      <c r="J43">
        <v>107786</v>
      </c>
      <c r="K43">
        <v>252104.5</v>
      </c>
      <c r="L43">
        <v>0.46296531012577702</v>
      </c>
      <c r="M43">
        <v>0.288625313949885</v>
      </c>
      <c r="N43">
        <v>0.91737949917041595</v>
      </c>
      <c r="O43">
        <v>4.9964840372702701</v>
      </c>
      <c r="P43" s="37">
        <v>24.193197760113531</v>
      </c>
      <c r="Q43" s="41">
        <v>0.50099638232706678</v>
      </c>
      <c r="R43" s="37">
        <v>2232.0487188565771</v>
      </c>
      <c r="S43" s="39">
        <v>979.08069281326334</v>
      </c>
      <c r="T43" s="37">
        <v>6.806083988758807E-2</v>
      </c>
      <c r="U43" s="38">
        <v>0.14671121309932089</v>
      </c>
      <c r="V43" s="37">
        <v>5.5832941395324463E-3</v>
      </c>
      <c r="W43" s="37">
        <v>290.5715839983917</v>
      </c>
      <c r="X43" s="37">
        <v>1858.5474317067042</v>
      </c>
      <c r="Y43" s="39">
        <v>2011.0160853673672</v>
      </c>
    </row>
    <row r="44" spans="1:25" x14ac:dyDescent="0.25">
      <c r="A44" s="40" t="s">
        <v>1277</v>
      </c>
      <c r="B44">
        <v>2</v>
      </c>
      <c r="C44">
        <v>0.56099862879000173</v>
      </c>
      <c r="D44">
        <v>30.534565082779402</v>
      </c>
      <c r="E44">
        <v>54.428947800885602</v>
      </c>
      <c r="F44">
        <v>704.09470341886902</v>
      </c>
      <c r="G44">
        <v>74.083443971069798</v>
      </c>
      <c r="H44">
        <v>71.111674171037905</v>
      </c>
      <c r="I44">
        <v>403.580714540575</v>
      </c>
      <c r="J44">
        <v>131215.25</v>
      </c>
      <c r="K44">
        <v>102515</v>
      </c>
      <c r="L44">
        <v>0.29893637640609499</v>
      </c>
      <c r="M44">
        <v>6.8839469359846597E-2</v>
      </c>
      <c r="N44">
        <v>1.0634649322901699</v>
      </c>
      <c r="O44">
        <v>1.2441204600804401</v>
      </c>
      <c r="P44" s="37">
        <v>2.3604271427456465</v>
      </c>
      <c r="Q44" s="41">
        <v>7.7303447301329278E-2</v>
      </c>
      <c r="R44" s="37">
        <v>4297.2693288499313</v>
      </c>
      <c r="S44" s="39">
        <v>1883.4646661740537</v>
      </c>
      <c r="T44" s="37">
        <v>0.17851491900355596</v>
      </c>
      <c r="U44" s="38">
        <v>0.15503783490573786</v>
      </c>
      <c r="V44" s="37">
        <v>2.731795549881651E-2</v>
      </c>
      <c r="W44" s="37">
        <v>183.73258858546427</v>
      </c>
      <c r="X44" s="37">
        <v>392.8633147302354</v>
      </c>
      <c r="Y44" s="39">
        <v>558.77533297054629</v>
      </c>
    </row>
    <row r="45" spans="1:25" x14ac:dyDescent="0.25">
      <c r="A45" s="40" t="s">
        <v>1278</v>
      </c>
      <c r="B45">
        <v>2</v>
      </c>
      <c r="C45">
        <v>1.8564962778801828</v>
      </c>
      <c r="D45">
        <v>130.18017198106801</v>
      </c>
      <c r="E45">
        <v>70.121429023123397</v>
      </c>
      <c r="F45">
        <v>361.10947153800203</v>
      </c>
      <c r="G45">
        <v>65.968381994804602</v>
      </c>
      <c r="H45">
        <v>60.697850780570903</v>
      </c>
      <c r="I45">
        <v>282.49945541833301</v>
      </c>
      <c r="J45">
        <v>380977.98</v>
      </c>
      <c r="K45">
        <v>261321.72</v>
      </c>
      <c r="L45">
        <v>0.45805585512284103</v>
      </c>
      <c r="M45">
        <v>0.38703555044014998</v>
      </c>
      <c r="N45">
        <v>0.71761034477091201</v>
      </c>
      <c r="O45">
        <v>1.6266604432312801E-2</v>
      </c>
      <c r="P45" s="37">
        <v>25.278815454243247</v>
      </c>
      <c r="Q45" s="41">
        <v>0.36050057459478257</v>
      </c>
      <c r="R45" s="37">
        <v>2926.5438369170788</v>
      </c>
      <c r="S45" s="39">
        <v>3726.7027161386854</v>
      </c>
      <c r="T45" s="37">
        <v>0.20047482748692466</v>
      </c>
      <c r="U45" s="38">
        <v>0.18163740327242442</v>
      </c>
      <c r="V45" s="37">
        <v>3.9026623905075754E-2</v>
      </c>
      <c r="W45" s="37">
        <v>783.32014606200482</v>
      </c>
      <c r="X45" s="37">
        <v>506.13025150555933</v>
      </c>
      <c r="Y45" s="39">
        <v>1317.31363260486</v>
      </c>
    </row>
    <row r="46" spans="1:25" x14ac:dyDescent="0.25">
      <c r="A46" s="40" t="s">
        <v>1279</v>
      </c>
      <c r="B46">
        <v>2</v>
      </c>
      <c r="C46">
        <v>1.7438475952139449</v>
      </c>
      <c r="D46">
        <v>51.284332735686903</v>
      </c>
      <c r="E46">
        <v>29.4087240630653</v>
      </c>
      <c r="F46">
        <v>161.210709129311</v>
      </c>
      <c r="G46">
        <v>106.07260439475399</v>
      </c>
      <c r="H46">
        <v>51.001537688061902</v>
      </c>
      <c r="I46">
        <v>435.64811109733699</v>
      </c>
      <c r="J46">
        <v>230221.97</v>
      </c>
      <c r="K46">
        <v>47449.586000000003</v>
      </c>
      <c r="L46">
        <v>0.40041179133840099</v>
      </c>
      <c r="M46">
        <v>9.9967396499729702E-2</v>
      </c>
      <c r="N46">
        <v>0.79509830122473901</v>
      </c>
      <c r="O46">
        <v>3.2060379708408799</v>
      </c>
      <c r="P46" s="37">
        <v>9.3555000057252631</v>
      </c>
      <c r="Q46" s="41">
        <v>0.31811988801904284</v>
      </c>
      <c r="R46" s="37">
        <v>4489.1287010895803</v>
      </c>
      <c r="S46" s="39">
        <v>1613.4527257369998</v>
      </c>
      <c r="T46" s="37">
        <v>0.12467875259084396</v>
      </c>
      <c r="U46" s="38">
        <v>0.21616995290282504</v>
      </c>
      <c r="V46" s="37">
        <v>2.5307122237324883E-2</v>
      </c>
      <c r="W46" s="37">
        <v>308.58809293210106</v>
      </c>
      <c r="X46" s="37">
        <v>212.26956030215018</v>
      </c>
      <c r="Y46" s="39">
        <v>530.69003564944148</v>
      </c>
    </row>
    <row r="47" spans="1:25" x14ac:dyDescent="0.25">
      <c r="P47" s="52" t="s">
        <v>1840</v>
      </c>
      <c r="Q47" s="41">
        <f>MEDIAN(Q7:Q39)</f>
        <v>0.16197810500710377</v>
      </c>
      <c r="R47" s="37"/>
      <c r="S47" s="39"/>
      <c r="T47" s="37"/>
      <c r="U47" s="38"/>
      <c r="V47" s="37"/>
      <c r="W47" s="37"/>
      <c r="X47" s="37"/>
      <c r="Y47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7">
    <cfRule type="cellIs" dxfId="708" priority="5" operator="equal">
      <formula>2</formula>
    </cfRule>
    <cfRule type="cellIs" dxfId="707" priority="6" operator="equal">
      <formula>1</formula>
    </cfRule>
  </conditionalFormatting>
  <conditionalFormatting sqref="B49:B59">
    <cfRule type="cellIs" dxfId="706" priority="11" operator="equal">
      <formula>2</formula>
    </cfRule>
    <cfRule type="cellIs" dxfId="705" priority="12" operator="equal">
      <formula>1</formula>
    </cfRule>
  </conditionalFormatting>
  <conditionalFormatting sqref="B149:B3259">
    <cfRule type="cellIs" dxfId="704" priority="13" operator="equal">
      <formula>2</formula>
    </cfRule>
    <cfRule type="cellIs" dxfId="703" priority="14" operator="equal">
      <formula>1</formula>
    </cfRule>
  </conditionalFormatting>
  <conditionalFormatting sqref="C2:C4">
    <cfRule type="cellIs" dxfId="702" priority="19" operator="between">
      <formula>0.6</formula>
      <formula>1.5</formula>
    </cfRule>
  </conditionalFormatting>
  <conditionalFormatting sqref="C5:C6">
    <cfRule type="cellIs" dxfId="701" priority="21" operator="between">
      <formula>0.5</formula>
      <formula>1.7</formula>
    </cfRule>
  </conditionalFormatting>
  <conditionalFormatting sqref="R3:S4">
    <cfRule type="cellIs" dxfId="700" priority="20" operator="lessThan">
      <formula>100</formula>
    </cfRule>
  </conditionalFormatting>
  <conditionalFormatting sqref="R7:S47">
    <cfRule type="cellIs" dxfId="699" priority="2" operator="lessThan">
      <formula>100</formula>
    </cfRule>
    <cfRule type="cellIs" dxfId="698" priority="3" operator="lessThan">
      <formula>150</formula>
    </cfRule>
    <cfRule type="cellIs" dxfId="697" priority="4" operator="lessThan">
      <formula>200</formula>
    </cfRule>
  </conditionalFormatting>
  <conditionalFormatting sqref="R49:S59">
    <cfRule type="cellIs" dxfId="696" priority="8" operator="lessThan">
      <formula>100</formula>
    </cfRule>
    <cfRule type="cellIs" dxfId="695" priority="9" operator="lessThan">
      <formula>150</formula>
    </cfRule>
    <cfRule type="cellIs" dxfId="694" priority="10" operator="lessThan">
      <formula>200</formula>
    </cfRule>
  </conditionalFormatting>
  <conditionalFormatting sqref="Y7:Y47">
    <cfRule type="cellIs" dxfId="693" priority="1" operator="lessThan">
      <formula>1000</formula>
    </cfRule>
  </conditionalFormatting>
  <conditionalFormatting sqref="Y49:Y59">
    <cfRule type="cellIs" dxfId="692" priority="7" operator="lessThan">
      <formula>1000</formula>
    </cfRule>
  </conditionalFormatting>
  <conditionalFormatting sqref="AD4">
    <cfRule type="cellIs" dxfId="691" priority="16" operator="greaterThan">
      <formula>2</formula>
    </cfRule>
    <cfRule type="cellIs" dxfId="690" priority="17" operator="greaterThan">
      <formula>1</formula>
    </cfRule>
    <cfRule type="cellIs" dxfId="689" priority="18" operator="greaterThan">
      <formula>10</formula>
    </cfRule>
  </conditionalFormatting>
  <conditionalFormatting sqref="AI5:AI6">
    <cfRule type="cellIs" dxfId="688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D593C-B3E4-4E84-8D2F-68A7D80FEB72}">
  <sheetPr codeName="Sheet59"/>
  <dimension ref="A1:AI70"/>
  <sheetViews>
    <sheetView zoomScale="80" zoomScaleNormal="80" workbookViewId="0">
      <selection activeCell="F28" sqref="F2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2.425781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80.444380826135685</v>
      </c>
      <c r="E5" s="31">
        <f t="shared" si="1"/>
        <v>116.25124160950587</v>
      </c>
      <c r="F5" s="31">
        <f t="shared" si="1"/>
        <v>43104.622042803596</v>
      </c>
      <c r="G5" s="31">
        <f t="shared" si="1"/>
        <v>40.593935002596147</v>
      </c>
      <c r="H5" s="31">
        <f t="shared" si="1"/>
        <v>45.86452158726734</v>
      </c>
      <c r="I5" s="31">
        <f t="shared" si="1"/>
        <v>1115.5210924582732</v>
      </c>
      <c r="J5" s="31">
        <f t="shared" si="1"/>
        <v>216965.08284615382</v>
      </c>
      <c r="K5" s="31">
        <f t="shared" si="1"/>
        <v>299006.2730769231</v>
      </c>
      <c r="L5" s="31">
        <f t="shared" si="1"/>
        <v>0.51288341990771391</v>
      </c>
      <c r="M5" s="31">
        <f t="shared" si="1"/>
        <v>0.16660091746209041</v>
      </c>
      <c r="N5" s="31">
        <f t="shared" si="1"/>
        <v>0.66936545096822875</v>
      </c>
      <c r="O5" s="31">
        <f t="shared" si="1"/>
        <v>1.5448788004206189</v>
      </c>
      <c r="P5" s="31">
        <f t="shared" si="1"/>
        <v>0.44733564244839619</v>
      </c>
      <c r="Q5" s="31">
        <f t="shared" si="1"/>
        <v>5.6128519342456083E-3</v>
      </c>
      <c r="R5" s="31">
        <f t="shared" si="1"/>
        <v>2735.2947208469177</v>
      </c>
      <c r="S5" s="31">
        <f t="shared" si="1"/>
        <v>2498.4570728745525</v>
      </c>
      <c r="T5" s="31">
        <f t="shared" si="1"/>
        <v>0.34086513752080655</v>
      </c>
      <c r="U5" s="31">
        <f t="shared" si="1"/>
        <v>0.26296368586706237</v>
      </c>
      <c r="V5" s="31">
        <f t="shared" si="1"/>
        <v>1.7416558350206522E-2</v>
      </c>
      <c r="W5" s="31">
        <f t="shared" si="1"/>
        <v>484.04993771063823</v>
      </c>
      <c r="X5" s="31">
        <f t="shared" si="1"/>
        <v>839.0911447946977</v>
      </c>
      <c r="Y5" s="31">
        <f t="shared" si="1"/>
        <v>1293.5983717012173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32.590945304210848</v>
      </c>
      <c r="E6" s="31">
        <f t="shared" si="2"/>
        <v>24.173336143147754</v>
      </c>
      <c r="F6" s="31">
        <f t="shared" si="2"/>
        <v>17944.184886089282</v>
      </c>
      <c r="G6" s="31">
        <f t="shared" si="2"/>
        <v>8.3171261030355872</v>
      </c>
      <c r="H6" s="31">
        <f t="shared" si="2"/>
        <v>14.847868691502553</v>
      </c>
      <c r="I6" s="31">
        <f t="shared" si="2"/>
        <v>503.0186598526322</v>
      </c>
      <c r="J6" s="31">
        <f t="shared" si="2"/>
        <v>98212.126548823566</v>
      </c>
      <c r="K6" s="31">
        <f t="shared" si="2"/>
        <v>152281.26907055936</v>
      </c>
      <c r="L6" s="31">
        <f t="shared" si="2"/>
        <v>4.4433331926624665E-2</v>
      </c>
      <c r="M6" s="31">
        <f t="shared" si="2"/>
        <v>8.8580117702014613E-2</v>
      </c>
      <c r="N6" s="31">
        <f t="shared" si="2"/>
        <v>8.2508069863982847E-2</v>
      </c>
      <c r="O6" s="31">
        <f t="shared" si="2"/>
        <v>2.0009582599841056</v>
      </c>
      <c r="P6" s="31">
        <f t="shared" si="2"/>
        <v>0.66157394680605086</v>
      </c>
      <c r="Q6" s="49">
        <f t="shared" si="2"/>
        <v>7.6905772551001906E-3</v>
      </c>
      <c r="R6" s="31">
        <f t="shared" si="2"/>
        <v>683.22792862310678</v>
      </c>
      <c r="S6" s="31">
        <f t="shared" si="2"/>
        <v>970.88165995812176</v>
      </c>
      <c r="T6" s="31">
        <f t="shared" si="2"/>
        <v>8.1610267340112938E-2</v>
      </c>
      <c r="U6" s="31">
        <f t="shared" si="2"/>
        <v>8.1179472117850551E-2</v>
      </c>
      <c r="V6" s="31">
        <f t="shared" si="2"/>
        <v>2.4529661183320159E-2</v>
      </c>
      <c r="W6" s="31">
        <f t="shared" si="2"/>
        <v>196.10623989424394</v>
      </c>
      <c r="X6" s="31">
        <f t="shared" si="2"/>
        <v>174.48099492988456</v>
      </c>
      <c r="Y6" s="31">
        <f t="shared" si="2"/>
        <v>230.71851376101509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1280</v>
      </c>
      <c r="B7">
        <v>0</v>
      </c>
      <c r="C7">
        <v>1.1187043363104585</v>
      </c>
      <c r="D7">
        <v>119.302126337282</v>
      </c>
      <c r="E7">
        <v>106.643124966107</v>
      </c>
      <c r="F7">
        <v>47065.570717384799</v>
      </c>
      <c r="G7">
        <v>39.011149840836097</v>
      </c>
      <c r="H7">
        <v>43.7711618339859</v>
      </c>
      <c r="I7">
        <v>1926.59183853942</v>
      </c>
      <c r="J7">
        <v>292908.39</v>
      </c>
      <c r="K7">
        <v>230239.64</v>
      </c>
      <c r="L7">
        <v>0.51168549931881002</v>
      </c>
      <c r="M7">
        <v>9.3547541493076106E-2</v>
      </c>
      <c r="N7">
        <v>0.75277596579289996</v>
      </c>
      <c r="O7">
        <v>4.99992418318371</v>
      </c>
      <c r="P7" s="37">
        <v>0.27031971298309559</v>
      </c>
      <c r="Q7" s="41">
        <v>2.5348067497928985E-3</v>
      </c>
      <c r="R7" s="37">
        <v>2455.1816383549731</v>
      </c>
      <c r="S7" s="39">
        <v>2158.9731177998965</v>
      </c>
      <c r="T7" s="37">
        <v>0.33900564464153099</v>
      </c>
      <c r="U7" s="38">
        <v>0.25187816676686181</v>
      </c>
      <c r="V7" s="37">
        <v>5.7225405918662183E-3</v>
      </c>
      <c r="W7" s="37">
        <v>717.86476854261718</v>
      </c>
      <c r="X7" s="37">
        <v>769.74061157018787</v>
      </c>
      <c r="Y7" s="39">
        <v>1485.9629592179697</v>
      </c>
    </row>
    <row r="8" spans="1:35" x14ac:dyDescent="0.25">
      <c r="A8" s="40" t="s">
        <v>1281</v>
      </c>
      <c r="B8">
        <v>0</v>
      </c>
      <c r="C8">
        <v>0.61000722310413458</v>
      </c>
      <c r="D8">
        <v>59.880160479062198</v>
      </c>
      <c r="E8">
        <v>98.163035143011797</v>
      </c>
      <c r="F8">
        <v>54715.705416605102</v>
      </c>
      <c r="G8">
        <v>54.6710267780294</v>
      </c>
      <c r="H8">
        <v>45.612534159149803</v>
      </c>
      <c r="I8">
        <v>1611.10926189308</v>
      </c>
      <c r="J8">
        <v>106181.31</v>
      </c>
      <c r="K8">
        <v>107255.73</v>
      </c>
      <c r="L8">
        <v>0.51916341756136297</v>
      </c>
      <c r="M8">
        <v>0.222491675377506</v>
      </c>
      <c r="N8">
        <v>0.755597171315608</v>
      </c>
      <c r="O8">
        <v>1.3186169461955499</v>
      </c>
      <c r="P8" s="37">
        <v>0.10742835631415455</v>
      </c>
      <c r="Q8" s="41">
        <v>1.7940559185995858E-3</v>
      </c>
      <c r="R8" s="37">
        <v>1773.2302176632866</v>
      </c>
      <c r="S8" s="39">
        <v>1092.6285015916758</v>
      </c>
      <c r="T8" s="37">
        <v>0.24190143809983683</v>
      </c>
      <c r="U8" s="38">
        <v>0.24170987653375978</v>
      </c>
      <c r="V8" s="37">
        <v>6.8431113027340191E-3</v>
      </c>
      <c r="W8" s="37">
        <v>360.31090863435554</v>
      </c>
      <c r="X8" s="37">
        <v>708.53207582375353</v>
      </c>
      <c r="Y8" s="39">
        <v>1039.3948679872922</v>
      </c>
    </row>
    <row r="9" spans="1:35" x14ac:dyDescent="0.25">
      <c r="A9" s="40" t="s">
        <v>1282</v>
      </c>
      <c r="B9">
        <v>0</v>
      </c>
      <c r="C9">
        <v>0.44509848248288247</v>
      </c>
      <c r="D9">
        <v>54.239006404286698</v>
      </c>
      <c r="E9">
        <v>121.858439286799</v>
      </c>
      <c r="F9">
        <v>55135.346973543303</v>
      </c>
      <c r="G9">
        <v>43.682330424557598</v>
      </c>
      <c r="H9">
        <v>27.018866419301801</v>
      </c>
      <c r="I9">
        <v>1398.0847451140401</v>
      </c>
      <c r="J9">
        <v>99331.467000000004</v>
      </c>
      <c r="K9">
        <v>129458.01</v>
      </c>
      <c r="L9">
        <v>0.53711679034894499</v>
      </c>
      <c r="M9">
        <v>0.13301502716539601</v>
      </c>
      <c r="N9">
        <v>0.60753869672929395</v>
      </c>
      <c r="O9">
        <v>0.606378026035026</v>
      </c>
      <c r="P9" s="37">
        <v>0.11987737507237657</v>
      </c>
      <c r="Q9" s="41">
        <v>2.2101690834606114E-3</v>
      </c>
      <c r="R9" s="37">
        <v>1831.365904080232</v>
      </c>
      <c r="S9" s="39">
        <v>1062.3639261891012</v>
      </c>
      <c r="T9" s="37">
        <v>0.30275399392531244</v>
      </c>
      <c r="U9" s="38">
        <v>0.40804820708998857</v>
      </c>
      <c r="V9" s="37">
        <v>7.8857880672324344E-3</v>
      </c>
      <c r="W9" s="37">
        <v>326.36695567618887</v>
      </c>
      <c r="X9" s="37">
        <v>879.56339999808074</v>
      </c>
      <c r="Y9" s="39">
        <v>1158.1313614707799</v>
      </c>
    </row>
    <row r="10" spans="1:35" x14ac:dyDescent="0.25">
      <c r="A10" s="40" t="s">
        <v>1283</v>
      </c>
      <c r="B10">
        <v>0</v>
      </c>
      <c r="C10">
        <v>0.96163860185764904</v>
      </c>
      <c r="D10">
        <v>102.63453997268</v>
      </c>
      <c r="E10">
        <v>106.728806200599</v>
      </c>
      <c r="F10">
        <v>43957.249853487898</v>
      </c>
      <c r="G10">
        <v>46.486510145741903</v>
      </c>
      <c r="H10">
        <v>38.970961053379298</v>
      </c>
      <c r="I10">
        <v>637.51236354280502</v>
      </c>
      <c r="J10">
        <v>188903.96</v>
      </c>
      <c r="K10">
        <v>162699.57</v>
      </c>
      <c r="L10">
        <v>0.50633516826690395</v>
      </c>
      <c r="M10">
        <v>0.34171874803458502</v>
      </c>
      <c r="N10">
        <v>0.70171357087470299</v>
      </c>
      <c r="O10">
        <v>6.7991375877781299E-2</v>
      </c>
      <c r="P10" s="37">
        <v>0.24919807228027976</v>
      </c>
      <c r="Q10" s="41">
        <v>2.4280137305298303E-3</v>
      </c>
      <c r="R10" s="37">
        <v>1840.5495854542125</v>
      </c>
      <c r="S10" s="39">
        <v>1524.4204052484463</v>
      </c>
      <c r="T10" s="37">
        <v>0.28449113427826095</v>
      </c>
      <c r="U10" s="38">
        <v>0.28290295394303561</v>
      </c>
      <c r="V10" s="37">
        <v>1.7293782255031885E-2</v>
      </c>
      <c r="W10" s="37">
        <v>617.57256592116232</v>
      </c>
      <c r="X10" s="37">
        <v>770.35905111665579</v>
      </c>
      <c r="Y10" s="39">
        <v>1376.90956387343</v>
      </c>
    </row>
    <row r="11" spans="1:35" x14ac:dyDescent="0.25">
      <c r="A11" s="40" t="s">
        <v>1284</v>
      </c>
      <c r="B11">
        <v>0</v>
      </c>
      <c r="C11">
        <v>1.1445381154757781</v>
      </c>
      <c r="D11">
        <v>93.190941773909202</v>
      </c>
      <c r="E11">
        <v>81.422313956901505</v>
      </c>
      <c r="F11">
        <v>3191.4246746855201</v>
      </c>
      <c r="G11">
        <v>45.496296903071702</v>
      </c>
      <c r="H11">
        <v>49.551048767133899</v>
      </c>
      <c r="I11">
        <v>1202.03986865359</v>
      </c>
      <c r="J11">
        <v>194108.56</v>
      </c>
      <c r="K11">
        <v>146111.26999999999</v>
      </c>
      <c r="L11">
        <v>0.52899600156598603</v>
      </c>
      <c r="M11">
        <v>0.166470442518353</v>
      </c>
      <c r="N11">
        <v>0.82333179086993402</v>
      </c>
      <c r="O11">
        <v>0.89147149393761205</v>
      </c>
      <c r="P11" s="37">
        <v>2.3775657872301998</v>
      </c>
      <c r="Q11" s="41">
        <v>2.9200420274087199E-2</v>
      </c>
      <c r="R11" s="37">
        <v>2082.9123121314442</v>
      </c>
      <c r="S11" s="39">
        <v>1794.4868292166159</v>
      </c>
      <c r="T11" s="37">
        <v>0.29068299840260425</v>
      </c>
      <c r="U11" s="38">
        <v>0.22249781335229041</v>
      </c>
      <c r="V11" s="37">
        <v>9.1719087590240653E-3</v>
      </c>
      <c r="W11" s="37">
        <v>560.74854573560117</v>
      </c>
      <c r="X11" s="37">
        <v>587.69903601909732</v>
      </c>
      <c r="Y11" s="39">
        <v>1148.3703627656093</v>
      </c>
    </row>
    <row r="12" spans="1:35" x14ac:dyDescent="0.25">
      <c r="A12" s="40" t="s">
        <v>1285</v>
      </c>
      <c r="B12">
        <v>0</v>
      </c>
      <c r="C12">
        <v>0.82361118981180548</v>
      </c>
      <c r="D12">
        <v>96.192099417036999</v>
      </c>
      <c r="E12">
        <v>116.79309437140699</v>
      </c>
      <c r="F12">
        <v>43741.649751684097</v>
      </c>
      <c r="G12">
        <v>42.367589794892702</v>
      </c>
      <c r="H12">
        <v>39.2545091322432</v>
      </c>
      <c r="I12">
        <v>1293.6443993361599</v>
      </c>
      <c r="J12">
        <v>343567.16</v>
      </c>
      <c r="K12">
        <v>382211.02</v>
      </c>
      <c r="L12">
        <v>0.53242222912222104</v>
      </c>
      <c r="M12">
        <v>0.175384209058908</v>
      </c>
      <c r="N12">
        <v>0.68883978009449798</v>
      </c>
      <c r="O12">
        <v>0.23940416803890599</v>
      </c>
      <c r="P12" s="37">
        <v>0.25683925980787281</v>
      </c>
      <c r="Q12" s="41">
        <v>2.6700660591090384E-3</v>
      </c>
      <c r="R12" s="37">
        <v>3571.6775294660979</v>
      </c>
      <c r="S12" s="39">
        <v>3272.5481078920025</v>
      </c>
      <c r="T12" s="37">
        <v>0.3121489814271719</v>
      </c>
      <c r="U12" s="38">
        <v>0.28085945395109246</v>
      </c>
      <c r="V12" s="37">
        <v>8.5224347631060998E-3</v>
      </c>
      <c r="W12" s="37">
        <v>578.80711185665257</v>
      </c>
      <c r="X12" s="37">
        <v>843.0021899413897</v>
      </c>
      <c r="Y12" s="39">
        <v>1400.7291899510788</v>
      </c>
    </row>
    <row r="13" spans="1:35" x14ac:dyDescent="0.25">
      <c r="A13" s="40" t="s">
        <v>1286</v>
      </c>
      <c r="B13">
        <v>0</v>
      </c>
      <c r="C13">
        <v>0.37130119418469065</v>
      </c>
      <c r="D13">
        <v>57.867607027569797</v>
      </c>
      <c r="E13">
        <v>155.850850829167</v>
      </c>
      <c r="F13">
        <v>56002.209678882798</v>
      </c>
      <c r="G13">
        <v>34.443845459834797</v>
      </c>
      <c r="H13">
        <v>77.420406494885398</v>
      </c>
      <c r="I13">
        <v>1324.9388376316199</v>
      </c>
      <c r="J13">
        <v>157821.46</v>
      </c>
      <c r="K13">
        <v>482650.19</v>
      </c>
      <c r="L13">
        <v>0.52658607123566603</v>
      </c>
      <c r="M13">
        <v>0.115113586152727</v>
      </c>
      <c r="N13">
        <v>0.63787087069729098</v>
      </c>
      <c r="O13">
        <v>4.9999999999999796</v>
      </c>
      <c r="P13" s="37">
        <v>0.16104214177276285</v>
      </c>
      <c r="Q13" s="41">
        <v>2.7829410968391649E-3</v>
      </c>
      <c r="R13" s="37">
        <v>2727.2850581986099</v>
      </c>
      <c r="S13" s="39">
        <v>3096.872345785574</v>
      </c>
      <c r="T13" s="37">
        <v>0.38395828989018554</v>
      </c>
      <c r="U13" s="38">
        <v>0.14240431559511821</v>
      </c>
      <c r="V13" s="37">
        <v>8.3211388230626689E-3</v>
      </c>
      <c r="W13" s="37">
        <v>348.20097177077633</v>
      </c>
      <c r="X13" s="37">
        <v>1124.9176097296845</v>
      </c>
      <c r="Y13" s="39">
        <v>1405.5516114825032</v>
      </c>
    </row>
    <row r="14" spans="1:35" x14ac:dyDescent="0.25">
      <c r="A14" s="40" t="s">
        <v>1287</v>
      </c>
      <c r="B14">
        <v>0</v>
      </c>
      <c r="C14">
        <v>0.29829474355086572</v>
      </c>
      <c r="D14">
        <v>34.977051494981403</v>
      </c>
      <c r="E14">
        <v>117.25668068642</v>
      </c>
      <c r="F14">
        <v>60819.215106709104</v>
      </c>
      <c r="G14">
        <v>25.588977188979701</v>
      </c>
      <c r="H14">
        <v>39.813061716909502</v>
      </c>
      <c r="I14">
        <v>1264.3846619191099</v>
      </c>
      <c r="J14">
        <v>117045.37</v>
      </c>
      <c r="K14">
        <v>480857.38</v>
      </c>
      <c r="L14">
        <v>0.48863606729853898</v>
      </c>
      <c r="M14">
        <v>8.9652878594681601E-2</v>
      </c>
      <c r="N14">
        <v>0.62109342898983999</v>
      </c>
      <c r="O14">
        <v>0.50308411166864397</v>
      </c>
      <c r="P14" s="37">
        <v>6.7434164536712027E-2</v>
      </c>
      <c r="Q14" s="41">
        <v>1.9279545203056254E-3</v>
      </c>
      <c r="R14" s="37">
        <v>3346.3475335190551</v>
      </c>
      <c r="S14" s="39">
        <v>4100.8953791380027</v>
      </c>
      <c r="T14" s="37">
        <v>0.51682409587263833</v>
      </c>
      <c r="U14" s="38">
        <v>0.27691916985418463</v>
      </c>
      <c r="V14" s="37">
        <v>8.7196565507731E-3</v>
      </c>
      <c r="W14" s="37">
        <v>210.46391834427439</v>
      </c>
      <c r="X14" s="37">
        <v>846.34831482048617</v>
      </c>
      <c r="Y14" s="39">
        <v>1001.188057107346</v>
      </c>
    </row>
    <row r="15" spans="1:35" x14ac:dyDescent="0.25">
      <c r="A15" s="40" t="s">
        <v>1288</v>
      </c>
      <c r="B15">
        <v>0</v>
      </c>
      <c r="C15">
        <v>0.59397048150766263</v>
      </c>
      <c r="D15">
        <v>48.530749314236999</v>
      </c>
      <c r="E15">
        <v>81.705658488368698</v>
      </c>
      <c r="F15">
        <v>55564.996944285398</v>
      </c>
      <c r="G15">
        <v>46.925571692501599</v>
      </c>
      <c r="H15">
        <v>49.542260418599</v>
      </c>
      <c r="I15">
        <v>1479.0249195681099</v>
      </c>
      <c r="J15">
        <v>177625.73</v>
      </c>
      <c r="K15">
        <v>219761.17</v>
      </c>
      <c r="L15">
        <v>0.38435262202571202</v>
      </c>
      <c r="M15">
        <v>0.149415432043181</v>
      </c>
      <c r="N15">
        <v>0.68412208698076704</v>
      </c>
      <c r="O15">
        <v>0.25344373793894998</v>
      </c>
      <c r="P15" s="37">
        <v>7.136213529588771E-2</v>
      </c>
      <c r="Q15" s="41">
        <v>1.4704519568370417E-3</v>
      </c>
      <c r="R15" s="37">
        <v>3660.0656802117755</v>
      </c>
      <c r="S15" s="39">
        <v>2689.6689172547867</v>
      </c>
      <c r="T15" s="37">
        <v>0.2818292782166204</v>
      </c>
      <c r="U15" s="38">
        <v>0.22253728245029827</v>
      </c>
      <c r="V15" s="37">
        <v>7.4542354588720576E-3</v>
      </c>
      <c r="W15" s="37">
        <v>292.01923044667024</v>
      </c>
      <c r="X15" s="37">
        <v>589.74419170077806</v>
      </c>
      <c r="Y15" s="39">
        <v>856.51934183126377</v>
      </c>
    </row>
    <row r="16" spans="1:35" x14ac:dyDescent="0.25">
      <c r="A16" s="40" t="s">
        <v>1289</v>
      </c>
      <c r="B16">
        <v>0</v>
      </c>
      <c r="C16">
        <v>0.5505950298576201</v>
      </c>
      <c r="D16">
        <v>78.202839148878994</v>
      </c>
      <c r="E16">
        <v>142.03331833398801</v>
      </c>
      <c r="F16">
        <v>52172.552894426502</v>
      </c>
      <c r="G16">
        <v>27.576779221165602</v>
      </c>
      <c r="H16">
        <v>51.071795997402504</v>
      </c>
      <c r="I16">
        <v>1075.3162567760601</v>
      </c>
      <c r="J16">
        <v>223923.94</v>
      </c>
      <c r="K16">
        <v>296352.43</v>
      </c>
      <c r="L16">
        <v>0.51523728015885795</v>
      </c>
      <c r="M16">
        <v>0.17272300426902501</v>
      </c>
      <c r="N16">
        <v>0.517892958875805</v>
      </c>
      <c r="O16">
        <v>0.34692033367907199</v>
      </c>
      <c r="P16" s="37">
        <v>0.21289755113058642</v>
      </c>
      <c r="Q16" s="41">
        <v>2.7223762391194238E-3</v>
      </c>
      <c r="R16" s="37">
        <v>2863.3735352460008</v>
      </c>
      <c r="S16" s="39">
        <v>2086.4993754714246</v>
      </c>
      <c r="T16" s="37">
        <v>0.47957014464726211</v>
      </c>
      <c r="U16" s="38">
        <v>0.21587257281025962</v>
      </c>
      <c r="V16" s="37">
        <v>1.0252797658852848E-2</v>
      </c>
      <c r="W16" s="37">
        <v>470.56213286822231</v>
      </c>
      <c r="X16" s="37">
        <v>1025.183886467071</v>
      </c>
      <c r="Y16" s="39">
        <v>1448.4162442546858</v>
      </c>
    </row>
    <row r="17" spans="1:25" x14ac:dyDescent="0.25">
      <c r="A17" s="40" t="s">
        <v>1290</v>
      </c>
      <c r="B17">
        <v>0</v>
      </c>
      <c r="C17">
        <v>0.64728718532320195</v>
      </c>
      <c r="D17">
        <v>84.386183963978297</v>
      </c>
      <c r="E17">
        <v>130.369001391311</v>
      </c>
      <c r="F17">
        <v>8440.5082595446402</v>
      </c>
      <c r="G17">
        <v>46.370232391746498</v>
      </c>
      <c r="H17">
        <v>36.397450141078799</v>
      </c>
      <c r="I17">
        <v>113.244328406953</v>
      </c>
      <c r="J17">
        <v>271266.19</v>
      </c>
      <c r="K17">
        <v>391265.73</v>
      </c>
      <c r="L17">
        <v>0.57140624468301005</v>
      </c>
      <c r="M17">
        <v>0.33503611769373298</v>
      </c>
      <c r="N17">
        <v>0.57154908729745602</v>
      </c>
      <c r="O17">
        <v>3.7002350504688898E-2</v>
      </c>
      <c r="P17" s="37">
        <v>1.3033981125682623</v>
      </c>
      <c r="Q17" s="41">
        <v>1.5445634004787328E-2</v>
      </c>
      <c r="R17" s="37">
        <v>3214.5806014382006</v>
      </c>
      <c r="S17" s="39">
        <v>3001.2175120187549</v>
      </c>
      <c r="T17" s="37">
        <v>0.28520452276952435</v>
      </c>
      <c r="U17" s="38">
        <v>0.30290583426219164</v>
      </c>
      <c r="V17" s="37">
        <v>9.7355868987811331E-2</v>
      </c>
      <c r="W17" s="37">
        <v>507.76855601244523</v>
      </c>
      <c r="X17" s="37">
        <v>940.99188196740715</v>
      </c>
      <c r="Y17" s="39">
        <v>1412.3698059467151</v>
      </c>
    </row>
    <row r="18" spans="1:25" x14ac:dyDescent="0.25">
      <c r="A18" s="40" t="s">
        <v>1291</v>
      </c>
      <c r="B18">
        <v>0</v>
      </c>
      <c r="C18">
        <v>0.41238064884784598</v>
      </c>
      <c r="D18">
        <v>63.085172704059303</v>
      </c>
      <c r="E18">
        <v>152.978014075863</v>
      </c>
      <c r="F18">
        <v>35709.129623884997</v>
      </c>
      <c r="G18">
        <v>41.648337356821798</v>
      </c>
      <c r="H18">
        <v>71.267186172433895</v>
      </c>
      <c r="I18">
        <v>477.635357537375</v>
      </c>
      <c r="J18">
        <v>210746.99</v>
      </c>
      <c r="K18">
        <v>576934.77</v>
      </c>
      <c r="L18">
        <v>0.49577807925502598</v>
      </c>
      <c r="M18">
        <v>0.12706298763976701</v>
      </c>
      <c r="N18">
        <v>0.70356439430060402</v>
      </c>
      <c r="O18">
        <v>4.9999999999999796</v>
      </c>
      <c r="P18" s="37">
        <v>0.27025706141671801</v>
      </c>
      <c r="Q18" s="41">
        <v>4.2840028778953938E-3</v>
      </c>
      <c r="R18" s="37">
        <v>3340.673901118435</v>
      </c>
      <c r="S18" s="39">
        <v>3771.3574299238421</v>
      </c>
      <c r="T18" s="37">
        <v>0.31753968679937733</v>
      </c>
      <c r="U18" s="38">
        <v>0.15469952711931906</v>
      </c>
      <c r="V18" s="37">
        <v>2.3082462020490791E-2</v>
      </c>
      <c r="W18" s="37">
        <v>379.59610856926076</v>
      </c>
      <c r="X18" s="37">
        <v>1104.1817290047684</v>
      </c>
      <c r="Y18" s="39">
        <v>1420.97207422364</v>
      </c>
    </row>
    <row r="19" spans="1:25" x14ac:dyDescent="0.25">
      <c r="A19" s="40" t="s">
        <v>1292</v>
      </c>
      <c r="B19">
        <v>0</v>
      </c>
      <c r="C19">
        <v>1.54114831506477</v>
      </c>
      <c r="D19">
        <v>153.28847270180199</v>
      </c>
      <c r="E19">
        <v>99.463803193633396</v>
      </c>
      <c r="F19">
        <v>43844.526661322598</v>
      </c>
      <c r="G19">
        <v>33.452507835570501</v>
      </c>
      <c r="H19">
        <v>26.5475383279725</v>
      </c>
      <c r="I19">
        <v>698.24736303923203</v>
      </c>
      <c r="J19">
        <v>437115.55</v>
      </c>
      <c r="K19">
        <v>281284.64</v>
      </c>
      <c r="L19">
        <v>0.54976898795924101</v>
      </c>
      <c r="M19">
        <v>4.4180276966236602E-2</v>
      </c>
      <c r="N19">
        <v>0.63586105976827201</v>
      </c>
      <c r="O19">
        <v>0.81918767840814399</v>
      </c>
      <c r="P19" s="37">
        <v>0.34774362142024212</v>
      </c>
      <c r="Q19" s="41">
        <v>3.4961826338297604E-3</v>
      </c>
      <c r="R19" s="37">
        <v>2851.5878741276119</v>
      </c>
      <c r="S19" s="39">
        <v>2828.0100998390621</v>
      </c>
      <c r="T19" s="37">
        <v>0.39533657880016038</v>
      </c>
      <c r="U19" s="38">
        <v>0.4152927425434102</v>
      </c>
      <c r="V19" s="37">
        <v>1.5789533313827268E-2</v>
      </c>
      <c r="W19" s="37">
        <v>922.36741586006985</v>
      </c>
      <c r="X19" s="37">
        <v>717.92090417170982</v>
      </c>
      <c r="Y19" s="39">
        <v>1662.2633920035144</v>
      </c>
    </row>
    <row r="20" spans="1:25" x14ac:dyDescent="0.25">
      <c r="P20" s="52" t="s">
        <v>1840</v>
      </c>
      <c r="Q20" s="41">
        <f>MEDIAN(Q7:Q19)</f>
        <v>2.6700660591090384E-3</v>
      </c>
      <c r="R20" s="37"/>
      <c r="S20" s="39"/>
      <c r="T20" s="37"/>
      <c r="U20" s="38"/>
      <c r="V20" s="37"/>
      <c r="W20" s="37"/>
      <c r="X20" s="37"/>
      <c r="Y20" s="39"/>
    </row>
    <row r="22" spans="1:25" x14ac:dyDescent="0.25">
      <c r="P22" s="37"/>
      <c r="Q22" s="41"/>
      <c r="R22" s="37"/>
      <c r="S22" s="39"/>
      <c r="T22" s="37"/>
      <c r="U22" s="38"/>
      <c r="V22" s="37"/>
      <c r="W22" s="37"/>
      <c r="X22" s="37"/>
      <c r="Y22" s="39"/>
    </row>
    <row r="23" spans="1:25" x14ac:dyDescent="0.25">
      <c r="P23" s="37"/>
      <c r="Q23" s="41"/>
      <c r="R23" s="37"/>
      <c r="S23" s="39"/>
      <c r="T23" s="37"/>
      <c r="U23" s="38"/>
      <c r="V23" s="37"/>
      <c r="W23" s="37"/>
      <c r="X23" s="37"/>
      <c r="Y23" s="39"/>
    </row>
    <row r="24" spans="1:25" x14ac:dyDescent="0.25">
      <c r="P24" s="37"/>
      <c r="Q24" s="41"/>
      <c r="R24" s="37"/>
      <c r="S24" s="39"/>
      <c r="T24" s="37"/>
      <c r="U24" s="38"/>
      <c r="V24" s="37"/>
      <c r="W24" s="37"/>
      <c r="X24" s="37"/>
      <c r="Y24" s="39"/>
    </row>
    <row r="25" spans="1:25" x14ac:dyDescent="0.25">
      <c r="P25" s="37"/>
      <c r="Q25" s="41"/>
      <c r="R25" s="37"/>
      <c r="S25" s="39"/>
      <c r="T25" s="37"/>
      <c r="U25" s="38"/>
      <c r="V25" s="37"/>
      <c r="W25" s="37"/>
      <c r="X25" s="37"/>
      <c r="Y25" s="39"/>
    </row>
    <row r="26" spans="1:25" x14ac:dyDescent="0.25">
      <c r="P26" s="37"/>
      <c r="Q26" s="41"/>
      <c r="R26" s="37"/>
      <c r="S26" s="39"/>
      <c r="T26" s="37"/>
      <c r="U26" s="38"/>
      <c r="V26" s="37"/>
      <c r="W26" s="37"/>
      <c r="X26" s="37"/>
      <c r="Y26" s="39"/>
    </row>
    <row r="27" spans="1:25" x14ac:dyDescent="0.25">
      <c r="P27" s="37"/>
      <c r="Q27" s="41"/>
      <c r="R27" s="37"/>
      <c r="S27" s="39"/>
      <c r="T27" s="37"/>
      <c r="U27" s="38"/>
      <c r="V27" s="37"/>
      <c r="W27" s="37"/>
      <c r="X27" s="37"/>
      <c r="Y27" s="39"/>
    </row>
    <row r="28" spans="1:25" x14ac:dyDescent="0.25">
      <c r="P28" s="37"/>
      <c r="Q28" s="41"/>
      <c r="R28" s="37"/>
      <c r="S28" s="39"/>
      <c r="T28" s="37"/>
      <c r="U28" s="38"/>
      <c r="V28" s="37"/>
      <c r="W28" s="37"/>
      <c r="X28" s="37"/>
      <c r="Y28" s="39"/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M31" s="36"/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0">
    <cfRule type="cellIs" dxfId="687" priority="5" operator="equal">
      <formula>2</formula>
    </cfRule>
    <cfRule type="cellIs" dxfId="686" priority="6" operator="equal">
      <formula>1</formula>
    </cfRule>
  </conditionalFormatting>
  <conditionalFormatting sqref="B22:B59">
    <cfRule type="cellIs" dxfId="685" priority="11" operator="equal">
      <formula>2</formula>
    </cfRule>
    <cfRule type="cellIs" dxfId="684" priority="12" operator="equal">
      <formula>1</formula>
    </cfRule>
  </conditionalFormatting>
  <conditionalFormatting sqref="B149:B3259">
    <cfRule type="cellIs" dxfId="683" priority="13" operator="equal">
      <formula>2</formula>
    </cfRule>
    <cfRule type="cellIs" dxfId="682" priority="14" operator="equal">
      <formula>1</formula>
    </cfRule>
  </conditionalFormatting>
  <conditionalFormatting sqref="C2:C4">
    <cfRule type="cellIs" dxfId="681" priority="19" operator="between">
      <formula>0.6</formula>
      <formula>1.5</formula>
    </cfRule>
  </conditionalFormatting>
  <conditionalFormatting sqref="C5:C6">
    <cfRule type="cellIs" dxfId="680" priority="21" operator="between">
      <formula>0.5</formula>
      <formula>1.7</formula>
    </cfRule>
  </conditionalFormatting>
  <conditionalFormatting sqref="R3:S4">
    <cfRule type="cellIs" dxfId="679" priority="20" operator="lessThan">
      <formula>100</formula>
    </cfRule>
  </conditionalFormatting>
  <conditionalFormatting sqref="R7:S20">
    <cfRule type="cellIs" dxfId="678" priority="2" operator="lessThan">
      <formula>100</formula>
    </cfRule>
    <cfRule type="cellIs" dxfId="677" priority="3" operator="lessThan">
      <formula>150</formula>
    </cfRule>
    <cfRule type="cellIs" dxfId="676" priority="4" operator="lessThan">
      <formula>200</formula>
    </cfRule>
  </conditionalFormatting>
  <conditionalFormatting sqref="R22:S59">
    <cfRule type="cellIs" dxfId="675" priority="8" operator="lessThan">
      <formula>100</formula>
    </cfRule>
    <cfRule type="cellIs" dxfId="674" priority="9" operator="lessThan">
      <formula>150</formula>
    </cfRule>
    <cfRule type="cellIs" dxfId="673" priority="10" operator="lessThan">
      <formula>200</formula>
    </cfRule>
  </conditionalFormatting>
  <conditionalFormatting sqref="Y7:Y20">
    <cfRule type="cellIs" dxfId="672" priority="1" operator="lessThan">
      <formula>1000</formula>
    </cfRule>
  </conditionalFormatting>
  <conditionalFormatting sqref="Y22:Y59">
    <cfRule type="cellIs" dxfId="671" priority="7" operator="lessThan">
      <formula>1000</formula>
    </cfRule>
  </conditionalFormatting>
  <conditionalFormatting sqref="AD4">
    <cfRule type="cellIs" dxfId="670" priority="16" operator="greaterThan">
      <formula>2</formula>
    </cfRule>
    <cfRule type="cellIs" dxfId="669" priority="17" operator="greaterThan">
      <formula>1</formula>
    </cfRule>
    <cfRule type="cellIs" dxfId="668" priority="18" operator="greaterThan">
      <formula>10</formula>
    </cfRule>
  </conditionalFormatting>
  <conditionalFormatting sqref="AI5:AI6">
    <cfRule type="cellIs" dxfId="667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96BF-98A1-4C0B-950A-D1638F8F86D4}">
  <sheetPr codeName="Sheet45"/>
  <dimension ref="A1:AI70"/>
  <sheetViews>
    <sheetView zoomScale="80" zoomScaleNormal="80" workbookViewId="0">
      <selection activeCell="P26" sqref="P26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110.12829708487152</v>
      </c>
      <c r="E5" s="31">
        <f t="shared" si="1"/>
        <v>107.06161057156271</v>
      </c>
      <c r="F5" s="31">
        <f t="shared" si="1"/>
        <v>25729.230489830661</v>
      </c>
      <c r="G5" s="31">
        <f t="shared" si="1"/>
        <v>48.687435676002046</v>
      </c>
      <c r="H5" s="31">
        <f t="shared" si="1"/>
        <v>62.538509485908648</v>
      </c>
      <c r="I5" s="31">
        <f t="shared" si="1"/>
        <v>855.41747232293903</v>
      </c>
      <c r="J5" s="31">
        <f t="shared" si="1"/>
        <v>305548.47355102038</v>
      </c>
      <c r="K5" s="31">
        <f t="shared" si="1"/>
        <v>349823.688877551</v>
      </c>
      <c r="L5" s="31">
        <f t="shared" si="1"/>
        <v>0.49592301406855316</v>
      </c>
      <c r="M5" s="31">
        <f t="shared" si="1"/>
        <v>0.185609232716237</v>
      </c>
      <c r="N5" s="31">
        <f t="shared" si="1"/>
        <v>0.66483209444921176</v>
      </c>
      <c r="O5" s="31">
        <f t="shared" si="1"/>
        <v>1.3611032759934485</v>
      </c>
      <c r="P5" s="31">
        <f t="shared" si="1"/>
        <v>3.5620363343947741</v>
      </c>
      <c r="Q5" s="31">
        <f t="shared" si="1"/>
        <v>6.390405405665836E-2</v>
      </c>
      <c r="R5" s="31">
        <f t="shared" si="1"/>
        <v>2949.4820055223063</v>
      </c>
      <c r="S5" s="31">
        <f t="shared" si="1"/>
        <v>3102.137402521068</v>
      </c>
      <c r="T5" s="31">
        <f t="shared" si="1"/>
        <v>0.31065833673926879</v>
      </c>
      <c r="U5" s="31">
        <f t="shared" si="1"/>
        <v>0.20635271881510392</v>
      </c>
      <c r="V5" s="31">
        <f t="shared" si="1"/>
        <v>3.2740006344796957E-2</v>
      </c>
      <c r="W5" s="31">
        <f t="shared" si="1"/>
        <v>662.66400209263031</v>
      </c>
      <c r="X5" s="31">
        <f t="shared" si="1"/>
        <v>772.76120353032741</v>
      </c>
      <c r="Y5" s="31">
        <f t="shared" si="1"/>
        <v>1428.3821236856943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96.630766527575645</v>
      </c>
      <c r="E6" s="31">
        <f t="shared" si="2"/>
        <v>64.080294158210492</v>
      </c>
      <c r="F6" s="31">
        <f t="shared" si="2"/>
        <v>24583.080469662236</v>
      </c>
      <c r="G6" s="31">
        <f t="shared" si="2"/>
        <v>25.49812321552308</v>
      </c>
      <c r="H6" s="31">
        <f t="shared" si="2"/>
        <v>37.352926768690295</v>
      </c>
      <c r="I6" s="31">
        <f t="shared" si="2"/>
        <v>612.88671057361103</v>
      </c>
      <c r="J6" s="31">
        <f t="shared" si="2"/>
        <v>276195.78882789379</v>
      </c>
      <c r="K6" s="31">
        <f t="shared" si="2"/>
        <v>270740.63542994059</v>
      </c>
      <c r="L6" s="31">
        <f t="shared" si="2"/>
        <v>8.3029013244241862E-2</v>
      </c>
      <c r="M6" s="31">
        <f t="shared" si="2"/>
        <v>0.1989056413189122</v>
      </c>
      <c r="N6" s="31">
        <f t="shared" si="2"/>
        <v>0.10125194052517592</v>
      </c>
      <c r="O6" s="31">
        <f t="shared" si="2"/>
        <v>1.4187731702670412</v>
      </c>
      <c r="P6" s="31">
        <f t="shared" si="2"/>
        <v>5.0352103550639811</v>
      </c>
      <c r="Q6" s="49">
        <f t="shared" si="2"/>
        <v>8.7947777762070342E-2</v>
      </c>
      <c r="R6" s="31">
        <f t="shared" si="2"/>
        <v>1375.3438280683042</v>
      </c>
      <c r="S6" s="31">
        <f t="shared" si="2"/>
        <v>1188.4079376654711</v>
      </c>
      <c r="T6" s="31">
        <f t="shared" si="2"/>
        <v>9.7999802851650164E-2</v>
      </c>
      <c r="U6" s="31">
        <f t="shared" si="2"/>
        <v>6.630715302841568E-2</v>
      </c>
      <c r="V6" s="31">
        <f t="shared" si="2"/>
        <v>1.4828163429644512</v>
      </c>
      <c r="W6" s="31">
        <f t="shared" si="2"/>
        <v>581.44665964546425</v>
      </c>
      <c r="X6" s="31">
        <f t="shared" si="2"/>
        <v>462.52587619328438</v>
      </c>
      <c r="Y6" s="31">
        <f t="shared" si="2"/>
        <v>983.73817635524517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1293</v>
      </c>
      <c r="B7">
        <v>0</v>
      </c>
      <c r="C7">
        <v>1.7599654623750511</v>
      </c>
      <c r="D7">
        <v>137.748327333258</v>
      </c>
      <c r="E7">
        <v>78.267630972353501</v>
      </c>
      <c r="F7">
        <v>9421.6543999899804</v>
      </c>
      <c r="G7">
        <v>42.728484826319203</v>
      </c>
      <c r="H7">
        <v>49.285081792438199</v>
      </c>
      <c r="I7">
        <v>522.44910444427001</v>
      </c>
      <c r="J7">
        <v>280379.96999999997</v>
      </c>
      <c r="K7">
        <v>136131.64000000001</v>
      </c>
      <c r="L7">
        <v>0.50439883913566197</v>
      </c>
      <c r="M7">
        <v>0.190534361085305</v>
      </c>
      <c r="N7">
        <v>0.68589268877115495</v>
      </c>
      <c r="O7">
        <v>0.304368524379446</v>
      </c>
      <c r="P7" s="37">
        <v>1.1443038338139273</v>
      </c>
      <c r="Q7" s="41">
        <v>1.4620396958458218E-2</v>
      </c>
      <c r="R7" s="37">
        <v>2035.450995507696</v>
      </c>
      <c r="S7" s="39">
        <v>1739.3095754755352</v>
      </c>
      <c r="T7" s="37">
        <v>0.3095124962599628</v>
      </c>
      <c r="U7" s="38">
        <v>0.22369852294110551</v>
      </c>
      <c r="V7" s="37">
        <v>2.110253401951432E-2</v>
      </c>
      <c r="W7" s="37">
        <v>828.85925133188834</v>
      </c>
      <c r="X7" s="37">
        <v>564.92881421053914</v>
      </c>
      <c r="Y7" s="39">
        <v>1420.6614690525137</v>
      </c>
    </row>
    <row r="8" spans="1:35" ht="15.75" customHeight="1" x14ac:dyDescent="0.25">
      <c r="A8" s="40" t="s">
        <v>1294</v>
      </c>
      <c r="B8">
        <v>0</v>
      </c>
      <c r="C8">
        <v>1.296238534595386</v>
      </c>
      <c r="D8">
        <v>88.304153728225899</v>
      </c>
      <c r="E8">
        <v>68.123382673382395</v>
      </c>
      <c r="F8">
        <v>1102.15537960034</v>
      </c>
      <c r="G8">
        <v>40.0381843198805</v>
      </c>
      <c r="H8">
        <v>36.2625778575052</v>
      </c>
      <c r="I8">
        <v>492.594108821227</v>
      </c>
      <c r="J8">
        <v>184725.65</v>
      </c>
      <c r="K8">
        <v>144431.65</v>
      </c>
      <c r="L8">
        <v>0.51911261298326705</v>
      </c>
      <c r="M8">
        <v>0.110756826944059</v>
      </c>
      <c r="N8">
        <v>0.88590195677161399</v>
      </c>
      <c r="O8">
        <v>0.41438517441370798</v>
      </c>
      <c r="P8" s="37">
        <v>5.4580123342123219</v>
      </c>
      <c r="Q8" s="41">
        <v>8.0119514328593544E-2</v>
      </c>
      <c r="R8" s="37">
        <v>2091.9248098852854</v>
      </c>
      <c r="S8" s="39">
        <v>2120.1479482085856</v>
      </c>
      <c r="T8" s="37">
        <v>0.33030968373441644</v>
      </c>
      <c r="U8" s="38">
        <v>0.30403243926350298</v>
      </c>
      <c r="V8" s="37">
        <v>2.238151005577943E-2</v>
      </c>
      <c r="W8" s="37">
        <v>531.34376413587029</v>
      </c>
      <c r="X8" s="37">
        <v>491.70853027707869</v>
      </c>
      <c r="Y8" s="39">
        <v>1028.769241900965</v>
      </c>
    </row>
    <row r="9" spans="1:35" ht="15.75" customHeight="1" x14ac:dyDescent="0.25">
      <c r="A9" s="40" t="s">
        <v>1295</v>
      </c>
      <c r="B9">
        <v>0</v>
      </c>
      <c r="C9">
        <v>1.2112103865579904</v>
      </c>
      <c r="D9">
        <v>76.856292444263403</v>
      </c>
      <c r="E9">
        <v>63.454122667056303</v>
      </c>
      <c r="F9">
        <v>454.849023828084</v>
      </c>
      <c r="G9">
        <v>38.276107435594298</v>
      </c>
      <c r="H9">
        <v>40.732025957223598</v>
      </c>
      <c r="I9">
        <v>159.71406155796799</v>
      </c>
      <c r="J9">
        <v>189778.05</v>
      </c>
      <c r="K9">
        <v>203807.71</v>
      </c>
      <c r="L9">
        <v>0.52988518422259101</v>
      </c>
      <c r="M9">
        <v>0.66513159751984197</v>
      </c>
      <c r="N9">
        <v>0.65575919804847804</v>
      </c>
      <c r="O9">
        <v>9.6691794273828704E-3</v>
      </c>
      <c r="P9" s="37">
        <v>10.721906287605245</v>
      </c>
      <c r="Q9" s="41">
        <v>0.16897099568869739</v>
      </c>
      <c r="R9" s="37">
        <v>2469.2584558073504</v>
      </c>
      <c r="S9" s="39">
        <v>3211.8907556153408</v>
      </c>
      <c r="T9" s="37">
        <v>0.34551580309604857</v>
      </c>
      <c r="U9" s="38">
        <v>0.27067153525774418</v>
      </c>
      <c r="V9" s="37">
        <v>6.9029613876537041E-2</v>
      </c>
      <c r="W9" s="37">
        <v>462.45969187980364</v>
      </c>
      <c r="X9" s="37">
        <v>458.00622594201781</v>
      </c>
      <c r="Y9" s="39">
        <v>922.77256744802901</v>
      </c>
    </row>
    <row r="10" spans="1:35" x14ac:dyDescent="0.25">
      <c r="A10" s="40" t="s">
        <v>1296</v>
      </c>
      <c r="B10">
        <v>0</v>
      </c>
      <c r="C10">
        <v>2.0864135553350645</v>
      </c>
      <c r="D10">
        <v>87.6125842029561</v>
      </c>
      <c r="E10">
        <v>41.991955036395503</v>
      </c>
      <c r="F10">
        <v>377.55830699260599</v>
      </c>
      <c r="G10">
        <v>47.244477256725503</v>
      </c>
      <c r="H10">
        <v>48.600659316721298</v>
      </c>
      <c r="I10">
        <v>174.90191882154301</v>
      </c>
      <c r="J10">
        <v>176932.03</v>
      </c>
      <c r="K10">
        <v>114842.99</v>
      </c>
      <c r="L10">
        <v>0.542508292555828</v>
      </c>
      <c r="M10">
        <v>4.6116695217103898E-3</v>
      </c>
      <c r="N10">
        <v>0.53248983194756505</v>
      </c>
      <c r="O10">
        <v>1.0419499331270901E-3</v>
      </c>
      <c r="P10" s="37">
        <v>9.7442530818027961</v>
      </c>
      <c r="Q10" s="41">
        <v>0.23205047427196954</v>
      </c>
      <c r="R10" s="37">
        <v>2019.481922712539</v>
      </c>
      <c r="S10" s="39">
        <v>2734.8807622903637</v>
      </c>
      <c r="T10" s="37">
        <v>0.27992689871740195</v>
      </c>
      <c r="U10" s="38">
        <v>0.22684877437880338</v>
      </c>
      <c r="V10" s="37">
        <v>6.303532902488676E-2</v>
      </c>
      <c r="W10" s="37">
        <v>527.18245190757523</v>
      </c>
      <c r="X10" s="37">
        <v>303.09420472267368</v>
      </c>
      <c r="Y10" s="39">
        <v>852.36376310290575</v>
      </c>
    </row>
    <row r="11" spans="1:35" ht="15.75" customHeight="1" x14ac:dyDescent="0.25">
      <c r="A11" s="40" t="s">
        <v>1297</v>
      </c>
      <c r="B11">
        <v>0</v>
      </c>
      <c r="C11">
        <v>2.2347517045203631</v>
      </c>
      <c r="D11">
        <v>147.38441170818101</v>
      </c>
      <c r="E11">
        <v>65.9511351574575</v>
      </c>
      <c r="F11">
        <v>726.12065049697196</v>
      </c>
      <c r="G11">
        <v>70.149865811827098</v>
      </c>
      <c r="H11">
        <v>77.280322453646093</v>
      </c>
      <c r="I11">
        <v>641.34548512088099</v>
      </c>
      <c r="J11">
        <v>290299.86</v>
      </c>
      <c r="K11">
        <v>113582.23</v>
      </c>
      <c r="L11">
        <v>0.48757704018600501</v>
      </c>
      <c r="M11">
        <v>0.124948652925154</v>
      </c>
      <c r="N11">
        <v>0.63734357796556595</v>
      </c>
      <c r="O11">
        <v>2.1540320622383202</v>
      </c>
      <c r="P11" s="37">
        <v>13.386438259283663</v>
      </c>
      <c r="Q11" s="41">
        <v>0.20297510008468711</v>
      </c>
      <c r="R11" s="37">
        <v>1969.6781812637655</v>
      </c>
      <c r="S11" s="39">
        <v>1722.2179683310053</v>
      </c>
      <c r="T11" s="37">
        <v>0.18852495078857726</v>
      </c>
      <c r="U11" s="38">
        <v>0.14266244821394167</v>
      </c>
      <c r="V11" s="37">
        <v>1.7190422721884452E-2</v>
      </c>
      <c r="W11" s="37">
        <v>886.8414993590934</v>
      </c>
      <c r="X11" s="37">
        <v>476.02944049120396</v>
      </c>
      <c r="Y11" s="39">
        <v>1403.0333397057466</v>
      </c>
    </row>
    <row r="12" spans="1:35" ht="15.75" customHeight="1" x14ac:dyDescent="0.25">
      <c r="A12" s="40" t="s">
        <v>1298</v>
      </c>
      <c r="B12">
        <v>0</v>
      </c>
      <c r="C12">
        <v>1.3774685860319476</v>
      </c>
      <c r="D12">
        <v>85.443788760990898</v>
      </c>
      <c r="E12">
        <v>62.0295733982054</v>
      </c>
      <c r="F12">
        <v>715.25340043708104</v>
      </c>
      <c r="G12">
        <v>37.165722572076298</v>
      </c>
      <c r="H12">
        <v>72.754717120368198</v>
      </c>
      <c r="I12">
        <v>119.475167856257</v>
      </c>
      <c r="J12">
        <v>198611.93</v>
      </c>
      <c r="K12">
        <v>197753.37</v>
      </c>
      <c r="L12">
        <v>0.52606810201199505</v>
      </c>
      <c r="M12">
        <v>8.8198933634384594E-2</v>
      </c>
      <c r="N12">
        <v>0.66886548361347598</v>
      </c>
      <c r="O12">
        <v>3.8216937479333302</v>
      </c>
      <c r="P12" s="37">
        <v>7.4100196701362959</v>
      </c>
      <c r="Q12" s="41">
        <v>0.11945946528709607</v>
      </c>
      <c r="R12" s="37">
        <v>2324.4747556264224</v>
      </c>
      <c r="S12" s="39">
        <v>3188.0498150535609</v>
      </c>
      <c r="T12" s="37">
        <v>0.35583863530037574</v>
      </c>
      <c r="U12" s="38">
        <v>0.15153656610003466</v>
      </c>
      <c r="V12" s="37">
        <v>9.2278589750670187E-2</v>
      </c>
      <c r="W12" s="37">
        <v>514.13237572065907</v>
      </c>
      <c r="X12" s="37">
        <v>447.72395574630053</v>
      </c>
      <c r="Y12" s="39">
        <v>969.88076702551075</v>
      </c>
    </row>
    <row r="13" spans="1:35" ht="15.75" customHeight="1" x14ac:dyDescent="0.25">
      <c r="A13" s="40" t="s">
        <v>1299</v>
      </c>
      <c r="B13">
        <v>0</v>
      </c>
      <c r="C13">
        <v>2.0386333567071739</v>
      </c>
      <c r="D13">
        <v>89.681661230735799</v>
      </c>
      <c r="E13">
        <v>43.991069279662298</v>
      </c>
      <c r="F13">
        <v>1001.03235972841</v>
      </c>
      <c r="G13">
        <v>47.929262347617801</v>
      </c>
      <c r="H13">
        <v>56.476194027539599</v>
      </c>
      <c r="I13">
        <v>781.07686044752199</v>
      </c>
      <c r="J13">
        <v>138754.01</v>
      </c>
      <c r="K13">
        <v>118124.67</v>
      </c>
      <c r="L13">
        <v>0.57990047155599</v>
      </c>
      <c r="M13">
        <v>0.10728353956416301</v>
      </c>
      <c r="N13">
        <v>0.72705111929917099</v>
      </c>
      <c r="O13">
        <v>0.66580313105190703</v>
      </c>
      <c r="P13" s="37">
        <v>3.9411235151148087</v>
      </c>
      <c r="Q13" s="41">
        <v>8.9589172976453357E-2</v>
      </c>
      <c r="R13" s="37">
        <v>1547.1837619400173</v>
      </c>
      <c r="S13" s="39">
        <v>2685.1966077262578</v>
      </c>
      <c r="T13" s="37">
        <v>0.27592746794396084</v>
      </c>
      <c r="U13" s="38">
        <v>0.19521499615614776</v>
      </c>
      <c r="V13" s="37">
        <v>1.4115128175328569E-2</v>
      </c>
      <c r="W13" s="37">
        <v>539.63250244099777</v>
      </c>
      <c r="X13" s="37">
        <v>317.5236339118494</v>
      </c>
      <c r="Y13" s="39">
        <v>879.11883542647388</v>
      </c>
    </row>
    <row r="14" spans="1:35" x14ac:dyDescent="0.25">
      <c r="A14" s="40" t="s">
        <v>1300</v>
      </c>
      <c r="B14">
        <v>0</v>
      </c>
      <c r="C14">
        <v>0.57787123447192912</v>
      </c>
      <c r="D14">
        <v>44.081641637128797</v>
      </c>
      <c r="E14">
        <v>76.282810092479394</v>
      </c>
      <c r="F14">
        <v>616.76726126837298</v>
      </c>
      <c r="G14">
        <v>27.066189023622201</v>
      </c>
      <c r="H14">
        <v>54.776364849594401</v>
      </c>
      <c r="I14">
        <v>103.380542497874</v>
      </c>
      <c r="J14">
        <v>101867.65</v>
      </c>
      <c r="K14">
        <v>262003.61</v>
      </c>
      <c r="L14">
        <v>0.54495655181513003</v>
      </c>
      <c r="M14">
        <v>7.0878720970964898E-2</v>
      </c>
      <c r="N14">
        <v>0.580292077241647</v>
      </c>
      <c r="O14">
        <v>1.85752000894568</v>
      </c>
      <c r="P14" s="37">
        <v>5.4520914269258443</v>
      </c>
      <c r="Q14" s="41">
        <v>0.12368167845939958</v>
      </c>
      <c r="R14" s="37">
        <v>2310.8860336589546</v>
      </c>
      <c r="S14" s="39">
        <v>3434.6350073151084</v>
      </c>
      <c r="T14" s="37">
        <v>0.48861699696465544</v>
      </c>
      <c r="U14" s="38">
        <v>0.20127294007684837</v>
      </c>
      <c r="V14" s="37">
        <v>0.10664482632432233</v>
      </c>
      <c r="W14" s="37">
        <v>265.24805921189255</v>
      </c>
      <c r="X14" s="37">
        <v>550.60255324981483</v>
      </c>
      <c r="Y14" s="39">
        <v>791.59493658318081</v>
      </c>
    </row>
    <row r="15" spans="1:35" x14ac:dyDescent="0.25">
      <c r="A15" s="40" t="s">
        <v>1301</v>
      </c>
      <c r="B15">
        <v>0</v>
      </c>
      <c r="C15">
        <v>0.52679037879794588</v>
      </c>
      <c r="D15">
        <v>39.376806166654198</v>
      </c>
      <c r="E15">
        <v>74.748529493849105</v>
      </c>
      <c r="F15">
        <v>604.28128697564898</v>
      </c>
      <c r="G15">
        <v>27.2907885226569</v>
      </c>
      <c r="H15">
        <v>40.753844933947697</v>
      </c>
      <c r="I15">
        <v>209.25989922827301</v>
      </c>
      <c r="J15">
        <v>94696.47</v>
      </c>
      <c r="K15">
        <v>255740.29</v>
      </c>
      <c r="L15">
        <v>0.51195402178194005</v>
      </c>
      <c r="M15">
        <v>7.1601926792118006E-2</v>
      </c>
      <c r="N15">
        <v>0.67026682064172904</v>
      </c>
      <c r="O15">
        <v>0.51452819724657495</v>
      </c>
      <c r="P15" s="37">
        <v>4.8708414782341922</v>
      </c>
      <c r="Q15" s="41">
        <v>0.12369823640900082</v>
      </c>
      <c r="R15" s="37">
        <v>2404.8794003052649</v>
      </c>
      <c r="S15" s="39">
        <v>3421.3420883556555</v>
      </c>
      <c r="T15" s="37">
        <v>0.48459574515483728</v>
      </c>
      <c r="U15" s="38">
        <v>0.27052662191429805</v>
      </c>
      <c r="V15" s="37">
        <v>5.2685679581510644E-2</v>
      </c>
      <c r="W15" s="37">
        <v>236.93812266897703</v>
      </c>
      <c r="X15" s="37">
        <v>539.52825205425916</v>
      </c>
      <c r="Y15" s="39">
        <v>750.56245051201893</v>
      </c>
    </row>
    <row r="16" spans="1:35" x14ac:dyDescent="0.25">
      <c r="A16" s="40" t="s">
        <v>1302</v>
      </c>
      <c r="B16">
        <v>0</v>
      </c>
      <c r="C16">
        <v>1.4743892938621965</v>
      </c>
      <c r="D16">
        <v>66.894646379359401</v>
      </c>
      <c r="E16">
        <v>45.371087987303099</v>
      </c>
      <c r="F16">
        <v>290.75879593366301</v>
      </c>
      <c r="G16">
        <v>199.99999999992099</v>
      </c>
      <c r="H16">
        <v>199.99999999999901</v>
      </c>
      <c r="I16">
        <v>1994.2812387264501</v>
      </c>
      <c r="J16">
        <v>232870.11</v>
      </c>
      <c r="K16">
        <v>97456.676999999996</v>
      </c>
      <c r="L16">
        <v>0.32048336954765499</v>
      </c>
      <c r="M16">
        <v>0.159876385500061</v>
      </c>
      <c r="N16">
        <v>0.69858916859584597</v>
      </c>
      <c r="O16">
        <v>0.75631557555470996</v>
      </c>
      <c r="P16" s="37">
        <v>10.438490354217521</v>
      </c>
      <c r="Q16" s="41">
        <v>0.23006920965039865</v>
      </c>
      <c r="R16" s="37">
        <v>3481.1471859705198</v>
      </c>
      <c r="S16" s="39">
        <v>2147.9907430756966</v>
      </c>
      <c r="T16" s="37">
        <v>6.6125000000026121E-2</v>
      </c>
      <c r="U16" s="38">
        <v>5.5125000000000264E-2</v>
      </c>
      <c r="V16" s="37">
        <v>5.5283075355212052E-3</v>
      </c>
      <c r="W16" s="37">
        <v>402.51847401358816</v>
      </c>
      <c r="X16" s="37">
        <v>327.48448646878012</v>
      </c>
      <c r="Y16" s="39">
        <v>738.3325026568599</v>
      </c>
    </row>
    <row r="17" spans="1:25" x14ac:dyDescent="0.25">
      <c r="A17" s="40" t="s">
        <v>1303</v>
      </c>
      <c r="B17">
        <v>0</v>
      </c>
      <c r="C17">
        <v>1.4583303804317527</v>
      </c>
      <c r="D17">
        <v>90.718615019458596</v>
      </c>
      <c r="E17">
        <v>62.207176259058997</v>
      </c>
      <c r="F17">
        <v>321.13833895671098</v>
      </c>
      <c r="G17">
        <v>72.529503533148102</v>
      </c>
      <c r="H17">
        <v>44.5094160071991</v>
      </c>
      <c r="I17">
        <v>1113.43377413752</v>
      </c>
      <c r="J17">
        <v>166899.24</v>
      </c>
      <c r="K17">
        <v>71707.877999999997</v>
      </c>
      <c r="L17">
        <v>0.494249192944472</v>
      </c>
      <c r="M17">
        <v>5.5838236724620897E-2</v>
      </c>
      <c r="N17">
        <v>0.741920918511487</v>
      </c>
      <c r="O17">
        <v>0.173609562903456</v>
      </c>
      <c r="P17" s="37">
        <v>17.572952805407308</v>
      </c>
      <c r="Q17" s="41">
        <v>0.28249076492759506</v>
      </c>
      <c r="R17" s="37">
        <v>1839.7463405300125</v>
      </c>
      <c r="S17" s="39">
        <v>1152.7267802893955</v>
      </c>
      <c r="T17" s="37">
        <v>0.18233959086671245</v>
      </c>
      <c r="U17" s="38">
        <v>0.24770039665801902</v>
      </c>
      <c r="V17" s="37">
        <v>9.9018013069884676E-3</v>
      </c>
      <c r="W17" s="37">
        <v>545.87206089971619</v>
      </c>
      <c r="X17" s="37">
        <v>449.00587743392464</v>
      </c>
      <c r="Y17" s="39">
        <v>1005.7394879427904</v>
      </c>
    </row>
    <row r="18" spans="1:25" x14ac:dyDescent="0.25">
      <c r="A18" s="40" t="s">
        <v>1304</v>
      </c>
      <c r="B18">
        <v>0</v>
      </c>
      <c r="C18">
        <v>0.4447638965821174</v>
      </c>
      <c r="D18">
        <v>29.020691388880099</v>
      </c>
      <c r="E18">
        <v>65.249656305054799</v>
      </c>
      <c r="F18">
        <v>422.532985669629</v>
      </c>
      <c r="G18">
        <v>44.622558619303099</v>
      </c>
      <c r="H18">
        <v>40.9335729473569</v>
      </c>
      <c r="I18">
        <v>170.14357234438401</v>
      </c>
      <c r="J18">
        <v>129054.5</v>
      </c>
      <c r="K18">
        <v>195414.25</v>
      </c>
      <c r="L18">
        <v>0.43010179894047001</v>
      </c>
      <c r="M18">
        <v>0.15245159506922301</v>
      </c>
      <c r="N18">
        <v>0.77157513130688804</v>
      </c>
      <c r="O18">
        <v>1.07174867676185</v>
      </c>
      <c r="P18" s="37">
        <v>4.4815202672485652</v>
      </c>
      <c r="Q18" s="41">
        <v>0.15442499998348613</v>
      </c>
      <c r="R18" s="37">
        <v>4446.9822676054509</v>
      </c>
      <c r="S18" s="39">
        <v>2994.8701811761348</v>
      </c>
      <c r="T18" s="37">
        <v>0.29637475772801269</v>
      </c>
      <c r="U18" s="38">
        <v>0.2693388142339499</v>
      </c>
      <c r="V18" s="37">
        <v>6.4798216283389942E-2</v>
      </c>
      <c r="W18" s="37">
        <v>174.62330761756783</v>
      </c>
      <c r="X18" s="37">
        <v>470.96622838987423</v>
      </c>
      <c r="Y18" s="39">
        <v>619.98313316038821</v>
      </c>
    </row>
    <row r="19" spans="1:25" ht="15.75" customHeight="1" x14ac:dyDescent="0.25">
      <c r="A19" s="40" t="s">
        <v>1305</v>
      </c>
      <c r="B19">
        <v>0</v>
      </c>
      <c r="C19">
        <v>0.5596033119075805</v>
      </c>
      <c r="D19">
        <v>51.279937380106702</v>
      </c>
      <c r="E19">
        <v>91.636229251937806</v>
      </c>
      <c r="F19">
        <v>877.29026386916303</v>
      </c>
      <c r="G19">
        <v>44.153327683156597</v>
      </c>
      <c r="H19">
        <v>51.670059429537403</v>
      </c>
      <c r="I19">
        <v>240.10147040057899</v>
      </c>
      <c r="J19">
        <v>174417.32</v>
      </c>
      <c r="K19">
        <v>344519.63</v>
      </c>
      <c r="L19">
        <v>0.50682909953599597</v>
      </c>
      <c r="M19">
        <v>9.0892837524463602E-2</v>
      </c>
      <c r="N19">
        <v>0.58809882668675895</v>
      </c>
      <c r="O19">
        <v>0.83892744471789904</v>
      </c>
      <c r="P19" s="37">
        <v>5.3563800845842797</v>
      </c>
      <c r="Q19" s="41">
        <v>0.10445371734525964</v>
      </c>
      <c r="R19" s="37">
        <v>3401.2779443771833</v>
      </c>
      <c r="S19" s="39">
        <v>3759.6443329504914</v>
      </c>
      <c r="T19" s="37">
        <v>0.29952442304920562</v>
      </c>
      <c r="U19" s="38">
        <v>0.21337308533648622</v>
      </c>
      <c r="V19" s="37">
        <v>4.5918086139190142E-2</v>
      </c>
      <c r="W19" s="37">
        <v>308.56164519799012</v>
      </c>
      <c r="X19" s="37">
        <v>661.42217014730329</v>
      </c>
      <c r="Y19" s="39">
        <v>939.90968459648241</v>
      </c>
    </row>
    <row r="20" spans="1:25" x14ac:dyDescent="0.25">
      <c r="A20" s="40" t="s">
        <v>1306</v>
      </c>
      <c r="B20">
        <v>0</v>
      </c>
      <c r="C20">
        <v>0.34038316706749416</v>
      </c>
      <c r="D20">
        <v>27.222317185035799</v>
      </c>
      <c r="E20">
        <v>79.975509422409004</v>
      </c>
      <c r="F20">
        <v>338.37396347964398</v>
      </c>
      <c r="G20">
        <v>57.741242489999998</v>
      </c>
      <c r="H20">
        <v>59.789748202386797</v>
      </c>
      <c r="I20">
        <v>177.10038801774101</v>
      </c>
      <c r="J20">
        <v>145539.23000000001</v>
      </c>
      <c r="K20">
        <v>251928.49</v>
      </c>
      <c r="L20">
        <v>0.34625715971238702</v>
      </c>
      <c r="M20">
        <v>0.106610352714165</v>
      </c>
      <c r="N20">
        <v>0.474123564746737</v>
      </c>
      <c r="O20">
        <v>2.0873623045206098</v>
      </c>
      <c r="P20" s="37">
        <v>6.4340608897428035</v>
      </c>
      <c r="Q20" s="41">
        <v>0.23635243267533554</v>
      </c>
      <c r="R20" s="37">
        <v>5346.3204109605858</v>
      </c>
      <c r="S20" s="39">
        <v>3150.0704630636596</v>
      </c>
      <c r="T20" s="37">
        <v>0.22903906167745511</v>
      </c>
      <c r="U20" s="38">
        <v>0.18439616040329607</v>
      </c>
      <c r="V20" s="37">
        <v>6.2252828033869521E-2</v>
      </c>
      <c r="W20" s="37">
        <v>163.80213014797343</v>
      </c>
      <c r="X20" s="37">
        <v>577.25612929110412</v>
      </c>
      <c r="Y20" s="39">
        <v>705.00264435052645</v>
      </c>
    </row>
    <row r="21" spans="1:25" x14ac:dyDescent="0.25">
      <c r="A21" s="40" t="s">
        <v>1307</v>
      </c>
      <c r="B21">
        <v>0</v>
      </c>
      <c r="C21">
        <v>0.28551377960151897</v>
      </c>
      <c r="D21">
        <v>33.0676206108214</v>
      </c>
      <c r="E21">
        <v>115.817949862079</v>
      </c>
      <c r="F21">
        <v>781.76990081454596</v>
      </c>
      <c r="G21">
        <v>71.382777062270407</v>
      </c>
      <c r="H21">
        <v>136.80124773128799</v>
      </c>
      <c r="I21">
        <v>215.923955690974</v>
      </c>
      <c r="J21">
        <v>124281.84</v>
      </c>
      <c r="K21">
        <v>144364.03</v>
      </c>
      <c r="L21">
        <v>0.31568985431105701</v>
      </c>
      <c r="M21">
        <v>0.25425735057112397</v>
      </c>
      <c r="N21">
        <v>0.58564624735014803</v>
      </c>
      <c r="O21">
        <v>0.24459739153416801</v>
      </c>
      <c r="P21" s="37">
        <v>4.8989146575891089</v>
      </c>
      <c r="Q21" s="41">
        <v>0.14814838706556152</v>
      </c>
      <c r="R21" s="37">
        <v>3758.4149601416643</v>
      </c>
      <c r="S21" s="39">
        <v>1246.4737130290675</v>
      </c>
      <c r="T21" s="37">
        <v>0.18526877972908282</v>
      </c>
      <c r="U21" s="38">
        <v>8.0591370201943388E-2</v>
      </c>
      <c r="V21" s="37">
        <v>5.1059642570548104E-2</v>
      </c>
      <c r="W21" s="37">
        <v>198.97449060490229</v>
      </c>
      <c r="X21" s="37">
        <v>835.96368341583548</v>
      </c>
      <c r="Y21" s="39">
        <v>979.16836759581975</v>
      </c>
    </row>
    <row r="22" spans="1:25" x14ac:dyDescent="0.25">
      <c r="A22" s="40" t="s">
        <v>1308</v>
      </c>
      <c r="B22">
        <v>0</v>
      </c>
      <c r="C22">
        <v>1.0671828173702516</v>
      </c>
      <c r="D22">
        <v>238.745569496445</v>
      </c>
      <c r="E22">
        <v>223.71571731707701</v>
      </c>
      <c r="F22">
        <v>9112.3285838940192</v>
      </c>
      <c r="G22">
        <v>58.954120181953598</v>
      </c>
      <c r="H22">
        <v>196.44537932512301</v>
      </c>
      <c r="I22">
        <v>81.891517251419799</v>
      </c>
      <c r="J22">
        <v>803039.81</v>
      </c>
      <c r="K22">
        <v>750349.95</v>
      </c>
      <c r="L22">
        <v>0.461721335406231</v>
      </c>
      <c r="M22">
        <v>0.140984785200957</v>
      </c>
      <c r="N22">
        <v>0.56190530889318901</v>
      </c>
      <c r="O22">
        <v>1.6983485197677599</v>
      </c>
      <c r="P22" s="37">
        <v>5.8614146586609142</v>
      </c>
      <c r="Q22" s="41">
        <v>2.6200281003741045E-2</v>
      </c>
      <c r="R22" s="37">
        <v>3363.5799470279076</v>
      </c>
      <c r="S22" s="39">
        <v>3354.0332302022084</v>
      </c>
      <c r="T22" s="37">
        <v>0.22432698442760063</v>
      </c>
      <c r="U22" s="38">
        <v>5.6122470469276306E-2</v>
      </c>
      <c r="V22" s="37">
        <v>0.13462932877591607</v>
      </c>
      <c r="W22" s="37">
        <v>1436.5798686823759</v>
      </c>
      <c r="X22" s="37">
        <v>1614.7601931229904</v>
      </c>
      <c r="Y22" s="39">
        <v>3041.4462721078835</v>
      </c>
    </row>
    <row r="23" spans="1:25" x14ac:dyDescent="0.25">
      <c r="A23" s="40" t="s">
        <v>1309</v>
      </c>
      <c r="B23">
        <v>0</v>
      </c>
      <c r="C23">
        <v>0.83044367417901921</v>
      </c>
      <c r="D23">
        <v>52.398593578981597</v>
      </c>
      <c r="E23">
        <v>63.097107255086399</v>
      </c>
      <c r="F23">
        <v>367.50560525807799</v>
      </c>
      <c r="G23">
        <v>41.246173357864301</v>
      </c>
      <c r="H23">
        <v>78.695551150299394</v>
      </c>
      <c r="I23">
        <v>1919.3755401477399</v>
      </c>
      <c r="J23">
        <v>192409.31</v>
      </c>
      <c r="K23">
        <v>234208.47</v>
      </c>
      <c r="L23">
        <v>0.53127629479956295</v>
      </c>
      <c r="M23">
        <v>0.15054881313207899</v>
      </c>
      <c r="N23">
        <v>0.64889373024151598</v>
      </c>
      <c r="O23">
        <v>4.9999999999914202</v>
      </c>
      <c r="P23" s="37">
        <v>8.9963244961853857</v>
      </c>
      <c r="Q23" s="41">
        <v>0.17169019016941781</v>
      </c>
      <c r="R23" s="37">
        <v>3672.0319546359015</v>
      </c>
      <c r="S23" s="39">
        <v>3711.8733360176338</v>
      </c>
      <c r="T23" s="37">
        <v>0.32063580505410505</v>
      </c>
      <c r="U23" s="38">
        <v>0.1400968649287877</v>
      </c>
      <c r="V23" s="37">
        <v>5.7440556938385141E-3</v>
      </c>
      <c r="W23" s="37">
        <v>315.29282340862642</v>
      </c>
      <c r="X23" s="37">
        <v>455.42932038306094</v>
      </c>
      <c r="Y23" s="39">
        <v>759.57486337209343</v>
      </c>
    </row>
    <row r="24" spans="1:25" ht="15.75" customHeight="1" x14ac:dyDescent="0.25">
      <c r="A24" s="40" t="s">
        <v>1310</v>
      </c>
      <c r="B24">
        <v>0</v>
      </c>
      <c r="C24">
        <v>1.9204955837827722</v>
      </c>
      <c r="D24">
        <v>113.047342781697</v>
      </c>
      <c r="E24">
        <v>58.863630687985903</v>
      </c>
      <c r="F24">
        <v>332.467784103947</v>
      </c>
      <c r="G24">
        <v>64.015498266903705</v>
      </c>
      <c r="H24">
        <v>97.515379352229999</v>
      </c>
      <c r="I24">
        <v>1043.43474529227</v>
      </c>
      <c r="J24">
        <v>245756.52</v>
      </c>
      <c r="K24">
        <v>111862.68</v>
      </c>
      <c r="L24">
        <v>0.41151933257157802</v>
      </c>
      <c r="M24">
        <v>0.15249685846821301</v>
      </c>
      <c r="N24">
        <v>1.0300806364819699</v>
      </c>
      <c r="O24">
        <v>0.273386114897401</v>
      </c>
      <c r="P24" s="37">
        <v>20.015103278937399</v>
      </c>
      <c r="Q24" s="41">
        <v>0.34002495335413435</v>
      </c>
      <c r="R24" s="37">
        <v>2173.9256664756331</v>
      </c>
      <c r="S24" s="39">
        <v>1900.370036516134</v>
      </c>
      <c r="T24" s="37">
        <v>0.20659059693420184</v>
      </c>
      <c r="U24" s="38">
        <v>0.11305908948143652</v>
      </c>
      <c r="V24" s="37">
        <v>1.056606563059375E-2</v>
      </c>
      <c r="W24" s="37">
        <v>680.22848420079288</v>
      </c>
      <c r="X24" s="37">
        <v>424.87246223713112</v>
      </c>
      <c r="Y24" s="39">
        <v>1130.5983966710626</v>
      </c>
    </row>
    <row r="25" spans="1:25" ht="15.75" customHeight="1" x14ac:dyDescent="0.25">
      <c r="A25" s="40" t="s">
        <v>1311</v>
      </c>
      <c r="B25">
        <v>0</v>
      </c>
      <c r="C25">
        <v>0.71962330985836775</v>
      </c>
      <c r="D25">
        <v>94.849177857130599</v>
      </c>
      <c r="E25">
        <v>131.803926523445</v>
      </c>
      <c r="F25">
        <v>7090.1389379464699</v>
      </c>
      <c r="G25">
        <v>69.342721339629094</v>
      </c>
      <c r="H25">
        <v>47.110921176854198</v>
      </c>
      <c r="I25">
        <v>1342.2084754672601</v>
      </c>
      <c r="J25">
        <v>412707.22</v>
      </c>
      <c r="K25">
        <v>388796.33</v>
      </c>
      <c r="L25">
        <v>0.43575376162094798</v>
      </c>
      <c r="M25">
        <v>7.4106073739247602E-2</v>
      </c>
      <c r="N25">
        <v>0.76072729962602204</v>
      </c>
      <c r="O25">
        <v>0.44598550712774299</v>
      </c>
      <c r="P25" s="37">
        <v>1.7632227208104949</v>
      </c>
      <c r="Q25" s="41">
        <v>1.8589752285111019E-2</v>
      </c>
      <c r="R25" s="37">
        <v>4351.1944892306028</v>
      </c>
      <c r="S25" s="39">
        <v>2949.8084029449742</v>
      </c>
      <c r="T25" s="37">
        <v>0.19071936815439003</v>
      </c>
      <c r="U25" s="38">
        <v>0.23402216990434543</v>
      </c>
      <c r="V25" s="37">
        <v>8.2140741930286868E-3</v>
      </c>
      <c r="W25" s="37">
        <v>570.72648408940188</v>
      </c>
      <c r="X25" s="37">
        <v>951.34904422345778</v>
      </c>
      <c r="Y25" s="39">
        <v>1490.6182615409887</v>
      </c>
    </row>
    <row r="26" spans="1:25" ht="15.75" customHeight="1" x14ac:dyDescent="0.25">
      <c r="A26" s="40" t="s">
        <v>1312</v>
      </c>
      <c r="B26">
        <v>0</v>
      </c>
      <c r="C26">
        <v>0.62364734882262818</v>
      </c>
      <c r="D26">
        <v>77.634321203450995</v>
      </c>
      <c r="E26">
        <v>124.48432812231999</v>
      </c>
      <c r="F26">
        <v>8123.2104833651401</v>
      </c>
      <c r="G26">
        <v>29.024532852414101</v>
      </c>
      <c r="H26">
        <v>54.528724934829</v>
      </c>
      <c r="I26">
        <v>684.36157970863701</v>
      </c>
      <c r="J26">
        <v>277586.84999999998</v>
      </c>
      <c r="K26">
        <v>590818.75</v>
      </c>
      <c r="L26">
        <v>0.54720367682202697</v>
      </c>
      <c r="M26">
        <v>0.110402126105618</v>
      </c>
      <c r="N26">
        <v>0.67423484601444095</v>
      </c>
      <c r="O26">
        <v>4.17806062207318</v>
      </c>
      <c r="P26" s="37">
        <v>1.1897089622427757</v>
      </c>
      <c r="Q26" s="41">
        <v>1.5324523275279063E-2</v>
      </c>
      <c r="R26" s="37">
        <v>3575.5687136433762</v>
      </c>
      <c r="S26" s="39">
        <v>4746.1295643533012</v>
      </c>
      <c r="T26" s="37">
        <v>0.4556490217171581</v>
      </c>
      <c r="U26" s="38">
        <v>0.20218701268325509</v>
      </c>
      <c r="V26" s="37">
        <v>1.6109904949213879E-2</v>
      </c>
      <c r="W26" s="37">
        <v>467.14124662053558</v>
      </c>
      <c r="X26" s="37">
        <v>898.51683256873775</v>
      </c>
      <c r="Y26" s="39">
        <v>1329.2637244319767</v>
      </c>
    </row>
    <row r="27" spans="1:25" x14ac:dyDescent="0.25">
      <c r="A27" s="40" t="s">
        <v>1313</v>
      </c>
      <c r="B27">
        <v>0</v>
      </c>
      <c r="C27">
        <v>0.84390427146846736</v>
      </c>
      <c r="D27">
        <v>66.941074121568406</v>
      </c>
      <c r="E27">
        <v>79.323065879362204</v>
      </c>
      <c r="F27">
        <v>618.68166988286703</v>
      </c>
      <c r="G27">
        <v>29.2560555493531</v>
      </c>
      <c r="H27">
        <v>31.770284105082801</v>
      </c>
      <c r="I27">
        <v>41.570054265833797</v>
      </c>
      <c r="J27">
        <v>122804.47</v>
      </c>
      <c r="K27">
        <v>188843.54</v>
      </c>
      <c r="L27">
        <v>0.54395218408443102</v>
      </c>
      <c r="M27">
        <v>0.78490586494566505</v>
      </c>
      <c r="N27">
        <v>0.56652151389374295</v>
      </c>
      <c r="O27">
        <v>1.14282921021316E-2</v>
      </c>
      <c r="P27" s="37">
        <v>8.5827195002977206</v>
      </c>
      <c r="Q27" s="41">
        <v>0.12821305324009388</v>
      </c>
      <c r="R27" s="37">
        <v>1834.5159770962268</v>
      </c>
      <c r="S27" s="39">
        <v>2380.6888690762539</v>
      </c>
      <c r="T27" s="37">
        <v>0.4520431668476384</v>
      </c>
      <c r="U27" s="38">
        <v>0.34702239248267069</v>
      </c>
      <c r="V27" s="37">
        <v>0.26521495328095801</v>
      </c>
      <c r="W27" s="37">
        <v>402.79783902943541</v>
      </c>
      <c r="X27" s="37">
        <v>572.54684970088692</v>
      </c>
      <c r="Y27" s="39">
        <v>961.92813546417869</v>
      </c>
    </row>
    <row r="28" spans="1:25" x14ac:dyDescent="0.25">
      <c r="A28" s="40" t="s">
        <v>1320</v>
      </c>
      <c r="B28">
        <v>0</v>
      </c>
      <c r="C28">
        <v>0.57164601261576742</v>
      </c>
      <c r="D28">
        <v>54.850029700703601</v>
      </c>
      <c r="E28">
        <v>95.951040486957993</v>
      </c>
      <c r="F28">
        <v>49842.374078919202</v>
      </c>
      <c r="G28">
        <v>38.9390745621237</v>
      </c>
      <c r="H28">
        <v>48.170720270086697</v>
      </c>
      <c r="I28">
        <v>88.800418875531903</v>
      </c>
      <c r="J28">
        <v>113490.69</v>
      </c>
      <c r="K28">
        <v>267771.2</v>
      </c>
      <c r="L28">
        <v>0.55008211513276795</v>
      </c>
      <c r="M28">
        <v>0.119694986294796</v>
      </c>
      <c r="N28">
        <v>0.74535892965363304</v>
      </c>
      <c r="O28">
        <v>0.44343600171936698</v>
      </c>
      <c r="P28" s="37">
        <v>0.10559122669778699</v>
      </c>
      <c r="Q28" s="41">
        <v>1.9250896904515714E-3</v>
      </c>
      <c r="R28" s="37">
        <v>2069.1089981040463</v>
      </c>
      <c r="S28" s="39">
        <v>2790.7065795330946</v>
      </c>
      <c r="T28" s="37">
        <v>0.33963313583379423</v>
      </c>
      <c r="U28" s="38">
        <v>0.22887347206320185</v>
      </c>
      <c r="V28" s="37">
        <v>0.12415481975882696</v>
      </c>
      <c r="W28" s="37">
        <v>330.04360512681478</v>
      </c>
      <c r="X28" s="37">
        <v>692.5660947079341</v>
      </c>
      <c r="Y28" s="39">
        <v>991.76593983116516</v>
      </c>
    </row>
    <row r="29" spans="1:25" x14ac:dyDescent="0.25">
      <c r="A29" s="40" t="s">
        <v>1321</v>
      </c>
      <c r="B29">
        <v>0</v>
      </c>
      <c r="C29">
        <v>1.1092968780868566</v>
      </c>
      <c r="D29">
        <v>84.772228519350307</v>
      </c>
      <c r="E29">
        <v>76.4197846347069</v>
      </c>
      <c r="F29">
        <v>35705.088396934603</v>
      </c>
      <c r="G29">
        <v>69.6684845130995</v>
      </c>
      <c r="H29">
        <v>72.588291658479704</v>
      </c>
      <c r="I29">
        <v>468.76930285374601</v>
      </c>
      <c r="J29">
        <v>277209.59999999998</v>
      </c>
      <c r="K29">
        <v>175731.8</v>
      </c>
      <c r="L29">
        <v>0.404494107315514</v>
      </c>
      <c r="M29">
        <v>0.15500773758470299</v>
      </c>
      <c r="N29">
        <v>0.70592266366927803</v>
      </c>
      <c r="O29">
        <v>0.74060201867224495</v>
      </c>
      <c r="P29" s="37">
        <v>0.18143843741356175</v>
      </c>
      <c r="Q29" s="41">
        <v>2.3742338228359707E-3</v>
      </c>
      <c r="R29" s="37">
        <v>3270.0520540960351</v>
      </c>
      <c r="S29" s="39">
        <v>2299.5589537449368</v>
      </c>
      <c r="T29" s="37">
        <v>0.18982758262113991</v>
      </c>
      <c r="U29" s="38">
        <v>0.15188399875659656</v>
      </c>
      <c r="V29" s="37">
        <v>2.351903149989271E-2</v>
      </c>
      <c r="W29" s="37">
        <v>510.09146335615668</v>
      </c>
      <c r="X29" s="37">
        <v>551.59122333930497</v>
      </c>
      <c r="Y29" s="39">
        <v>1060.1035405124801</v>
      </c>
    </row>
    <row r="30" spans="1:25" ht="15.75" customHeight="1" x14ac:dyDescent="0.25">
      <c r="A30" s="40" t="s">
        <v>1322</v>
      </c>
      <c r="B30">
        <v>0</v>
      </c>
      <c r="C30">
        <v>1.2929289635589902</v>
      </c>
      <c r="D30">
        <v>109.62508299575001</v>
      </c>
      <c r="E30">
        <v>84.788171729086898</v>
      </c>
      <c r="F30">
        <v>64838.157582731401</v>
      </c>
      <c r="G30">
        <v>36.117530565003797</v>
      </c>
      <c r="H30">
        <v>41.012958589022297</v>
      </c>
      <c r="I30">
        <v>748.41505843386096</v>
      </c>
      <c r="J30">
        <v>194537.16</v>
      </c>
      <c r="K30">
        <v>146625.91</v>
      </c>
      <c r="L30">
        <v>0.50820756792271105</v>
      </c>
      <c r="M30">
        <v>0.88807514593940196</v>
      </c>
      <c r="N30">
        <v>0.60962104150875995</v>
      </c>
      <c r="O30">
        <v>5.4394447777370699E-3</v>
      </c>
      <c r="P30" s="37">
        <v>0.14335555958694612</v>
      </c>
      <c r="Q30" s="41">
        <v>1.6907495074312054E-3</v>
      </c>
      <c r="R30" s="37">
        <v>1774.5679609432259</v>
      </c>
      <c r="S30" s="39">
        <v>1729.320340442008</v>
      </c>
      <c r="T30" s="37">
        <v>0.36616567614438206</v>
      </c>
      <c r="U30" s="38">
        <v>0.26881747572707415</v>
      </c>
      <c r="V30" s="37">
        <v>1.4731130641693657E-2</v>
      </c>
      <c r="W30" s="37">
        <v>659.63606221674456</v>
      </c>
      <c r="X30" s="37">
        <v>611.99349870334129</v>
      </c>
      <c r="Y30" s="39">
        <v>1278.588036861222</v>
      </c>
    </row>
    <row r="31" spans="1:25" x14ac:dyDescent="0.25">
      <c r="A31" s="40" t="s">
        <v>1323</v>
      </c>
      <c r="B31">
        <v>0</v>
      </c>
      <c r="C31">
        <v>1.2650492857280424</v>
      </c>
      <c r="D31">
        <v>81.396148436188099</v>
      </c>
      <c r="E31">
        <v>64.342274529916196</v>
      </c>
      <c r="F31">
        <v>44864.189468553399</v>
      </c>
      <c r="G31">
        <v>36.070307849373599</v>
      </c>
      <c r="H31">
        <v>51.351493781480798</v>
      </c>
      <c r="I31">
        <v>522.89022172514296</v>
      </c>
      <c r="J31">
        <v>191693.69</v>
      </c>
      <c r="K31">
        <v>143725.39000000001</v>
      </c>
      <c r="L31">
        <v>0.46908862715590399</v>
      </c>
      <c r="M31" s="36">
        <v>2.8329600777781899E-5</v>
      </c>
      <c r="N31">
        <v>0.76555488465396904</v>
      </c>
      <c r="O31">
        <v>1.07177507595868E-4</v>
      </c>
      <c r="P31" s="37">
        <v>0.11673482548993641</v>
      </c>
      <c r="Q31" s="41">
        <v>1.8142788134674986E-3</v>
      </c>
      <c r="R31" s="37">
        <v>2355.0707703360381</v>
      </c>
      <c r="S31" s="39">
        <v>2233.762966106744</v>
      </c>
      <c r="T31" s="37">
        <v>0.36664505485305043</v>
      </c>
      <c r="U31" s="38">
        <v>0.2146967729296321</v>
      </c>
      <c r="V31" s="37">
        <v>2.1084731635687928E-2</v>
      </c>
      <c r="W31" s="37">
        <v>489.77691388510328</v>
      </c>
      <c r="X31" s="37">
        <v>464.41682726584668</v>
      </c>
      <c r="Y31" s="39">
        <v>958.47067824268186</v>
      </c>
    </row>
    <row r="32" spans="1:25" ht="15.75" customHeight="1" x14ac:dyDescent="0.25">
      <c r="A32" s="40" t="s">
        <v>1324</v>
      </c>
      <c r="B32">
        <v>0</v>
      </c>
      <c r="C32">
        <v>2.7174969420582085</v>
      </c>
      <c r="D32">
        <v>122.76486019818999</v>
      </c>
      <c r="E32">
        <v>45.175712361688603</v>
      </c>
      <c r="F32">
        <v>35897.8614384174</v>
      </c>
      <c r="G32">
        <v>60.751301612197402</v>
      </c>
      <c r="H32">
        <v>71.437229301360901</v>
      </c>
      <c r="I32">
        <v>418.71253155259302</v>
      </c>
      <c r="J32">
        <v>171989.62</v>
      </c>
      <c r="K32">
        <v>118960.83</v>
      </c>
      <c r="L32">
        <v>0.55165621736482795</v>
      </c>
      <c r="M32">
        <v>8.7426632579415103E-2</v>
      </c>
      <c r="N32">
        <v>0.73112773739019399</v>
      </c>
      <c r="O32">
        <v>2.11070875059526</v>
      </c>
      <c r="P32" s="37">
        <v>0.15449360463855105</v>
      </c>
      <c r="Q32" s="41">
        <v>3.419837708404789E-3</v>
      </c>
      <c r="R32" s="37">
        <v>1400.9678316933869</v>
      </c>
      <c r="S32" s="39">
        <v>2633.2917353370854</v>
      </c>
      <c r="T32" s="37">
        <v>0.2176908090697556</v>
      </c>
      <c r="U32" s="38">
        <v>0.15433129347011179</v>
      </c>
      <c r="V32" s="37">
        <v>2.6330714199355617E-2</v>
      </c>
      <c r="W32" s="37">
        <v>738.700731135252</v>
      </c>
      <c r="X32" s="37">
        <v>326.07428254242097</v>
      </c>
      <c r="Y32" s="39">
        <v>1104.486457379661</v>
      </c>
    </row>
    <row r="33" spans="1:25" ht="15.75" customHeight="1" x14ac:dyDescent="0.25">
      <c r="A33" s="40" t="s">
        <v>1325</v>
      </c>
      <c r="B33">
        <v>0</v>
      </c>
      <c r="C33">
        <v>0.58865887654678983</v>
      </c>
      <c r="D33">
        <v>47.852927353380402</v>
      </c>
      <c r="E33">
        <v>81.291439337663306</v>
      </c>
      <c r="F33">
        <v>64791.814618685901</v>
      </c>
      <c r="G33">
        <v>41.396963695225502</v>
      </c>
      <c r="H33">
        <v>35.295076891890503</v>
      </c>
      <c r="I33">
        <v>698.02647916212595</v>
      </c>
      <c r="J33">
        <v>105637.08</v>
      </c>
      <c r="K33">
        <v>250068.57</v>
      </c>
      <c r="L33">
        <v>0.53382612372172</v>
      </c>
      <c r="M33">
        <v>0.43388625476098502</v>
      </c>
      <c r="N33">
        <v>0.84350902180014597</v>
      </c>
      <c r="O33">
        <v>1.6509462494185799E-2</v>
      </c>
      <c r="P33" s="37">
        <v>6.0038962698770439E-2</v>
      </c>
      <c r="Q33" s="41">
        <v>1.2546560057945797E-3</v>
      </c>
      <c r="R33" s="37">
        <v>2207.5364213332214</v>
      </c>
      <c r="S33" s="39">
        <v>3076.198084785789</v>
      </c>
      <c r="T33" s="37">
        <v>0.31946787444039765</v>
      </c>
      <c r="U33" s="38">
        <v>0.3123665103144494</v>
      </c>
      <c r="V33" s="37">
        <v>1.5794529762300457E-2</v>
      </c>
      <c r="W33" s="37">
        <v>287.94064006456932</v>
      </c>
      <c r="X33" s="37">
        <v>586.75439463238399</v>
      </c>
      <c r="Y33" s="39">
        <v>849.33736906412912</v>
      </c>
    </row>
    <row r="34" spans="1:25" ht="15.75" customHeight="1" x14ac:dyDescent="0.25">
      <c r="A34" s="40" t="s">
        <v>1326</v>
      </c>
      <c r="B34">
        <v>0</v>
      </c>
      <c r="C34">
        <v>0.63437945503382143</v>
      </c>
      <c r="D34">
        <v>40.648784699718099</v>
      </c>
      <c r="E34">
        <v>64.076451999144496</v>
      </c>
      <c r="F34">
        <v>7536.03133865992</v>
      </c>
      <c r="G34">
        <v>47.090955690106497</v>
      </c>
      <c r="H34">
        <v>40.451423322923603</v>
      </c>
      <c r="I34">
        <v>1617.36058359497</v>
      </c>
      <c r="J34">
        <v>144344.4</v>
      </c>
      <c r="K34">
        <v>135250.79999999999</v>
      </c>
      <c r="L34">
        <v>0.443630132623894</v>
      </c>
      <c r="M34">
        <v>9.6497618143412095E-2</v>
      </c>
      <c r="N34">
        <v>0.60202426779156504</v>
      </c>
      <c r="O34">
        <v>1.1722835865044801</v>
      </c>
      <c r="P34" s="37">
        <v>0.34562354966244196</v>
      </c>
      <c r="Q34" s="41">
        <v>8.5026785478493992E-3</v>
      </c>
      <c r="R34" s="37">
        <v>3551.0139126250688</v>
      </c>
      <c r="S34" s="39">
        <v>2110.7723005918892</v>
      </c>
      <c r="T34" s="37">
        <v>0.28083949043273476</v>
      </c>
      <c r="U34" s="38">
        <v>0.27254912421714939</v>
      </c>
      <c r="V34" s="37">
        <v>6.8166617338319847E-3</v>
      </c>
      <c r="W34" s="37">
        <v>244.59187204681814</v>
      </c>
      <c r="X34" s="37">
        <v>462.49814383013182</v>
      </c>
      <c r="Y34" s="39">
        <v>688.74128459060933</v>
      </c>
    </row>
    <row r="35" spans="1:25" ht="15.75" customHeight="1" x14ac:dyDescent="0.25">
      <c r="A35" s="40" t="s">
        <v>1327</v>
      </c>
      <c r="B35">
        <v>0</v>
      </c>
      <c r="C35">
        <v>0.71764133044243583</v>
      </c>
      <c r="D35">
        <v>33.327411836005602</v>
      </c>
      <c r="E35">
        <v>46.440206858569297</v>
      </c>
      <c r="F35">
        <v>78732.621351910406</v>
      </c>
      <c r="G35">
        <v>45.775447311117397</v>
      </c>
      <c r="H35">
        <v>46.279973124056603</v>
      </c>
      <c r="I35">
        <v>1882.2091102598299</v>
      </c>
      <c r="J35">
        <v>114623.53</v>
      </c>
      <c r="K35">
        <v>188561.35</v>
      </c>
      <c r="L35">
        <v>0.51709665513566605</v>
      </c>
      <c r="M35">
        <v>0.109509072569368</v>
      </c>
      <c r="N35">
        <v>0.69999152181560897</v>
      </c>
      <c r="O35">
        <v>2.0827016615382399</v>
      </c>
      <c r="P35" s="37">
        <v>1.9658076578029191E-2</v>
      </c>
      <c r="Q35" s="41">
        <v>5.8984708067823591E-4</v>
      </c>
      <c r="R35" s="37">
        <v>3439.3168771709215</v>
      </c>
      <c r="S35" s="39">
        <v>4060.3038348698924</v>
      </c>
      <c r="T35" s="37">
        <v>0.28891033898838753</v>
      </c>
      <c r="U35" s="38">
        <v>0.23822399313946743</v>
      </c>
      <c r="V35" s="37">
        <v>5.8574788209786368E-3</v>
      </c>
      <c r="W35" s="37">
        <v>200.53770639544916</v>
      </c>
      <c r="X35" s="37">
        <v>335.20129159870498</v>
      </c>
      <c r="Y35" s="39">
        <v>524.60375264095353</v>
      </c>
    </row>
    <row r="36" spans="1:25" ht="15.75" customHeight="1" x14ac:dyDescent="0.25">
      <c r="A36" s="40" t="s">
        <v>1328</v>
      </c>
      <c r="B36">
        <v>0</v>
      </c>
      <c r="C36">
        <v>1.8660880757941618</v>
      </c>
      <c r="D36">
        <v>125.592125741657</v>
      </c>
      <c r="E36">
        <v>67.3023569309332</v>
      </c>
      <c r="F36">
        <v>44895.032783292401</v>
      </c>
      <c r="G36">
        <v>45.082677481065403</v>
      </c>
      <c r="H36">
        <v>46.761779058771602</v>
      </c>
      <c r="I36">
        <v>533.759773615732</v>
      </c>
      <c r="J36">
        <v>270352.76</v>
      </c>
      <c r="K36">
        <v>155325.46</v>
      </c>
      <c r="L36">
        <v>0.51942639180429595</v>
      </c>
      <c r="M36">
        <v>0.99999656781103596</v>
      </c>
      <c r="N36">
        <v>0.66932442713098195</v>
      </c>
      <c r="O36">
        <v>1.40668088105782E-3</v>
      </c>
      <c r="P36" s="37">
        <v>0.18827575235729149</v>
      </c>
      <c r="Q36" s="41">
        <v>2.7974614997585182E-3</v>
      </c>
      <c r="R36" s="37">
        <v>2152.6250822134793</v>
      </c>
      <c r="S36" s="39">
        <v>2307.8754902951996</v>
      </c>
      <c r="T36" s="37">
        <v>0.29334992371636454</v>
      </c>
      <c r="U36" s="38">
        <v>0.23576947288817751</v>
      </c>
      <c r="V36" s="37">
        <v>2.065535948000681E-2</v>
      </c>
      <c r="W36" s="37">
        <v>755.71295369389725</v>
      </c>
      <c r="X36" s="37">
        <v>485.78243933302048</v>
      </c>
      <c r="Y36" s="39">
        <v>1268.599603822177</v>
      </c>
    </row>
    <row r="37" spans="1:25" ht="15.75" customHeight="1" x14ac:dyDescent="0.25">
      <c r="A37" s="40" t="s">
        <v>1329</v>
      </c>
      <c r="B37">
        <v>0</v>
      </c>
      <c r="C37">
        <v>0.40501534994942123</v>
      </c>
      <c r="D37">
        <v>34.570067322266198</v>
      </c>
      <c r="E37">
        <v>85.354955871631404</v>
      </c>
      <c r="F37">
        <v>58667.901208811803</v>
      </c>
      <c r="G37">
        <v>44.398879842345004</v>
      </c>
      <c r="H37">
        <v>86.615216592435502</v>
      </c>
      <c r="I37">
        <v>1751.8282963089</v>
      </c>
      <c r="J37">
        <v>168737.6</v>
      </c>
      <c r="K37">
        <v>347537.01</v>
      </c>
      <c r="L37">
        <v>0.45265725798072498</v>
      </c>
      <c r="M37">
        <v>0.126724151569546</v>
      </c>
      <c r="N37">
        <v>0.65349880676302696</v>
      </c>
      <c r="O37">
        <v>3.8363913116847699</v>
      </c>
      <c r="P37" s="37">
        <v>5.02954172549838E-2</v>
      </c>
      <c r="Q37" s="41">
        <v>1.454883404944632E-3</v>
      </c>
      <c r="R37" s="37">
        <v>4881.0318599327111</v>
      </c>
      <c r="S37" s="39">
        <v>4071.6676196596513</v>
      </c>
      <c r="T37" s="37">
        <v>0.29786787520226549</v>
      </c>
      <c r="U37" s="38">
        <v>0.1272871030488523</v>
      </c>
      <c r="V37" s="37">
        <v>6.2934250024558108E-3</v>
      </c>
      <c r="W37" s="37">
        <v>208.0150131326377</v>
      </c>
      <c r="X37" s="37">
        <v>616.08449634289047</v>
      </c>
      <c r="Y37" s="39">
        <v>788.70496866607448</v>
      </c>
    </row>
    <row r="38" spans="1:25" ht="15.75" customHeight="1" x14ac:dyDescent="0.25">
      <c r="A38" s="40" t="s">
        <v>1330</v>
      </c>
      <c r="B38">
        <v>0</v>
      </c>
      <c r="C38">
        <v>1.6218637314071811</v>
      </c>
      <c r="D38">
        <v>255.95708228117499</v>
      </c>
      <c r="E38">
        <v>157.816638552672</v>
      </c>
      <c r="F38">
        <v>55224.967399908601</v>
      </c>
      <c r="G38">
        <v>42.059456316582498</v>
      </c>
      <c r="H38">
        <v>60.506089408187698</v>
      </c>
      <c r="I38">
        <v>1397.5312193050499</v>
      </c>
      <c r="J38">
        <v>878828.98</v>
      </c>
      <c r="K38">
        <v>699735.7</v>
      </c>
      <c r="L38">
        <v>0.51152188544075605</v>
      </c>
      <c r="M38">
        <v>0.16759499743026601</v>
      </c>
      <c r="N38">
        <v>0.61363928985262295</v>
      </c>
      <c r="O38">
        <v>0.43028469827531202</v>
      </c>
      <c r="P38" s="37">
        <v>0.73144970909356433</v>
      </c>
      <c r="Q38" s="41">
        <v>4.6348073042338928E-3</v>
      </c>
      <c r="R38" s="37">
        <v>3433.5013204853822</v>
      </c>
      <c r="S38" s="39">
        <v>4433.8525165485644</v>
      </c>
      <c r="T38" s="37">
        <v>0.31443582866252767</v>
      </c>
      <c r="U38" s="38">
        <v>0.18221306496314557</v>
      </c>
      <c r="V38" s="37">
        <v>7.8889114230180826E-3</v>
      </c>
      <c r="W38" s="37">
        <v>1540.1449854226078</v>
      </c>
      <c r="X38" s="37">
        <v>1139.1064910569039</v>
      </c>
      <c r="Y38" s="39">
        <v>2721.2451649682939</v>
      </c>
    </row>
    <row r="39" spans="1:25" x14ac:dyDescent="0.25">
      <c r="A39" s="40" t="s">
        <v>1331</v>
      </c>
      <c r="B39">
        <v>0</v>
      </c>
      <c r="C39">
        <v>1.6155796648827829</v>
      </c>
      <c r="D39">
        <v>336.50607111583702</v>
      </c>
      <c r="E39">
        <v>208.28813238389699</v>
      </c>
      <c r="F39">
        <v>55338.107418818901</v>
      </c>
      <c r="G39">
        <v>44.650020653979801</v>
      </c>
      <c r="H39">
        <v>55.320884045282597</v>
      </c>
      <c r="I39">
        <v>1393.2637302928899</v>
      </c>
      <c r="J39">
        <v>923649.24</v>
      </c>
      <c r="K39">
        <v>715247.53</v>
      </c>
      <c r="L39">
        <v>0.51984731782346405</v>
      </c>
      <c r="M39">
        <v>6.4841614356830501E-2</v>
      </c>
      <c r="N39">
        <v>0.70122571792802502</v>
      </c>
      <c r="O39">
        <v>0.68683090837836103</v>
      </c>
      <c r="P39" s="37">
        <v>1.2665814636213029</v>
      </c>
      <c r="Q39" s="41">
        <v>6.0809103674080659E-3</v>
      </c>
      <c r="R39" s="37">
        <v>2744.8219193705067</v>
      </c>
      <c r="S39" s="39">
        <v>3433.9331857934344</v>
      </c>
      <c r="T39" s="37">
        <v>0.29619247217125788</v>
      </c>
      <c r="U39" s="38">
        <v>0.19929182604846926</v>
      </c>
      <c r="V39" s="37">
        <v>7.9130747182246247E-3</v>
      </c>
      <c r="W39" s="37">
        <v>2024.824370454379</v>
      </c>
      <c r="X39" s="37">
        <v>1503.405254252893</v>
      </c>
      <c r="Y39" s="39">
        <v>3582.9210931733314</v>
      </c>
    </row>
    <row r="40" spans="1:25" x14ac:dyDescent="0.25">
      <c r="A40" s="40" t="s">
        <v>1332</v>
      </c>
      <c r="B40">
        <v>0</v>
      </c>
      <c r="C40">
        <v>1.2193615440251244</v>
      </c>
      <c r="D40">
        <v>348.08309339761701</v>
      </c>
      <c r="E40">
        <v>285.46340099310601</v>
      </c>
      <c r="F40">
        <v>52140.8424659917</v>
      </c>
      <c r="G40">
        <v>37.804593988444203</v>
      </c>
      <c r="H40">
        <v>87.754192894172405</v>
      </c>
      <c r="I40">
        <v>1091.7781506420799</v>
      </c>
      <c r="J40">
        <v>728783.77</v>
      </c>
      <c r="K40">
        <v>626490.79</v>
      </c>
      <c r="L40">
        <v>0.52459364285002996</v>
      </c>
      <c r="M40">
        <v>0.12713664571144101</v>
      </c>
      <c r="N40">
        <v>0.60700959644832397</v>
      </c>
      <c r="O40">
        <v>2.2486350349161501</v>
      </c>
      <c r="P40" s="37">
        <v>1.9057034556795751</v>
      </c>
      <c r="Q40" s="41">
        <v>6.6758241128276833E-3</v>
      </c>
      <c r="R40" s="37">
        <v>2093.7063127266188</v>
      </c>
      <c r="S40" s="39">
        <v>2194.6448750364671</v>
      </c>
      <c r="T40" s="37">
        <v>0.34982520918072835</v>
      </c>
      <c r="U40" s="38">
        <v>0.12563502251448713</v>
      </c>
      <c r="V40" s="37">
        <v>1.00982053849641E-2</v>
      </c>
      <c r="W40" s="37">
        <v>2094.4856302816115</v>
      </c>
      <c r="X40" s="37">
        <v>2060.4494938719586</v>
      </c>
      <c r="Y40" s="39">
        <v>4166.6138950754257</v>
      </c>
    </row>
    <row r="41" spans="1:25" x14ac:dyDescent="0.25">
      <c r="A41" s="40" t="s">
        <v>1333</v>
      </c>
      <c r="B41">
        <v>0</v>
      </c>
      <c r="C41">
        <v>1.2669890326922022</v>
      </c>
      <c r="D41">
        <v>90.586969837145702</v>
      </c>
      <c r="E41">
        <v>71.497832656577202</v>
      </c>
      <c r="F41">
        <v>35179.669539727904</v>
      </c>
      <c r="G41">
        <v>59.129837698167798</v>
      </c>
      <c r="H41">
        <v>67.093224614819405</v>
      </c>
      <c r="I41">
        <v>1274.2702007893099</v>
      </c>
      <c r="J41">
        <v>212100.5</v>
      </c>
      <c r="K41">
        <v>127881.09</v>
      </c>
      <c r="L41">
        <v>0.52204986558020605</v>
      </c>
      <c r="M41">
        <v>0.142007545698489</v>
      </c>
      <c r="N41">
        <v>0.69004953405228397</v>
      </c>
      <c r="O41">
        <v>2.81822991134469</v>
      </c>
      <c r="P41" s="37">
        <v>0.18410553865403775</v>
      </c>
      <c r="Q41" s="41">
        <v>2.5749806926084716E-3</v>
      </c>
      <c r="R41" s="37">
        <v>2341.401863659943</v>
      </c>
      <c r="S41" s="39">
        <v>1788.6009302442262</v>
      </c>
      <c r="T41" s="37">
        <v>0.22366034670191207</v>
      </c>
      <c r="U41" s="38">
        <v>0.16432359695474855</v>
      </c>
      <c r="V41" s="37">
        <v>8.6520111615031731E-3</v>
      </c>
      <c r="W41" s="37">
        <v>545.07992549331425</v>
      </c>
      <c r="X41" s="37">
        <v>516.06501077784139</v>
      </c>
      <c r="Y41" s="39">
        <v>1065.9751040061803</v>
      </c>
    </row>
    <row r="42" spans="1:25" x14ac:dyDescent="0.25">
      <c r="A42" s="40" t="s">
        <v>1334</v>
      </c>
      <c r="B42">
        <v>0</v>
      </c>
      <c r="C42">
        <v>1.1254778253990749</v>
      </c>
      <c r="D42">
        <v>256.40495156600701</v>
      </c>
      <c r="E42">
        <v>227.81875020513201</v>
      </c>
      <c r="F42">
        <v>48701.653343266997</v>
      </c>
      <c r="G42">
        <v>33.1619278002076</v>
      </c>
      <c r="H42">
        <v>72.607372547556196</v>
      </c>
      <c r="I42">
        <v>470.96183923787203</v>
      </c>
      <c r="J42">
        <v>573072.26</v>
      </c>
      <c r="K42">
        <v>575219.52</v>
      </c>
      <c r="L42">
        <v>0.54263149137602595</v>
      </c>
      <c r="M42">
        <v>0.17673002528321999</v>
      </c>
      <c r="N42">
        <v>0.47599272517422803</v>
      </c>
      <c r="O42">
        <v>0.41063593327753301</v>
      </c>
      <c r="P42" s="37">
        <v>1.1994224343977193</v>
      </c>
      <c r="Q42" s="41">
        <v>5.2648100005716755E-3</v>
      </c>
      <c r="R42" s="37">
        <v>2235.0280542553114</v>
      </c>
      <c r="S42" s="39">
        <v>2524.8998139181358</v>
      </c>
      <c r="T42" s="37">
        <v>0.39880069939472002</v>
      </c>
      <c r="U42" s="38">
        <v>0.15184408432874871</v>
      </c>
      <c r="V42" s="37">
        <v>2.340953997003465E-2</v>
      </c>
      <c r="W42" s="37">
        <v>1542.8399045356532</v>
      </c>
      <c r="X42" s="37">
        <v>1644.3755203702724</v>
      </c>
      <c r="Y42" s="39">
        <v>3184.570070212088</v>
      </c>
    </row>
    <row r="43" spans="1:25" x14ac:dyDescent="0.25">
      <c r="A43" s="40" t="s">
        <v>1335</v>
      </c>
      <c r="B43">
        <v>0</v>
      </c>
      <c r="C43">
        <v>1.3150689110965901</v>
      </c>
      <c r="D43">
        <v>210.47988022557001</v>
      </c>
      <c r="E43">
        <v>160.052358054802</v>
      </c>
      <c r="F43">
        <v>55753.188396416801</v>
      </c>
      <c r="G43">
        <v>57.067543636374403</v>
      </c>
      <c r="H43">
        <v>55.294785175781499</v>
      </c>
      <c r="I43">
        <v>1409.0616634134699</v>
      </c>
      <c r="J43">
        <v>825646.11</v>
      </c>
      <c r="K43">
        <v>877954.59</v>
      </c>
      <c r="L43">
        <v>0.51448033345535005</v>
      </c>
      <c r="M43">
        <v>8.2054322163680193E-2</v>
      </c>
      <c r="N43">
        <v>0.67692413018209696</v>
      </c>
      <c r="O43">
        <v>0.68649421052931903</v>
      </c>
      <c r="P43" s="37">
        <v>0.60423093498559177</v>
      </c>
      <c r="Q43" s="41">
        <v>3.7752079527544531E-3</v>
      </c>
      <c r="R43" s="37">
        <v>3922.6842447608769</v>
      </c>
      <c r="S43" s="39">
        <v>5485.4211501175632</v>
      </c>
      <c r="T43" s="37">
        <v>0.23174293402687285</v>
      </c>
      <c r="U43" s="38">
        <v>0.19938589082047517</v>
      </c>
      <c r="V43" s="37">
        <v>7.8243559428703754E-3</v>
      </c>
      <c r="W43" s="37">
        <v>1266.4995598975252</v>
      </c>
      <c r="X43" s="37">
        <v>1155.2437160061529</v>
      </c>
      <c r="Y43" s="39">
        <v>2436.8610453398846</v>
      </c>
    </row>
    <row r="44" spans="1:25" x14ac:dyDescent="0.25">
      <c r="A44" s="40" t="s">
        <v>1336</v>
      </c>
      <c r="B44">
        <v>0</v>
      </c>
      <c r="C44">
        <v>1.2266660818360808</v>
      </c>
      <c r="D44">
        <v>397.38456215391898</v>
      </c>
      <c r="E44">
        <v>323.95496055382199</v>
      </c>
      <c r="F44">
        <v>24294.5411240301</v>
      </c>
      <c r="G44">
        <v>37.855988815029498</v>
      </c>
      <c r="H44">
        <v>63.649709010443402</v>
      </c>
      <c r="I44">
        <v>1606.5677175559799</v>
      </c>
      <c r="J44">
        <v>944337.4</v>
      </c>
      <c r="K44">
        <v>911027.6</v>
      </c>
      <c r="L44">
        <v>0.47173597315062599</v>
      </c>
      <c r="M44">
        <v>0.11674936306040599</v>
      </c>
      <c r="N44">
        <v>0.66644005089408398</v>
      </c>
      <c r="O44">
        <v>1.63361949144998</v>
      </c>
      <c r="P44" s="37">
        <v>5.2989146615301657</v>
      </c>
      <c r="Q44" s="41">
        <v>1.6356948671109491E-2</v>
      </c>
      <c r="R44" s="37">
        <v>2376.3816965648248</v>
      </c>
      <c r="S44" s="39">
        <v>2812.2045065849256</v>
      </c>
      <c r="T44" s="37">
        <v>0.34935027228107807</v>
      </c>
      <c r="U44" s="38">
        <v>0.17321367483692748</v>
      </c>
      <c r="V44" s="37">
        <v>6.8624558302291657E-3</v>
      </c>
      <c r="W44" s="37">
        <v>2391.1424338451689</v>
      </c>
      <c r="X44" s="37">
        <v>2338.2781547066097</v>
      </c>
      <c r="Y44" s="39">
        <v>4743.9979622514657</v>
      </c>
    </row>
    <row r="45" spans="1:25" x14ac:dyDescent="0.25">
      <c r="A45" s="40" t="s">
        <v>1337</v>
      </c>
      <c r="B45">
        <v>0</v>
      </c>
      <c r="C45">
        <v>1.2556479473836517</v>
      </c>
      <c r="D45">
        <v>238.378489537029</v>
      </c>
      <c r="E45">
        <v>189.84500395491401</v>
      </c>
      <c r="F45">
        <v>55701.089676975302</v>
      </c>
      <c r="G45">
        <v>36.145768299721297</v>
      </c>
      <c r="H45">
        <v>42.619751160738701</v>
      </c>
      <c r="I45">
        <v>1406.8813263961099</v>
      </c>
      <c r="J45">
        <v>730693.41</v>
      </c>
      <c r="K45">
        <v>681724.33</v>
      </c>
      <c r="L45">
        <v>0.49362738567261799</v>
      </c>
      <c r="M45">
        <v>0.24555013468773601</v>
      </c>
      <c r="N45">
        <v>0.64137166750394603</v>
      </c>
      <c r="O45">
        <v>3.1610990608699097E-2</v>
      </c>
      <c r="P45" s="37">
        <v>0.81246104073311098</v>
      </c>
      <c r="Q45" s="41">
        <v>4.2796019058055435E-3</v>
      </c>
      <c r="R45" s="37">
        <v>3065.2657100862129</v>
      </c>
      <c r="S45" s="39">
        <v>3590.9521757122543</v>
      </c>
      <c r="T45" s="37">
        <v>0.36587962082692738</v>
      </c>
      <c r="U45" s="38">
        <v>0.25868288058322181</v>
      </c>
      <c r="V45" s="37">
        <v>7.836481864637309E-3</v>
      </c>
      <c r="W45" s="37">
        <v>1434.3710751076678</v>
      </c>
      <c r="X45" s="37">
        <v>1370.2843900555549</v>
      </c>
      <c r="Y45" s="39">
        <v>2816.2762701373063</v>
      </c>
    </row>
    <row r="46" spans="1:25" x14ac:dyDescent="0.25">
      <c r="A46" s="40" t="s">
        <v>1338</v>
      </c>
      <c r="B46">
        <v>0</v>
      </c>
      <c r="C46">
        <v>1.0838953314109228</v>
      </c>
      <c r="D46">
        <v>164.92035305287399</v>
      </c>
      <c r="E46">
        <v>152.15523886258899</v>
      </c>
      <c r="F46">
        <v>35062.103525124301</v>
      </c>
      <c r="G46">
        <v>29.157685841665799</v>
      </c>
      <c r="H46">
        <v>35.6822721954304</v>
      </c>
      <c r="I46">
        <v>1345.9848260229801</v>
      </c>
      <c r="J46">
        <v>546056.19999999995</v>
      </c>
      <c r="K46">
        <v>575318.81000000006</v>
      </c>
      <c r="L46">
        <v>0.50001861904209899</v>
      </c>
      <c r="M46">
        <v>9.6920400879809895E-2</v>
      </c>
      <c r="N46">
        <v>0.63800436880349598</v>
      </c>
      <c r="O46">
        <v>0.36548323498438701</v>
      </c>
      <c r="P46" s="37">
        <v>0.71568711483842973</v>
      </c>
      <c r="Q46" s="41">
        <v>4.7036639696958768E-3</v>
      </c>
      <c r="R46" s="37">
        <v>3311.0297782647394</v>
      </c>
      <c r="S46" s="39">
        <v>3781.1304710945183</v>
      </c>
      <c r="T46" s="37">
        <v>0.45356823143699965</v>
      </c>
      <c r="U46" s="38">
        <v>0.30897696031285526</v>
      </c>
      <c r="V46" s="37">
        <v>8.1910284476058182E-3</v>
      </c>
      <c r="W46" s="37">
        <v>992.35876766825891</v>
      </c>
      <c r="X46" s="37">
        <v>1098.2430105355597</v>
      </c>
      <c r="Y46" s="39">
        <v>2085.295363104733</v>
      </c>
    </row>
    <row r="47" spans="1:25" x14ac:dyDescent="0.25">
      <c r="A47" s="40" t="s">
        <v>1339</v>
      </c>
      <c r="B47">
        <v>0</v>
      </c>
      <c r="C47">
        <v>1.0422120712798919</v>
      </c>
      <c r="D47">
        <v>180.28030055087899</v>
      </c>
      <c r="E47">
        <v>172.978518977894</v>
      </c>
      <c r="F47">
        <v>55992.8302199963</v>
      </c>
      <c r="G47">
        <v>53.722003721169798</v>
      </c>
      <c r="H47">
        <v>52.393297119588603</v>
      </c>
      <c r="I47">
        <v>1243.1633306814999</v>
      </c>
      <c r="J47">
        <v>528295.80000000005</v>
      </c>
      <c r="K47">
        <v>498682.24</v>
      </c>
      <c r="L47">
        <v>0.46659799035292299</v>
      </c>
      <c r="M47">
        <v>0.118767462076192</v>
      </c>
      <c r="N47">
        <v>0.68983933638875405</v>
      </c>
      <c r="O47">
        <v>1.0826231454536701</v>
      </c>
      <c r="P47" s="37">
        <v>0.55693950935603764</v>
      </c>
      <c r="Q47" s="41">
        <v>3.2197033056295989E-3</v>
      </c>
      <c r="R47" s="37">
        <v>2930.4133529048759</v>
      </c>
      <c r="S47" s="39">
        <v>2882.9142655784312</v>
      </c>
      <c r="T47" s="37">
        <v>0.2461747344466329</v>
      </c>
      <c r="U47" s="38">
        <v>0.21042768075533108</v>
      </c>
      <c r="V47" s="37">
        <v>8.8685048278862224E-3</v>
      </c>
      <c r="W47" s="37">
        <v>1084.7826455487686</v>
      </c>
      <c r="X47" s="37">
        <v>1248.5435983694811</v>
      </c>
      <c r="Y47" s="39">
        <v>2323.2598065624788</v>
      </c>
    </row>
    <row r="48" spans="1:25" x14ac:dyDescent="0.25">
      <c r="A48" s="40" t="s">
        <v>1340</v>
      </c>
      <c r="B48">
        <v>0</v>
      </c>
      <c r="C48">
        <v>1.3616986726457077</v>
      </c>
      <c r="D48">
        <v>36.420441323790698</v>
      </c>
      <c r="E48">
        <v>26.746329459973499</v>
      </c>
      <c r="F48">
        <v>47271.345308410702</v>
      </c>
      <c r="G48">
        <v>31.373066530633501</v>
      </c>
      <c r="H48">
        <v>38.741708487962399</v>
      </c>
      <c r="I48">
        <v>432.82623559586398</v>
      </c>
      <c r="J48">
        <v>122502.04</v>
      </c>
      <c r="K48">
        <v>106249.94</v>
      </c>
      <c r="L48">
        <v>0.54822103419836798</v>
      </c>
      <c r="M48">
        <v>0.105786388968478</v>
      </c>
      <c r="N48">
        <v>0.59664258420985194</v>
      </c>
      <c r="O48">
        <v>1.7560307564400199</v>
      </c>
      <c r="P48" s="37">
        <v>2.0606841552072801E-2</v>
      </c>
      <c r="Q48" s="41">
        <v>7.7045493599080261E-4</v>
      </c>
      <c r="R48" s="37">
        <v>3363.551773327325</v>
      </c>
      <c r="S48" s="39">
        <v>3972.5054669279198</v>
      </c>
      <c r="T48" s="37">
        <v>0.42153992141911778</v>
      </c>
      <c r="U48" s="38">
        <v>0.28457702125928758</v>
      </c>
      <c r="V48" s="37">
        <v>2.5472115812993829E-2</v>
      </c>
      <c r="W48" s="37">
        <v>219.14908379091196</v>
      </c>
      <c r="X48" s="37">
        <v>193.05263234100528</v>
      </c>
      <c r="Y48" s="39">
        <v>415.42577724747053</v>
      </c>
    </row>
    <row r="49" spans="1:25" ht="15.75" customHeight="1" x14ac:dyDescent="0.25">
      <c r="A49" s="40" t="s">
        <v>1341</v>
      </c>
      <c r="B49">
        <v>0</v>
      </c>
      <c r="C49">
        <v>0.21969784807621376</v>
      </c>
      <c r="D49">
        <v>37.214294395278102</v>
      </c>
      <c r="E49">
        <v>169.38852483602099</v>
      </c>
      <c r="F49">
        <v>38796.095512334898</v>
      </c>
      <c r="G49">
        <v>35.420215605484799</v>
      </c>
      <c r="H49">
        <v>63.252701661963101</v>
      </c>
      <c r="I49">
        <v>662.70440732931399</v>
      </c>
      <c r="J49">
        <v>152288.09</v>
      </c>
      <c r="K49">
        <v>898556.38</v>
      </c>
      <c r="L49">
        <v>0.530336740595449</v>
      </c>
      <c r="M49">
        <v>7.0118661957902201E-2</v>
      </c>
      <c r="N49">
        <v>0.60205665380814499</v>
      </c>
      <c r="O49">
        <v>2.1379611130904399</v>
      </c>
      <c r="P49" s="37">
        <v>0.16248218660110683</v>
      </c>
      <c r="Q49" s="41">
        <v>4.3661229976651988E-3</v>
      </c>
      <c r="R49" s="37">
        <v>4092.1934024180482</v>
      </c>
      <c r="S49" s="39">
        <v>5304.7063304309459</v>
      </c>
      <c r="T49" s="37">
        <v>0.37337435060536778</v>
      </c>
      <c r="U49" s="38">
        <v>0.17430085530449146</v>
      </c>
      <c r="V49" s="37">
        <v>1.6636376456934301E-2</v>
      </c>
      <c r="W49" s="37">
        <v>223.92585658546412</v>
      </c>
      <c r="X49" s="37">
        <v>1222.631339260636</v>
      </c>
      <c r="Y49" s="39">
        <v>1358.7545428670473</v>
      </c>
    </row>
    <row r="50" spans="1:25" x14ac:dyDescent="0.25">
      <c r="A50" s="40" t="s">
        <v>1342</v>
      </c>
      <c r="B50">
        <v>0</v>
      </c>
      <c r="C50">
        <v>0.24285384446505484</v>
      </c>
      <c r="D50">
        <v>53.500109110510103</v>
      </c>
      <c r="E50">
        <v>220.29755892214601</v>
      </c>
      <c r="F50">
        <v>43554.1586380882</v>
      </c>
      <c r="G50">
        <v>27.169152485124901</v>
      </c>
      <c r="H50">
        <v>43.833671804844002</v>
      </c>
      <c r="I50">
        <v>1205.2510788275699</v>
      </c>
      <c r="J50">
        <v>207441.52</v>
      </c>
      <c r="K50">
        <v>1050583.5</v>
      </c>
      <c r="L50">
        <v>0.54555572926364704</v>
      </c>
      <c r="M50">
        <v>0.125998786601174</v>
      </c>
      <c r="N50">
        <v>0.61855537635233104</v>
      </c>
      <c r="O50">
        <v>4.9999989332759398</v>
      </c>
      <c r="P50" s="37">
        <v>0.27060431902837884</v>
      </c>
      <c r="Q50" s="41">
        <v>5.0580143391748449E-3</v>
      </c>
      <c r="R50" s="37">
        <v>3877.4036810188127</v>
      </c>
      <c r="S50" s="39">
        <v>4768.9293750698353</v>
      </c>
      <c r="T50" s="37">
        <v>0.48676527570157674</v>
      </c>
      <c r="U50" s="38">
        <v>0.25151897037248977</v>
      </c>
      <c r="V50" s="37">
        <v>9.1474715880153126E-3</v>
      </c>
      <c r="W50" s="37">
        <v>321.92086279370233</v>
      </c>
      <c r="X50" s="37">
        <v>1590.0882291853791</v>
      </c>
      <c r="Y50" s="39">
        <v>1800.6715815880596</v>
      </c>
    </row>
    <row r="51" spans="1:25" x14ac:dyDescent="0.25">
      <c r="A51" s="40" t="s">
        <v>1343</v>
      </c>
      <c r="B51">
        <v>0</v>
      </c>
      <c r="C51">
        <v>1.1366955752426444</v>
      </c>
      <c r="D51">
        <v>83.881491507965904</v>
      </c>
      <c r="E51">
        <v>73.794156795288103</v>
      </c>
      <c r="F51">
        <v>9828.9134787769508</v>
      </c>
      <c r="G51">
        <v>79.291813573345493</v>
      </c>
      <c r="H51">
        <v>72.698693131518795</v>
      </c>
      <c r="I51">
        <v>641.24006932594102</v>
      </c>
      <c r="J51">
        <v>381114.03</v>
      </c>
      <c r="K51">
        <v>270157.8</v>
      </c>
      <c r="L51">
        <v>0.43044486989472602</v>
      </c>
      <c r="M51">
        <v>0.135163045119575</v>
      </c>
      <c r="N51">
        <v>0.69284006422940603</v>
      </c>
      <c r="O51">
        <v>4.99999999999942</v>
      </c>
      <c r="P51" s="37">
        <v>0.62977092533443524</v>
      </c>
      <c r="Q51" s="41">
        <v>8.5341570753559616E-3</v>
      </c>
      <c r="R51" s="37">
        <v>4543.4817997222553</v>
      </c>
      <c r="S51" s="39">
        <v>3660.9646580750696</v>
      </c>
      <c r="T51" s="37">
        <v>0.16678897106782381</v>
      </c>
      <c r="U51" s="38">
        <v>0.15165334513035514</v>
      </c>
      <c r="V51" s="37">
        <v>1.7193248718205122E-2</v>
      </c>
      <c r="W51" s="37">
        <v>504.731720507131</v>
      </c>
      <c r="X51" s="37">
        <v>532.6396746153506</v>
      </c>
      <c r="Y51" s="39">
        <v>1036.9776377141361</v>
      </c>
    </row>
    <row r="52" spans="1:25" x14ac:dyDescent="0.25">
      <c r="A52" s="40" t="s">
        <v>1344</v>
      </c>
      <c r="B52">
        <v>0</v>
      </c>
      <c r="C52">
        <v>0.53876733445960445</v>
      </c>
      <c r="D52">
        <v>74.881326485291595</v>
      </c>
      <c r="E52">
        <v>138.986389292512</v>
      </c>
      <c r="F52">
        <v>43762.655240720997</v>
      </c>
      <c r="G52">
        <v>39.482319044457697</v>
      </c>
      <c r="H52">
        <v>63.857463146360701</v>
      </c>
      <c r="I52">
        <v>1297.14972051412</v>
      </c>
      <c r="J52">
        <v>293662.74</v>
      </c>
      <c r="K52">
        <v>631254.26</v>
      </c>
      <c r="L52">
        <v>0.55196893269257596</v>
      </c>
      <c r="M52">
        <v>0.115709527770455</v>
      </c>
      <c r="N52">
        <v>0.65931610957959197</v>
      </c>
      <c r="O52">
        <v>3.4353699269182498</v>
      </c>
      <c r="P52" s="37">
        <v>0.23781658440003198</v>
      </c>
      <c r="Q52" s="41">
        <v>3.1759130822387955E-3</v>
      </c>
      <c r="R52" s="37">
        <v>3921.7085725328607</v>
      </c>
      <c r="S52" s="39">
        <v>4541.8422855165809</v>
      </c>
      <c r="T52" s="37">
        <v>0.33496006111263243</v>
      </c>
      <c r="U52" s="38">
        <v>0.17265014074753959</v>
      </c>
      <c r="V52" s="37">
        <v>8.499404367624027E-3</v>
      </c>
      <c r="W52" s="37">
        <v>450.57592648061319</v>
      </c>
      <c r="X52" s="37">
        <v>1003.1914230565878</v>
      </c>
      <c r="Y52" s="39">
        <v>1406.5332286698338</v>
      </c>
    </row>
    <row r="53" spans="1:25" x14ac:dyDescent="0.25">
      <c r="A53" s="40" t="s">
        <v>1345</v>
      </c>
      <c r="B53">
        <v>0</v>
      </c>
      <c r="C53">
        <v>0.49925961248122203</v>
      </c>
      <c r="D53">
        <v>64.586057731392302</v>
      </c>
      <c r="E53">
        <v>129.36367396195399</v>
      </c>
      <c r="F53">
        <v>23554.0985064087</v>
      </c>
      <c r="G53">
        <v>29.818744866400401</v>
      </c>
      <c r="H53">
        <v>45.938356045566401</v>
      </c>
      <c r="I53">
        <v>1033.5518727240999</v>
      </c>
      <c r="J53">
        <v>292119.28000000003</v>
      </c>
      <c r="K53">
        <v>709764.9</v>
      </c>
      <c r="L53">
        <v>0.51923092968042295</v>
      </c>
      <c r="M53">
        <v>0.12877736458730299</v>
      </c>
      <c r="N53">
        <v>0.56647418012280504</v>
      </c>
      <c r="O53">
        <v>1.5375224682278601</v>
      </c>
      <c r="P53" s="37">
        <v>0.35471914633364054</v>
      </c>
      <c r="Q53" s="41">
        <v>5.4921938076618031E-3</v>
      </c>
      <c r="R53" s="37">
        <v>4522.9464417057043</v>
      </c>
      <c r="S53" s="39">
        <v>5486.5858263173841</v>
      </c>
      <c r="T53" s="37">
        <v>0.44351296673462132</v>
      </c>
      <c r="U53" s="38">
        <v>0.23999552768201513</v>
      </c>
      <c r="V53" s="37">
        <v>1.0667098856820562E-2</v>
      </c>
      <c r="W53" s="37">
        <v>388.62723413117612</v>
      </c>
      <c r="X53" s="37">
        <v>933.73551780377738</v>
      </c>
      <c r="Y53" s="39">
        <v>1275.5396078654089</v>
      </c>
    </row>
    <row r="54" spans="1:25" x14ac:dyDescent="0.25">
      <c r="A54" s="40" t="s">
        <v>1346</v>
      </c>
      <c r="B54">
        <v>0</v>
      </c>
      <c r="C54">
        <v>0.79843720638207605</v>
      </c>
      <c r="D54">
        <v>37.269961271124501</v>
      </c>
      <c r="E54">
        <v>46.678637935729803</v>
      </c>
      <c r="F54">
        <v>43465.941552790398</v>
      </c>
      <c r="G54">
        <v>34.145547101461503</v>
      </c>
      <c r="H54">
        <v>51.310938992910899</v>
      </c>
      <c r="I54">
        <v>1139.78130101854</v>
      </c>
      <c r="J54">
        <v>82175.933999999994</v>
      </c>
      <c r="K54">
        <v>163200.82999999999</v>
      </c>
      <c r="L54">
        <v>0.57639593832606195</v>
      </c>
      <c r="M54">
        <v>0.22836589073923999</v>
      </c>
      <c r="N54">
        <v>0.51568622309630796</v>
      </c>
      <c r="O54">
        <v>5.9513616662589697E-2</v>
      </c>
      <c r="P54" s="37">
        <v>4.0024694413684177E-2</v>
      </c>
      <c r="Q54" s="41">
        <v>1.0739129596223636E-3</v>
      </c>
      <c r="R54" s="37">
        <v>2204.8838044719705</v>
      </c>
      <c r="S54" s="39">
        <v>3496.2637561255651</v>
      </c>
      <c r="T54" s="37">
        <v>0.3873125816582374</v>
      </c>
      <c r="U54" s="38">
        <v>0.21486646349471811</v>
      </c>
      <c r="V54" s="37">
        <v>9.67290829402777E-3</v>
      </c>
      <c r="W54" s="37">
        <v>224.2608153173143</v>
      </c>
      <c r="X54" s="37">
        <v>336.92226595320926</v>
      </c>
      <c r="Y54" s="39">
        <v>552.10060038889378</v>
      </c>
    </row>
    <row r="55" spans="1:25" x14ac:dyDescent="0.25">
      <c r="A55" s="40" t="s">
        <v>1347</v>
      </c>
      <c r="B55">
        <v>0</v>
      </c>
      <c r="C55">
        <v>0.88127572612308536</v>
      </c>
      <c r="D55">
        <v>55.841880596760198</v>
      </c>
      <c r="E55">
        <v>63.364823223283601</v>
      </c>
      <c r="F55">
        <v>7643.1510045066298</v>
      </c>
      <c r="G55">
        <v>52.779445971954601</v>
      </c>
      <c r="H55">
        <v>35.175618104718602</v>
      </c>
      <c r="I55">
        <v>1904.6922175222601</v>
      </c>
      <c r="J55">
        <v>113079.73</v>
      </c>
      <c r="K55">
        <v>176063.79</v>
      </c>
      <c r="L55">
        <v>0.489405637260518</v>
      </c>
      <c r="M55">
        <v>0.16241622049683299</v>
      </c>
      <c r="N55">
        <v>0.75259177055876203</v>
      </c>
      <c r="O55">
        <v>0.44081806594961398</v>
      </c>
      <c r="P55" s="37">
        <v>0.4629518493593896</v>
      </c>
      <c r="Q55" s="41">
        <v>8.2904057745191492E-3</v>
      </c>
      <c r="R55" s="37">
        <v>2024.9985994662327</v>
      </c>
      <c r="S55" s="39">
        <v>2778.5730480078864</v>
      </c>
      <c r="T55" s="37">
        <v>0.25057102734703512</v>
      </c>
      <c r="U55" s="38">
        <v>0.31342732819017782</v>
      </c>
      <c r="V55" s="37">
        <v>5.788336770936142E-3</v>
      </c>
      <c r="W55" s="37">
        <v>336.01177045450976</v>
      </c>
      <c r="X55" s="37">
        <v>457.36167048207301</v>
      </c>
      <c r="Y55" s="39">
        <v>783.98083316741713</v>
      </c>
    </row>
    <row r="56" spans="1:25" x14ac:dyDescent="0.25">
      <c r="A56" s="40" t="s">
        <v>1314</v>
      </c>
      <c r="B56">
        <v>2</v>
      </c>
      <c r="C56">
        <v>0.17484812280335724</v>
      </c>
      <c r="D56">
        <v>12.402188896173801</v>
      </c>
      <c r="E56">
        <v>70.931209882773004</v>
      </c>
      <c r="F56">
        <v>644.62119659486598</v>
      </c>
      <c r="G56">
        <v>83.245873084006405</v>
      </c>
      <c r="H56">
        <v>60.962957092232998</v>
      </c>
      <c r="I56">
        <v>1.00000252193943</v>
      </c>
      <c r="J56">
        <v>125296.2</v>
      </c>
      <c r="K56">
        <v>169777.58</v>
      </c>
      <c r="L56">
        <v>0.10700538512011901</v>
      </c>
      <c r="M56">
        <v>0.150594407688287</v>
      </c>
      <c r="N56">
        <v>0.68461269864506902</v>
      </c>
      <c r="O56">
        <v>0.84075635494371903</v>
      </c>
      <c r="P56" s="37">
        <v>1.3646809447893153</v>
      </c>
      <c r="Q56" s="41">
        <v>0.11003549101000494</v>
      </c>
      <c r="R56" s="39">
        <v>10102.748881582922</v>
      </c>
      <c r="S56" s="39">
        <v>2393.5525741149622</v>
      </c>
      <c r="T56" s="37">
        <v>0.15886673429028941</v>
      </c>
      <c r="U56" s="38">
        <v>0.180847526528608</v>
      </c>
      <c r="V56" s="37">
        <v>11.024972195687905</v>
      </c>
      <c r="W56" s="37">
        <v>74.626452475821452</v>
      </c>
      <c r="X56" s="37">
        <v>511.97517788353844</v>
      </c>
      <c r="Y56" s="39">
        <v>548.05464216188011</v>
      </c>
    </row>
    <row r="57" spans="1:25" x14ac:dyDescent="0.25">
      <c r="A57" s="40" t="s">
        <v>1315</v>
      </c>
      <c r="B57">
        <v>2</v>
      </c>
      <c r="C57">
        <v>0.57817323477610949</v>
      </c>
      <c r="D57">
        <v>48.222002265975199</v>
      </c>
      <c r="E57">
        <v>83.404072284059595</v>
      </c>
      <c r="F57">
        <v>5932.7040579570203</v>
      </c>
      <c r="G57">
        <v>73.349609213731398</v>
      </c>
      <c r="H57">
        <v>48.844616392085001</v>
      </c>
      <c r="I57">
        <v>1771.33964746934</v>
      </c>
      <c r="J57">
        <v>253459.39</v>
      </c>
      <c r="K57">
        <v>150043.65</v>
      </c>
      <c r="L57">
        <v>0.28621994737185702</v>
      </c>
      <c r="M57">
        <v>0.192409411728309</v>
      </c>
      <c r="N57">
        <v>0.92709073290092803</v>
      </c>
      <c r="O57">
        <v>0.87747918751338205</v>
      </c>
      <c r="P57" s="37">
        <v>0.67792212849033673</v>
      </c>
      <c r="Q57" s="41">
        <v>1.4058357111576629E-2</v>
      </c>
      <c r="R57" s="37">
        <v>5256.0942741864865</v>
      </c>
      <c r="S57" s="39">
        <v>1798.996690341183</v>
      </c>
      <c r="T57" s="37">
        <v>0.18030089242144479</v>
      </c>
      <c r="U57" s="38">
        <v>0.22571576591983508</v>
      </c>
      <c r="V57" s="37">
        <v>6.2241027663729465E-3</v>
      </c>
      <c r="W57" s="37">
        <v>290.16143767177812</v>
      </c>
      <c r="X57" s="37">
        <v>602.00319174611479</v>
      </c>
      <c r="Y57" s="39">
        <v>865.65869439753556</v>
      </c>
    </row>
    <row r="58" spans="1:25" x14ac:dyDescent="0.25">
      <c r="A58" s="40" t="s">
        <v>1316</v>
      </c>
      <c r="B58">
        <v>2</v>
      </c>
      <c r="C58">
        <v>0.60023168896258061</v>
      </c>
      <c r="D58">
        <v>56.667361438339903</v>
      </c>
      <c r="E58">
        <v>94.409146468560806</v>
      </c>
      <c r="F58">
        <v>514.49284992388004</v>
      </c>
      <c r="G58">
        <v>29.214501607109401</v>
      </c>
      <c r="H58">
        <v>50.074663514103001</v>
      </c>
      <c r="I58">
        <v>63.6338441475651</v>
      </c>
      <c r="J58">
        <v>124080.66</v>
      </c>
      <c r="K58">
        <v>406163.29</v>
      </c>
      <c r="L58">
        <v>0.532868687285455</v>
      </c>
      <c r="M58">
        <v>0.11114990692957499</v>
      </c>
      <c r="N58">
        <v>0.70182870230000205</v>
      </c>
      <c r="O58">
        <v>7.5704822787652407E-2</v>
      </c>
      <c r="P58" s="37">
        <v>10.398428718320641</v>
      </c>
      <c r="Q58" s="41">
        <v>0.18349943343727471</v>
      </c>
      <c r="R58" s="37">
        <v>2189.6318595142798</v>
      </c>
      <c r="S58" s="39">
        <v>4302.1603858610924</v>
      </c>
      <c r="T58" s="37">
        <v>0.4526861412135702</v>
      </c>
      <c r="U58" s="38">
        <v>0.22017122485296228</v>
      </c>
      <c r="V58" s="37">
        <v>0.17325685957983827</v>
      </c>
      <c r="W58" s="37">
        <v>340.97885387095846</v>
      </c>
      <c r="X58" s="37">
        <v>681.43684052418178</v>
      </c>
      <c r="Y58" s="39">
        <v>993.57739745640731</v>
      </c>
    </row>
    <row r="59" spans="1:25" x14ac:dyDescent="0.25">
      <c r="A59" s="40" t="s">
        <v>1317</v>
      </c>
      <c r="B59">
        <v>2</v>
      </c>
      <c r="C59">
        <v>3.0457572984939461</v>
      </c>
      <c r="D59">
        <v>383.75716616101602</v>
      </c>
      <c r="E59">
        <v>125.997290181583</v>
      </c>
      <c r="F59">
        <v>2661.9008329708399</v>
      </c>
      <c r="G59">
        <v>61.616147699126799</v>
      </c>
      <c r="H59">
        <v>200</v>
      </c>
      <c r="I59">
        <v>1957.7187711847801</v>
      </c>
      <c r="J59">
        <v>1020736.7</v>
      </c>
      <c r="K59">
        <v>673632.67</v>
      </c>
      <c r="L59">
        <v>0.49863280909322399</v>
      </c>
      <c r="M59">
        <v>0.106601378995931</v>
      </c>
      <c r="N59">
        <v>0.78981010103521199</v>
      </c>
      <c r="O59">
        <v>3.15737729024245</v>
      </c>
      <c r="P59" s="37">
        <v>18.164599681982661</v>
      </c>
      <c r="Q59" s="41">
        <v>0.14416659005764695</v>
      </c>
      <c r="R59" s="37">
        <v>2659.8505252973478</v>
      </c>
      <c r="S59" s="39">
        <v>5346.406014202239</v>
      </c>
      <c r="T59" s="37">
        <v>0.21463529438059009</v>
      </c>
      <c r="U59" s="38">
        <v>5.5124999999999987E-2</v>
      </c>
      <c r="V59" s="37">
        <v>5.6315545226793958E-3</v>
      </c>
      <c r="W59" s="37">
        <v>2309.1436650836872</v>
      </c>
      <c r="X59" s="37">
        <v>909.43725843913228</v>
      </c>
      <c r="Y59" s="39">
        <v>3352.4769210762975</v>
      </c>
    </row>
    <row r="60" spans="1:25" x14ac:dyDescent="0.25">
      <c r="A60" s="40" t="s">
        <v>1318</v>
      </c>
      <c r="B60">
        <v>2</v>
      </c>
      <c r="C60">
        <v>2.2163670899924908</v>
      </c>
      <c r="D60">
        <v>281.70760993626999</v>
      </c>
      <c r="E60">
        <v>127.103317500182</v>
      </c>
      <c r="F60">
        <v>9196.6449190569001</v>
      </c>
      <c r="G60">
        <v>37.0509785342039</v>
      </c>
      <c r="H60">
        <v>55.187724966430103</v>
      </c>
      <c r="I60">
        <v>1226.68924016753</v>
      </c>
      <c r="J60">
        <v>1106206.8</v>
      </c>
      <c r="K60">
        <v>839401.83</v>
      </c>
      <c r="L60">
        <v>0.51745110181251797</v>
      </c>
      <c r="M60">
        <v>7.4572159627732199E-2</v>
      </c>
      <c r="N60">
        <v>0.71963466176394597</v>
      </c>
      <c r="O60">
        <v>0.68359704556749101</v>
      </c>
      <c r="P60" s="37">
        <v>3.8933733011428466</v>
      </c>
      <c r="Q60" s="41">
        <v>3.0631563185888295E-2</v>
      </c>
      <c r="R60" s="37">
        <v>3926.7906190047706</v>
      </c>
      <c r="S60" s="39">
        <v>6604.0906445954724</v>
      </c>
      <c r="T60" s="37">
        <v>0.35694064025302968</v>
      </c>
      <c r="U60" s="38">
        <v>0.19977268507999463</v>
      </c>
      <c r="V60" s="37">
        <v>8.9876063464079167E-3</v>
      </c>
      <c r="W60" s="37">
        <v>1695.0910634389754</v>
      </c>
      <c r="X60" s="37">
        <v>917.4204654663298</v>
      </c>
      <c r="Y60" s="39">
        <v>2688.6066070865072</v>
      </c>
    </row>
    <row r="61" spans="1:25" x14ac:dyDescent="0.25">
      <c r="A61" s="40" t="s">
        <v>1319</v>
      </c>
      <c r="B61">
        <v>2</v>
      </c>
      <c r="C61">
        <v>1.0849360163838617</v>
      </c>
      <c r="D61">
        <v>63.256215028600401</v>
      </c>
      <c r="E61">
        <v>58.304097267815003</v>
      </c>
      <c r="F61">
        <v>64121.0865857549</v>
      </c>
      <c r="G61">
        <v>67.280574952263507</v>
      </c>
      <c r="H61">
        <v>48.1119583191131</v>
      </c>
      <c r="I61">
        <v>347.413207627014</v>
      </c>
      <c r="J61">
        <v>224828.25</v>
      </c>
      <c r="K61">
        <v>109135.5</v>
      </c>
      <c r="L61">
        <v>0.394557238822696</v>
      </c>
      <c r="M61">
        <v>0.25748233120880798</v>
      </c>
      <c r="N61">
        <v>0.65665726067080898</v>
      </c>
      <c r="O61">
        <v>6.9003638435761003E-2</v>
      </c>
      <c r="P61" s="37">
        <v>5.7517685837854847E-2</v>
      </c>
      <c r="Q61" s="41">
        <v>9.8651190110451699E-4</v>
      </c>
      <c r="R61" s="37">
        <v>3554.247592878377</v>
      </c>
      <c r="S61" s="39">
        <v>1871.8324288376371</v>
      </c>
      <c r="T61" s="37">
        <v>0.1965649076183329</v>
      </c>
      <c r="U61" s="38">
        <v>0.22915300863195531</v>
      </c>
      <c r="V61" s="37">
        <v>3.1734544795535058E-2</v>
      </c>
      <c r="W61" s="37">
        <v>380.62530446448358</v>
      </c>
      <c r="X61" s="37">
        <v>420.83379966818268</v>
      </c>
      <c r="Y61" s="39">
        <v>799.45969362681899</v>
      </c>
    </row>
    <row r="62" spans="1:25" x14ac:dyDescent="0.25">
      <c r="P62" s="52" t="s">
        <v>1840</v>
      </c>
      <c r="Q62" s="41">
        <f>MEDIAN(Q7:Q55)</f>
        <v>8.2904057745191492E-3</v>
      </c>
      <c r="R62" s="37"/>
      <c r="S62" s="39"/>
      <c r="T62" s="37"/>
      <c r="U62" s="38"/>
      <c r="V62" s="37"/>
      <c r="W62" s="37"/>
      <c r="X62" s="37"/>
      <c r="Y62" s="39"/>
    </row>
    <row r="70" ht="15.75" customHeight="1" x14ac:dyDescent="0.25"/>
  </sheetData>
  <sortState xmlns:xlrd2="http://schemas.microsoft.com/office/spreadsheetml/2017/richdata2" ref="A8:Y61">
    <sortCondition ref="B8:B61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666" priority="5" operator="equal">
      <formula>2</formula>
    </cfRule>
    <cfRule type="cellIs" dxfId="665" priority="6" operator="equal">
      <formula>1</formula>
    </cfRule>
  </conditionalFormatting>
  <conditionalFormatting sqref="B149:B3259">
    <cfRule type="cellIs" dxfId="664" priority="23" operator="equal">
      <formula>2</formula>
    </cfRule>
    <cfRule type="cellIs" dxfId="663" priority="24" operator="equal">
      <formula>1</formula>
    </cfRule>
  </conditionalFormatting>
  <conditionalFormatting sqref="C2:C4">
    <cfRule type="cellIs" dxfId="662" priority="29" operator="between">
      <formula>0.6</formula>
      <formula>1.5</formula>
    </cfRule>
  </conditionalFormatting>
  <conditionalFormatting sqref="C5:C6">
    <cfRule type="cellIs" dxfId="661" priority="31" operator="between">
      <formula>0.5</formula>
      <formula>1.7</formula>
    </cfRule>
  </conditionalFormatting>
  <conditionalFormatting sqref="R3:S4">
    <cfRule type="cellIs" dxfId="660" priority="30" operator="lessThan">
      <formula>100</formula>
    </cfRule>
  </conditionalFormatting>
  <conditionalFormatting sqref="R7:S62">
    <cfRule type="cellIs" dxfId="659" priority="2" operator="lessThan">
      <formula>100</formula>
    </cfRule>
    <cfRule type="cellIs" dxfId="658" priority="3" operator="lessThan">
      <formula>150</formula>
    </cfRule>
    <cfRule type="cellIs" dxfId="657" priority="4" operator="lessThan">
      <formula>200</formula>
    </cfRule>
  </conditionalFormatting>
  <conditionalFormatting sqref="Y7:Y62">
    <cfRule type="cellIs" dxfId="656" priority="1" operator="lessThan">
      <formula>1000</formula>
    </cfRule>
  </conditionalFormatting>
  <conditionalFormatting sqref="AD4">
    <cfRule type="cellIs" dxfId="655" priority="26" operator="greaterThan">
      <formula>2</formula>
    </cfRule>
    <cfRule type="cellIs" dxfId="654" priority="27" operator="greaterThan">
      <formula>1</formula>
    </cfRule>
    <cfRule type="cellIs" dxfId="653" priority="28" operator="greaterThan">
      <formula>10</formula>
    </cfRule>
  </conditionalFormatting>
  <conditionalFormatting sqref="AI5:AI6">
    <cfRule type="cellIs" dxfId="652" priority="2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4533-B400-4179-AC36-28E8B2F9B849}">
  <sheetPr codeName="Sheet60"/>
  <dimension ref="A1:AI70"/>
  <sheetViews>
    <sheetView zoomScale="80" zoomScaleNormal="80" workbookViewId="0">
      <selection activeCell="N37" sqref="N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82.776646391206157</v>
      </c>
      <c r="E5" s="31">
        <f t="shared" si="1"/>
        <v>81.732647316379087</v>
      </c>
      <c r="F5" s="31">
        <f t="shared" si="1"/>
        <v>2080.7556848805416</v>
      </c>
      <c r="G5" s="31">
        <f t="shared" si="1"/>
        <v>55.245599669154139</v>
      </c>
      <c r="H5" s="31">
        <f t="shared" si="1"/>
        <v>72.223432031960456</v>
      </c>
      <c r="I5" s="31">
        <f t="shared" si="1"/>
        <v>582.2868314403155</v>
      </c>
      <c r="J5" s="31">
        <f t="shared" si="1"/>
        <v>223019.62095238091</v>
      </c>
      <c r="K5" s="31">
        <f t="shared" si="1"/>
        <v>234128.03976190477</v>
      </c>
      <c r="L5" s="31">
        <f t="shared" si="1"/>
        <v>0.48054277031167725</v>
      </c>
      <c r="M5" s="31">
        <f t="shared" si="1"/>
        <v>0.17463416707872087</v>
      </c>
      <c r="N5" s="31">
        <f t="shared" si="1"/>
        <v>0.67362761650710223</v>
      </c>
      <c r="O5" s="31">
        <f t="shared" si="1"/>
        <v>1.262991047024848</v>
      </c>
      <c r="P5" s="31">
        <f t="shared" si="1"/>
        <v>7.5104667887168262</v>
      </c>
      <c r="Q5" s="31">
        <f t="shared" si="1"/>
        <v>0.14338796663998901</v>
      </c>
      <c r="R5" s="31">
        <f t="shared" si="1"/>
        <v>2877.0440083048743</v>
      </c>
      <c r="S5" s="31">
        <f t="shared" si="1"/>
        <v>2750.1119133841125</v>
      </c>
      <c r="T5" s="31">
        <f t="shared" si="1"/>
        <v>0.29368596353075355</v>
      </c>
      <c r="U5" s="31">
        <f t="shared" si="1"/>
        <v>0.19664284148028063</v>
      </c>
      <c r="V5" s="31">
        <f t="shared" si="1"/>
        <v>5.4209566567785229E-2</v>
      </c>
      <c r="W5" s="31">
        <f t="shared" si="1"/>
        <v>498.08364634141253</v>
      </c>
      <c r="X5" s="31">
        <f t="shared" si="1"/>
        <v>589.93899466613448</v>
      </c>
      <c r="Y5" s="31">
        <f t="shared" si="1"/>
        <v>1081.9201354594475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83.18544459526349</v>
      </c>
      <c r="E6" s="31">
        <f t="shared" si="2"/>
        <v>37.990743049045001</v>
      </c>
      <c r="F6" s="31">
        <f t="shared" si="2"/>
        <v>12308.175413863461</v>
      </c>
      <c r="G6" s="31">
        <f t="shared" si="2"/>
        <v>33.289010765065257</v>
      </c>
      <c r="H6" s="31">
        <f t="shared" si="2"/>
        <v>49.915778956353179</v>
      </c>
      <c r="I6" s="31">
        <f t="shared" si="2"/>
        <v>657.12313138205877</v>
      </c>
      <c r="J6" s="31">
        <f t="shared" si="2"/>
        <v>264567.0225341433</v>
      </c>
      <c r="K6" s="31">
        <f t="shared" si="2"/>
        <v>210136.88411669017</v>
      </c>
      <c r="L6" s="31">
        <f t="shared" si="2"/>
        <v>0.10668521906408608</v>
      </c>
      <c r="M6" s="31">
        <f t="shared" si="2"/>
        <v>0.17062012126685158</v>
      </c>
      <c r="N6" s="31">
        <f t="shared" si="2"/>
        <v>0.12109705522912274</v>
      </c>
      <c r="O6" s="31">
        <f t="shared" si="2"/>
        <v>1.3813639465224232</v>
      </c>
      <c r="P6" s="31">
        <f t="shared" si="2"/>
        <v>5.3937943132939976</v>
      </c>
      <c r="Q6" s="49">
        <f t="shared" si="2"/>
        <v>8.7484019466552529E-2</v>
      </c>
      <c r="R6" s="31">
        <f t="shared" si="2"/>
        <v>1729.3484521818962</v>
      </c>
      <c r="S6" s="31">
        <f t="shared" si="2"/>
        <v>1254.8828083868095</v>
      </c>
      <c r="T6" s="31">
        <f t="shared" si="2"/>
        <v>0.11160073525959384</v>
      </c>
      <c r="U6" s="31">
        <f t="shared" si="2"/>
        <v>7.5304989771657865E-2</v>
      </c>
      <c r="V6" s="31">
        <f t="shared" si="2"/>
        <v>2.1125174531531581</v>
      </c>
      <c r="W6" s="31">
        <f t="shared" si="2"/>
        <v>500.54346694265286</v>
      </c>
      <c r="X6" s="31">
        <f t="shared" si="2"/>
        <v>274.21381170020788</v>
      </c>
      <c r="Y6" s="31">
        <f t="shared" si="2"/>
        <v>710.3628196323607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1293</v>
      </c>
      <c r="B7">
        <v>0</v>
      </c>
      <c r="C7">
        <v>1.7599654623750511</v>
      </c>
      <c r="D7">
        <v>137.748327333258</v>
      </c>
      <c r="E7">
        <v>78.267630972353501</v>
      </c>
      <c r="F7">
        <v>9421.6543999899804</v>
      </c>
      <c r="G7">
        <v>42.728484826319203</v>
      </c>
      <c r="H7">
        <v>49.285081792438199</v>
      </c>
      <c r="I7">
        <v>522.44910444427001</v>
      </c>
      <c r="J7">
        <v>280379.96999999997</v>
      </c>
      <c r="K7">
        <v>136131.64000000001</v>
      </c>
      <c r="L7">
        <v>0.50439883913566197</v>
      </c>
      <c r="M7">
        <v>0.190534361085305</v>
      </c>
      <c r="N7">
        <v>0.68589268877115495</v>
      </c>
      <c r="O7">
        <v>0.304368524379446</v>
      </c>
      <c r="P7" s="37">
        <v>1.1443038338139273</v>
      </c>
      <c r="Q7" s="41">
        <v>1.4620396958458218E-2</v>
      </c>
      <c r="R7" s="37">
        <v>2035.450995507696</v>
      </c>
      <c r="S7" s="39">
        <v>1739.3095754755352</v>
      </c>
      <c r="T7" s="37">
        <v>0.3095124962599628</v>
      </c>
      <c r="U7" s="38">
        <v>0.22369852294110551</v>
      </c>
      <c r="V7" s="37">
        <v>2.110253401951432E-2</v>
      </c>
      <c r="W7" s="37">
        <v>828.85925133188834</v>
      </c>
      <c r="X7" s="37">
        <v>564.92881421053914</v>
      </c>
      <c r="Y7" s="39">
        <v>1420.6614690525137</v>
      </c>
    </row>
    <row r="8" spans="1:35" x14ac:dyDescent="0.25">
      <c r="A8" s="40" t="s">
        <v>1294</v>
      </c>
      <c r="B8">
        <v>0</v>
      </c>
      <c r="C8">
        <v>1.296238534595386</v>
      </c>
      <c r="D8">
        <v>88.304153728225899</v>
      </c>
      <c r="E8">
        <v>68.123382673382395</v>
      </c>
      <c r="F8">
        <v>1102.15537960034</v>
      </c>
      <c r="G8">
        <v>40.0381843198805</v>
      </c>
      <c r="H8">
        <v>36.2625778575052</v>
      </c>
      <c r="I8">
        <v>492.594108821227</v>
      </c>
      <c r="J8">
        <v>184725.65</v>
      </c>
      <c r="K8">
        <v>144431.65</v>
      </c>
      <c r="L8">
        <v>0.51911261298326705</v>
      </c>
      <c r="M8">
        <v>0.110756826944059</v>
      </c>
      <c r="N8">
        <v>0.88590195677161399</v>
      </c>
      <c r="O8">
        <v>0.41438517441370798</v>
      </c>
      <c r="P8" s="37">
        <v>5.4580123342123219</v>
      </c>
      <c r="Q8" s="41">
        <v>8.0119514328593544E-2</v>
      </c>
      <c r="R8" s="37">
        <v>2091.9248098852854</v>
      </c>
      <c r="S8" s="39">
        <v>2120.1479482085856</v>
      </c>
      <c r="T8" s="37">
        <v>0.33030968373441644</v>
      </c>
      <c r="U8" s="38">
        <v>0.30403243926350298</v>
      </c>
      <c r="V8" s="37">
        <v>2.238151005577943E-2</v>
      </c>
      <c r="W8" s="37">
        <v>531.34376413587029</v>
      </c>
      <c r="X8" s="37">
        <v>491.70853027707869</v>
      </c>
      <c r="Y8" s="39">
        <v>1028.769241900965</v>
      </c>
    </row>
    <row r="9" spans="1:35" x14ac:dyDescent="0.25">
      <c r="A9" s="40" t="s">
        <v>1295</v>
      </c>
      <c r="B9">
        <v>0</v>
      </c>
      <c r="C9">
        <v>1.2112103865579904</v>
      </c>
      <c r="D9">
        <v>76.856292444263403</v>
      </c>
      <c r="E9">
        <v>63.454122667056303</v>
      </c>
      <c r="F9">
        <v>454.849023828084</v>
      </c>
      <c r="G9">
        <v>38.276107435594298</v>
      </c>
      <c r="H9">
        <v>40.732025957223598</v>
      </c>
      <c r="I9">
        <v>159.71406155796799</v>
      </c>
      <c r="J9">
        <v>189778.05</v>
      </c>
      <c r="K9">
        <v>203807.71</v>
      </c>
      <c r="L9">
        <v>0.52988518422259101</v>
      </c>
      <c r="M9">
        <v>0.66513159751984197</v>
      </c>
      <c r="N9">
        <v>0.65575919804847804</v>
      </c>
      <c r="O9">
        <v>9.6691794273828704E-3</v>
      </c>
      <c r="P9" s="37">
        <v>10.721906287605245</v>
      </c>
      <c r="Q9" s="41">
        <v>0.16897099568869739</v>
      </c>
      <c r="R9" s="37">
        <v>2469.2584558073504</v>
      </c>
      <c r="S9" s="39">
        <v>3211.8907556153408</v>
      </c>
      <c r="T9" s="37">
        <v>0.34551580309604857</v>
      </c>
      <c r="U9" s="38">
        <v>0.27067153525774418</v>
      </c>
      <c r="V9" s="37">
        <v>6.9029613876537041E-2</v>
      </c>
      <c r="W9" s="37">
        <v>462.45969187980364</v>
      </c>
      <c r="X9" s="37">
        <v>458.00622594201781</v>
      </c>
      <c r="Y9" s="39">
        <v>922.77256744802901</v>
      </c>
    </row>
    <row r="10" spans="1:35" x14ac:dyDescent="0.25">
      <c r="A10" s="40" t="s">
        <v>1296</v>
      </c>
      <c r="B10">
        <v>0</v>
      </c>
      <c r="C10">
        <v>2.0864135553350645</v>
      </c>
      <c r="D10">
        <v>87.6125842029561</v>
      </c>
      <c r="E10">
        <v>41.991955036395503</v>
      </c>
      <c r="F10">
        <v>377.55830699260599</v>
      </c>
      <c r="G10">
        <v>47.244477256725503</v>
      </c>
      <c r="H10">
        <v>48.600659316721298</v>
      </c>
      <c r="I10">
        <v>174.90191882154301</v>
      </c>
      <c r="J10">
        <v>176932.03</v>
      </c>
      <c r="K10">
        <v>114842.99</v>
      </c>
      <c r="L10">
        <v>0.542508292555828</v>
      </c>
      <c r="M10">
        <v>4.6116695217103898E-3</v>
      </c>
      <c r="N10">
        <v>0.53248983194756505</v>
      </c>
      <c r="O10">
        <v>1.0419499331270901E-3</v>
      </c>
      <c r="P10" s="37">
        <v>9.7442530818027961</v>
      </c>
      <c r="Q10" s="41">
        <v>0.23205047427196954</v>
      </c>
      <c r="R10" s="37">
        <v>2019.481922712539</v>
      </c>
      <c r="S10" s="39">
        <v>2734.8807622903637</v>
      </c>
      <c r="T10" s="37">
        <v>0.27992689871740195</v>
      </c>
      <c r="U10" s="38">
        <v>0.22684877437880338</v>
      </c>
      <c r="V10" s="37">
        <v>6.303532902488676E-2</v>
      </c>
      <c r="W10" s="37">
        <v>527.18245190757523</v>
      </c>
      <c r="X10" s="37">
        <v>303.09420472267368</v>
      </c>
      <c r="Y10" s="39">
        <v>852.36376310290575</v>
      </c>
    </row>
    <row r="11" spans="1:35" x14ac:dyDescent="0.25">
      <c r="A11" s="40" t="s">
        <v>1297</v>
      </c>
      <c r="B11">
        <v>0</v>
      </c>
      <c r="C11">
        <v>2.2347517045203631</v>
      </c>
      <c r="D11">
        <v>147.38441170818101</v>
      </c>
      <c r="E11">
        <v>65.9511351574575</v>
      </c>
      <c r="F11">
        <v>726.12065049697196</v>
      </c>
      <c r="G11">
        <v>70.149865811827098</v>
      </c>
      <c r="H11">
        <v>77.280322453646093</v>
      </c>
      <c r="I11">
        <v>641.34548512088099</v>
      </c>
      <c r="J11">
        <v>290299.86</v>
      </c>
      <c r="K11">
        <v>113582.23</v>
      </c>
      <c r="L11">
        <v>0.48757704018600501</v>
      </c>
      <c r="M11">
        <v>0.124948652925154</v>
      </c>
      <c r="N11">
        <v>0.63734357796556595</v>
      </c>
      <c r="O11">
        <v>2.1540320622383202</v>
      </c>
      <c r="P11" s="37">
        <v>13.386438259283663</v>
      </c>
      <c r="Q11" s="41">
        <v>0.20297510008468711</v>
      </c>
      <c r="R11" s="37">
        <v>1969.6781812637655</v>
      </c>
      <c r="S11" s="39">
        <v>1722.2179683310053</v>
      </c>
      <c r="T11" s="37">
        <v>0.18852495078857726</v>
      </c>
      <c r="U11" s="38">
        <v>0.14266244821394167</v>
      </c>
      <c r="V11" s="37">
        <v>1.7190422721884452E-2</v>
      </c>
      <c r="W11" s="37">
        <v>886.8414993590934</v>
      </c>
      <c r="X11" s="37">
        <v>476.02944049120396</v>
      </c>
      <c r="Y11" s="39">
        <v>1403.0333397057466</v>
      </c>
    </row>
    <row r="12" spans="1:35" x14ac:dyDescent="0.25">
      <c r="A12" s="40" t="s">
        <v>1298</v>
      </c>
      <c r="B12">
        <v>0</v>
      </c>
      <c r="C12">
        <v>1.3774685860319476</v>
      </c>
      <c r="D12">
        <v>85.443788760990898</v>
      </c>
      <c r="E12">
        <v>62.0295733982054</v>
      </c>
      <c r="F12">
        <v>715.25340043708104</v>
      </c>
      <c r="G12">
        <v>37.165722572076298</v>
      </c>
      <c r="H12">
        <v>72.754717120368198</v>
      </c>
      <c r="I12">
        <v>119.475167856257</v>
      </c>
      <c r="J12">
        <v>198611.93</v>
      </c>
      <c r="K12">
        <v>197753.37</v>
      </c>
      <c r="L12">
        <v>0.52606810201199505</v>
      </c>
      <c r="M12">
        <v>8.8198933634384594E-2</v>
      </c>
      <c r="N12">
        <v>0.66886548361347598</v>
      </c>
      <c r="O12">
        <v>3.8216937479333302</v>
      </c>
      <c r="P12" s="37">
        <v>7.4100196701362959</v>
      </c>
      <c r="Q12" s="41">
        <v>0.11945946528709607</v>
      </c>
      <c r="R12" s="37">
        <v>2324.4747556264224</v>
      </c>
      <c r="S12" s="39">
        <v>3188.0498150535609</v>
      </c>
      <c r="T12" s="37">
        <v>0.35583863530037574</v>
      </c>
      <c r="U12" s="38">
        <v>0.15153656610003466</v>
      </c>
      <c r="V12" s="37">
        <v>9.2278589750670187E-2</v>
      </c>
      <c r="W12" s="37">
        <v>514.13237572065907</v>
      </c>
      <c r="X12" s="37">
        <v>447.72395574630053</v>
      </c>
      <c r="Y12" s="39">
        <v>969.88076702551075</v>
      </c>
    </row>
    <row r="13" spans="1:35" x14ac:dyDescent="0.25">
      <c r="A13" s="40" t="s">
        <v>1299</v>
      </c>
      <c r="B13">
        <v>0</v>
      </c>
      <c r="C13">
        <v>2.0386333567071739</v>
      </c>
      <c r="D13">
        <v>89.681661230735799</v>
      </c>
      <c r="E13">
        <v>43.991069279662298</v>
      </c>
      <c r="F13">
        <v>1001.03235972841</v>
      </c>
      <c r="G13">
        <v>47.929262347617801</v>
      </c>
      <c r="H13">
        <v>56.476194027539599</v>
      </c>
      <c r="I13">
        <v>781.07686044752199</v>
      </c>
      <c r="J13">
        <v>138754.01</v>
      </c>
      <c r="K13">
        <v>118124.67</v>
      </c>
      <c r="L13">
        <v>0.57990047155599</v>
      </c>
      <c r="M13">
        <v>0.10728353956416301</v>
      </c>
      <c r="N13">
        <v>0.72705111929917099</v>
      </c>
      <c r="O13">
        <v>0.66580313105190703</v>
      </c>
      <c r="P13" s="37">
        <v>3.9411235151148087</v>
      </c>
      <c r="Q13" s="41">
        <v>8.9589172976453357E-2</v>
      </c>
      <c r="R13" s="37">
        <v>1547.1837619400173</v>
      </c>
      <c r="S13" s="39">
        <v>2685.1966077262578</v>
      </c>
      <c r="T13" s="37">
        <v>0.27592746794396084</v>
      </c>
      <c r="U13" s="38">
        <v>0.19521499615614776</v>
      </c>
      <c r="V13" s="37">
        <v>1.4115128175328569E-2</v>
      </c>
      <c r="W13" s="37">
        <v>539.63250244099777</v>
      </c>
      <c r="X13" s="37">
        <v>317.5236339118494</v>
      </c>
      <c r="Y13" s="39">
        <v>879.11883542647388</v>
      </c>
    </row>
    <row r="14" spans="1:35" x14ac:dyDescent="0.25">
      <c r="A14" s="40" t="s">
        <v>1300</v>
      </c>
      <c r="B14">
        <v>0</v>
      </c>
      <c r="C14">
        <v>0.57787123447192912</v>
      </c>
      <c r="D14">
        <v>44.081641637128797</v>
      </c>
      <c r="E14">
        <v>76.282810092479394</v>
      </c>
      <c r="F14">
        <v>616.76726126837298</v>
      </c>
      <c r="G14">
        <v>27.066189023622201</v>
      </c>
      <c r="H14">
        <v>54.776364849594401</v>
      </c>
      <c r="I14">
        <v>103.380542497874</v>
      </c>
      <c r="J14">
        <v>101867.65</v>
      </c>
      <c r="K14">
        <v>262003.61</v>
      </c>
      <c r="L14">
        <v>0.54495655181513003</v>
      </c>
      <c r="M14">
        <v>7.0878720970964898E-2</v>
      </c>
      <c r="N14">
        <v>0.580292077241647</v>
      </c>
      <c r="O14">
        <v>1.85752000894568</v>
      </c>
      <c r="P14" s="37">
        <v>5.4520914269258443</v>
      </c>
      <c r="Q14" s="41">
        <v>0.12368167845939958</v>
      </c>
      <c r="R14" s="37">
        <v>2310.8860336589546</v>
      </c>
      <c r="S14" s="39">
        <v>3434.6350073151084</v>
      </c>
      <c r="T14" s="37">
        <v>0.48861699696465544</v>
      </c>
      <c r="U14" s="38">
        <v>0.20127294007684837</v>
      </c>
      <c r="V14" s="37">
        <v>0.10664482632432233</v>
      </c>
      <c r="W14" s="37">
        <v>265.24805921189255</v>
      </c>
      <c r="X14" s="37">
        <v>550.60255324981483</v>
      </c>
      <c r="Y14" s="39">
        <v>791.59493658318081</v>
      </c>
    </row>
    <row r="15" spans="1:35" x14ac:dyDescent="0.25">
      <c r="A15" s="40" t="s">
        <v>1301</v>
      </c>
      <c r="B15">
        <v>0</v>
      </c>
      <c r="C15">
        <v>0.52679037879794588</v>
      </c>
      <c r="D15">
        <v>39.376806166654198</v>
      </c>
      <c r="E15">
        <v>74.748529493849105</v>
      </c>
      <c r="F15">
        <v>604.28128697564898</v>
      </c>
      <c r="G15">
        <v>27.2907885226569</v>
      </c>
      <c r="H15">
        <v>40.753844933947697</v>
      </c>
      <c r="I15">
        <v>209.25989922827301</v>
      </c>
      <c r="J15">
        <v>94696.47</v>
      </c>
      <c r="K15">
        <v>255740.29</v>
      </c>
      <c r="L15">
        <v>0.51195402178194005</v>
      </c>
      <c r="M15">
        <v>7.1601926792118006E-2</v>
      </c>
      <c r="N15">
        <v>0.67026682064172904</v>
      </c>
      <c r="O15">
        <v>0.51452819724657495</v>
      </c>
      <c r="P15" s="37">
        <v>4.8708414782341922</v>
      </c>
      <c r="Q15" s="41">
        <v>0.12369823640900082</v>
      </c>
      <c r="R15" s="37">
        <v>2404.8794003052649</v>
      </c>
      <c r="S15" s="39">
        <v>3421.3420883556555</v>
      </c>
      <c r="T15" s="37">
        <v>0.48459574515483728</v>
      </c>
      <c r="U15" s="38">
        <v>0.27052662191429805</v>
      </c>
      <c r="V15" s="37">
        <v>5.2685679581510644E-2</v>
      </c>
      <c r="W15" s="37">
        <v>236.93812266897703</v>
      </c>
      <c r="X15" s="37">
        <v>539.52825205425916</v>
      </c>
      <c r="Y15" s="39">
        <v>750.56245051201893</v>
      </c>
    </row>
    <row r="16" spans="1:35" x14ac:dyDescent="0.25">
      <c r="A16" s="40" t="s">
        <v>1302</v>
      </c>
      <c r="B16">
        <v>0</v>
      </c>
      <c r="C16">
        <v>1.4743892938621965</v>
      </c>
      <c r="D16">
        <v>66.894646379359401</v>
      </c>
      <c r="E16">
        <v>45.371087987303099</v>
      </c>
      <c r="F16">
        <v>290.75879593366301</v>
      </c>
      <c r="G16">
        <v>199.99999999992099</v>
      </c>
      <c r="H16">
        <v>199.99999999999901</v>
      </c>
      <c r="I16">
        <v>1994.2812387264501</v>
      </c>
      <c r="J16">
        <v>232870.11</v>
      </c>
      <c r="K16">
        <v>97456.676999999996</v>
      </c>
      <c r="L16">
        <v>0.32048336954765499</v>
      </c>
      <c r="M16">
        <v>0.159876385500061</v>
      </c>
      <c r="N16">
        <v>0.69858916859584597</v>
      </c>
      <c r="O16">
        <v>0.75631557555470996</v>
      </c>
      <c r="P16" s="37">
        <v>10.438490354217521</v>
      </c>
      <c r="Q16" s="41">
        <v>0.23006920965039865</v>
      </c>
      <c r="R16" s="37">
        <v>3481.1471859705198</v>
      </c>
      <c r="S16" s="39">
        <v>2147.9907430756966</v>
      </c>
      <c r="T16" s="37">
        <v>6.6125000000026121E-2</v>
      </c>
      <c r="U16" s="38">
        <v>5.5125000000000264E-2</v>
      </c>
      <c r="V16" s="37">
        <v>5.5283075355212052E-3</v>
      </c>
      <c r="W16" s="37">
        <v>402.51847401358816</v>
      </c>
      <c r="X16" s="37">
        <v>327.48448646878012</v>
      </c>
      <c r="Y16" s="39">
        <v>738.3325026568599</v>
      </c>
    </row>
    <row r="17" spans="1:25" x14ac:dyDescent="0.25">
      <c r="A17" s="40" t="s">
        <v>1303</v>
      </c>
      <c r="B17">
        <v>0</v>
      </c>
      <c r="C17">
        <v>1.4583303804317527</v>
      </c>
      <c r="D17">
        <v>90.718615019458596</v>
      </c>
      <c r="E17">
        <v>62.207176259058997</v>
      </c>
      <c r="F17">
        <v>321.13833895671098</v>
      </c>
      <c r="G17">
        <v>72.529503533148102</v>
      </c>
      <c r="H17">
        <v>44.5094160071991</v>
      </c>
      <c r="I17">
        <v>1113.43377413752</v>
      </c>
      <c r="J17">
        <v>166899.24</v>
      </c>
      <c r="K17">
        <v>71707.877999999997</v>
      </c>
      <c r="L17">
        <v>0.494249192944472</v>
      </c>
      <c r="M17">
        <v>5.5838236724620897E-2</v>
      </c>
      <c r="N17">
        <v>0.741920918511487</v>
      </c>
      <c r="O17">
        <v>0.173609562903456</v>
      </c>
      <c r="P17" s="37">
        <v>17.572952805407308</v>
      </c>
      <c r="Q17" s="41">
        <v>0.28249076492759506</v>
      </c>
      <c r="R17" s="37">
        <v>1839.7463405300125</v>
      </c>
      <c r="S17" s="39">
        <v>1152.7267802893955</v>
      </c>
      <c r="T17" s="37">
        <v>0.18233959086671245</v>
      </c>
      <c r="U17" s="38">
        <v>0.24770039665801902</v>
      </c>
      <c r="V17" s="37">
        <v>9.9018013069884676E-3</v>
      </c>
      <c r="W17" s="37">
        <v>545.87206089971619</v>
      </c>
      <c r="X17" s="37">
        <v>449.00587743392464</v>
      </c>
      <c r="Y17" s="39">
        <v>1005.7394879427904</v>
      </c>
    </row>
    <row r="18" spans="1:25" x14ac:dyDescent="0.25">
      <c r="A18" s="40" t="s">
        <v>1304</v>
      </c>
      <c r="B18">
        <v>0</v>
      </c>
      <c r="C18">
        <v>0.4447638965821174</v>
      </c>
      <c r="D18">
        <v>29.020691388880099</v>
      </c>
      <c r="E18">
        <v>65.249656305054799</v>
      </c>
      <c r="F18">
        <v>422.532985669629</v>
      </c>
      <c r="G18">
        <v>44.622558619303099</v>
      </c>
      <c r="H18">
        <v>40.9335729473569</v>
      </c>
      <c r="I18">
        <v>170.14357234438401</v>
      </c>
      <c r="J18">
        <v>129054.5</v>
      </c>
      <c r="K18">
        <v>195414.25</v>
      </c>
      <c r="L18">
        <v>0.43010179894047001</v>
      </c>
      <c r="M18">
        <v>0.15245159506922301</v>
      </c>
      <c r="N18">
        <v>0.77157513130688804</v>
      </c>
      <c r="O18">
        <v>1.07174867676185</v>
      </c>
      <c r="P18" s="37">
        <v>4.4815202672485652</v>
      </c>
      <c r="Q18" s="41">
        <v>0.15442499998348613</v>
      </c>
      <c r="R18" s="37">
        <v>4446.9822676054509</v>
      </c>
      <c r="S18" s="39">
        <v>2994.8701811761348</v>
      </c>
      <c r="T18" s="37">
        <v>0.29637475772801269</v>
      </c>
      <c r="U18" s="38">
        <v>0.2693388142339499</v>
      </c>
      <c r="V18" s="37">
        <v>6.4798216283389942E-2</v>
      </c>
      <c r="W18" s="37">
        <v>174.62330761756783</v>
      </c>
      <c r="X18" s="37">
        <v>470.96622838987423</v>
      </c>
      <c r="Y18" s="39">
        <v>619.98313316038821</v>
      </c>
    </row>
    <row r="19" spans="1:25" x14ac:dyDescent="0.25">
      <c r="A19" s="40" t="s">
        <v>1305</v>
      </c>
      <c r="B19">
        <v>0</v>
      </c>
      <c r="C19">
        <v>0.5596033119075805</v>
      </c>
      <c r="D19">
        <v>51.279937380106702</v>
      </c>
      <c r="E19">
        <v>91.636229251937806</v>
      </c>
      <c r="F19">
        <v>877.29026386916303</v>
      </c>
      <c r="G19">
        <v>44.153327683156597</v>
      </c>
      <c r="H19">
        <v>51.670059429537403</v>
      </c>
      <c r="I19">
        <v>240.10147040057899</v>
      </c>
      <c r="J19">
        <v>174417.32</v>
      </c>
      <c r="K19">
        <v>344519.63</v>
      </c>
      <c r="L19">
        <v>0.50682909953599597</v>
      </c>
      <c r="M19">
        <v>9.0892837524463602E-2</v>
      </c>
      <c r="N19">
        <v>0.58809882668675895</v>
      </c>
      <c r="O19">
        <v>0.83892744471789904</v>
      </c>
      <c r="P19" s="37">
        <v>5.3563800845842797</v>
      </c>
      <c r="Q19" s="41">
        <v>0.10445371734525964</v>
      </c>
      <c r="R19" s="37">
        <v>3401.2779443771833</v>
      </c>
      <c r="S19" s="39">
        <v>3759.6443329504914</v>
      </c>
      <c r="T19" s="37">
        <v>0.29952442304920562</v>
      </c>
      <c r="U19" s="38">
        <v>0.21337308533648622</v>
      </c>
      <c r="V19" s="37">
        <v>4.5918086139190142E-2</v>
      </c>
      <c r="W19" s="37">
        <v>308.56164519799012</v>
      </c>
      <c r="X19" s="37">
        <v>661.42217014730329</v>
      </c>
      <c r="Y19" s="39">
        <v>939.90968459648241</v>
      </c>
    </row>
    <row r="20" spans="1:25" x14ac:dyDescent="0.25">
      <c r="A20" s="40" t="s">
        <v>1306</v>
      </c>
      <c r="B20">
        <v>0</v>
      </c>
      <c r="C20">
        <v>0.34038316706749416</v>
      </c>
      <c r="D20">
        <v>27.222317185035799</v>
      </c>
      <c r="E20">
        <v>79.975509422409004</v>
      </c>
      <c r="F20">
        <v>338.37396347964398</v>
      </c>
      <c r="G20">
        <v>57.741242489999998</v>
      </c>
      <c r="H20">
        <v>59.789748202386797</v>
      </c>
      <c r="I20">
        <v>177.10038801774101</v>
      </c>
      <c r="J20">
        <v>145539.23000000001</v>
      </c>
      <c r="K20">
        <v>251928.49</v>
      </c>
      <c r="L20">
        <v>0.34625715971238702</v>
      </c>
      <c r="M20">
        <v>0.106610352714165</v>
      </c>
      <c r="N20">
        <v>0.474123564746737</v>
      </c>
      <c r="O20">
        <v>2.0873623045206098</v>
      </c>
      <c r="P20" s="37">
        <v>6.4340608897428035</v>
      </c>
      <c r="Q20" s="41">
        <v>0.23635243267533554</v>
      </c>
      <c r="R20" s="37">
        <v>5346.3204109605858</v>
      </c>
      <c r="S20" s="39">
        <v>3150.0704630636596</v>
      </c>
      <c r="T20" s="37">
        <v>0.22903906167745511</v>
      </c>
      <c r="U20" s="38">
        <v>0.18439616040329607</v>
      </c>
      <c r="V20" s="37">
        <v>6.2252828033869521E-2</v>
      </c>
      <c r="W20" s="37">
        <v>163.80213014797343</v>
      </c>
      <c r="X20" s="37">
        <v>577.25612929110412</v>
      </c>
      <c r="Y20" s="39">
        <v>705.00264435052645</v>
      </c>
    </row>
    <row r="21" spans="1:25" x14ac:dyDescent="0.25">
      <c r="A21" s="40" t="s">
        <v>1307</v>
      </c>
      <c r="B21">
        <v>0</v>
      </c>
      <c r="C21">
        <v>0.28551377960151897</v>
      </c>
      <c r="D21">
        <v>33.0676206108214</v>
      </c>
      <c r="E21">
        <v>115.817949862079</v>
      </c>
      <c r="F21">
        <v>781.76990081454596</v>
      </c>
      <c r="G21">
        <v>71.382777062270407</v>
      </c>
      <c r="H21">
        <v>136.80124773128799</v>
      </c>
      <c r="I21">
        <v>215.923955690974</v>
      </c>
      <c r="J21">
        <v>124281.84</v>
      </c>
      <c r="K21">
        <v>144364.03</v>
      </c>
      <c r="L21">
        <v>0.31568985431105701</v>
      </c>
      <c r="M21">
        <v>0.25425735057112397</v>
      </c>
      <c r="N21">
        <v>0.58564624735014803</v>
      </c>
      <c r="O21">
        <v>0.24459739153416801</v>
      </c>
      <c r="P21" s="37">
        <v>4.8989146575891089</v>
      </c>
      <c r="Q21" s="41">
        <v>0.14814838706556152</v>
      </c>
      <c r="R21" s="37">
        <v>3758.4149601416643</v>
      </c>
      <c r="S21" s="39">
        <v>1246.4737130290675</v>
      </c>
      <c r="T21" s="37">
        <v>0.18526877972908282</v>
      </c>
      <c r="U21" s="38">
        <v>8.0591370201943388E-2</v>
      </c>
      <c r="V21" s="37">
        <v>5.1059642570548104E-2</v>
      </c>
      <c r="W21" s="37">
        <v>198.97449060490229</v>
      </c>
      <c r="X21" s="37">
        <v>835.96368341583548</v>
      </c>
      <c r="Y21" s="39">
        <v>979.16836759581975</v>
      </c>
    </row>
    <row r="22" spans="1:25" x14ac:dyDescent="0.25">
      <c r="A22" s="40" t="s">
        <v>1308</v>
      </c>
      <c r="B22">
        <v>0</v>
      </c>
      <c r="C22">
        <v>1.0671828173702516</v>
      </c>
      <c r="D22">
        <v>238.745569496445</v>
      </c>
      <c r="E22">
        <v>223.71571731707701</v>
      </c>
      <c r="F22">
        <v>9112.3285838940192</v>
      </c>
      <c r="G22">
        <v>58.954120181953598</v>
      </c>
      <c r="H22">
        <v>196.44537932512301</v>
      </c>
      <c r="I22">
        <v>81.891517251419799</v>
      </c>
      <c r="J22">
        <v>803039.81</v>
      </c>
      <c r="K22">
        <v>750349.95</v>
      </c>
      <c r="L22">
        <v>0.461721335406231</v>
      </c>
      <c r="M22">
        <v>0.140984785200957</v>
      </c>
      <c r="N22">
        <v>0.56190530889318901</v>
      </c>
      <c r="O22">
        <v>1.6983485197677599</v>
      </c>
      <c r="P22" s="37">
        <v>5.8614146586609142</v>
      </c>
      <c r="Q22" s="41">
        <v>2.6200281003741045E-2</v>
      </c>
      <c r="R22" s="37">
        <v>3363.5799470279076</v>
      </c>
      <c r="S22" s="39">
        <v>3354.0332302022084</v>
      </c>
      <c r="T22" s="37">
        <v>0.22432698442760063</v>
      </c>
      <c r="U22" s="38">
        <v>5.6122470469276306E-2</v>
      </c>
      <c r="V22" s="37">
        <v>0.13462932877591607</v>
      </c>
      <c r="W22" s="37">
        <v>1436.5798686823759</v>
      </c>
      <c r="X22" s="37">
        <v>1614.7601931229904</v>
      </c>
      <c r="Y22" s="39">
        <v>3041.4462721078835</v>
      </c>
    </row>
    <row r="23" spans="1:25" ht="15.75" customHeight="1" x14ac:dyDescent="0.25">
      <c r="A23" s="40" t="s">
        <v>1309</v>
      </c>
      <c r="B23">
        <v>0</v>
      </c>
      <c r="C23">
        <v>0.83044367417901921</v>
      </c>
      <c r="D23">
        <v>52.398593578981597</v>
      </c>
      <c r="E23">
        <v>63.097107255086399</v>
      </c>
      <c r="F23">
        <v>367.50560525807799</v>
      </c>
      <c r="G23">
        <v>41.246173357864301</v>
      </c>
      <c r="H23">
        <v>78.695551150299394</v>
      </c>
      <c r="I23">
        <v>1919.3755401477399</v>
      </c>
      <c r="J23">
        <v>192409.31</v>
      </c>
      <c r="K23">
        <v>234208.47</v>
      </c>
      <c r="L23">
        <v>0.53127629479956295</v>
      </c>
      <c r="M23">
        <v>0.15054881313207899</v>
      </c>
      <c r="N23">
        <v>0.64889373024151598</v>
      </c>
      <c r="O23">
        <v>4.9999999999914202</v>
      </c>
      <c r="P23" s="37">
        <v>8.9963244961853857</v>
      </c>
      <c r="Q23" s="41">
        <v>0.17169019016941781</v>
      </c>
      <c r="R23" s="37">
        <v>3672.0319546359015</v>
      </c>
      <c r="S23" s="39">
        <v>3711.8733360176338</v>
      </c>
      <c r="T23" s="37">
        <v>0.32063580505410505</v>
      </c>
      <c r="U23" s="38">
        <v>0.1400968649287877</v>
      </c>
      <c r="V23" s="37">
        <v>5.7440556938385141E-3</v>
      </c>
      <c r="W23" s="37">
        <v>315.29282340862642</v>
      </c>
      <c r="X23" s="37">
        <v>455.42932038306094</v>
      </c>
      <c r="Y23" s="39">
        <v>759.57486337209343</v>
      </c>
    </row>
    <row r="24" spans="1:25" x14ac:dyDescent="0.25">
      <c r="A24" s="40" t="s">
        <v>1310</v>
      </c>
      <c r="B24">
        <v>0</v>
      </c>
      <c r="C24">
        <v>1.9204955837827722</v>
      </c>
      <c r="D24">
        <v>113.047342781697</v>
      </c>
      <c r="E24">
        <v>58.863630687985903</v>
      </c>
      <c r="F24">
        <v>332.467784103947</v>
      </c>
      <c r="G24">
        <v>64.015498266903705</v>
      </c>
      <c r="H24">
        <v>97.515379352229999</v>
      </c>
      <c r="I24">
        <v>1043.43474529227</v>
      </c>
      <c r="J24">
        <v>245756.52</v>
      </c>
      <c r="K24">
        <v>111862.68</v>
      </c>
      <c r="L24">
        <v>0.41151933257157802</v>
      </c>
      <c r="M24">
        <v>0.15249685846821301</v>
      </c>
      <c r="N24">
        <v>1.0300806364819699</v>
      </c>
      <c r="O24">
        <v>0.273386114897401</v>
      </c>
      <c r="P24" s="37">
        <v>20.015103278937399</v>
      </c>
      <c r="Q24" s="41">
        <v>0.34002495335413435</v>
      </c>
      <c r="R24" s="37">
        <v>2173.9256664756331</v>
      </c>
      <c r="S24" s="39">
        <v>1900.370036516134</v>
      </c>
      <c r="T24" s="37">
        <v>0.20659059693420184</v>
      </c>
      <c r="U24" s="38">
        <v>0.11305908948143652</v>
      </c>
      <c r="V24" s="37">
        <v>1.056606563059375E-2</v>
      </c>
      <c r="W24" s="37">
        <v>680.22848420079288</v>
      </c>
      <c r="X24" s="37">
        <v>424.87246223713112</v>
      </c>
      <c r="Y24" s="39">
        <v>1130.5983966710626</v>
      </c>
    </row>
    <row r="25" spans="1:25" x14ac:dyDescent="0.25">
      <c r="A25" s="40" t="s">
        <v>1311</v>
      </c>
      <c r="B25">
        <v>0</v>
      </c>
      <c r="C25">
        <v>0.71962330985836775</v>
      </c>
      <c r="D25">
        <v>94.849177857130599</v>
      </c>
      <c r="E25">
        <v>131.803926523445</v>
      </c>
      <c r="F25">
        <v>7090.1389379464699</v>
      </c>
      <c r="G25">
        <v>69.342721339629094</v>
      </c>
      <c r="H25">
        <v>47.110921176854198</v>
      </c>
      <c r="I25">
        <v>1342.2084754672601</v>
      </c>
      <c r="J25">
        <v>412707.22</v>
      </c>
      <c r="K25">
        <v>388796.33</v>
      </c>
      <c r="L25">
        <v>0.43575376162094798</v>
      </c>
      <c r="M25">
        <v>7.4106073739247602E-2</v>
      </c>
      <c r="N25">
        <v>0.76072729962602204</v>
      </c>
      <c r="O25">
        <v>0.44598550712774299</v>
      </c>
      <c r="P25" s="37">
        <v>1.7632227208104949</v>
      </c>
      <c r="Q25" s="41">
        <v>1.8589752285111019E-2</v>
      </c>
      <c r="R25" s="37">
        <v>4351.1944892306028</v>
      </c>
      <c r="S25" s="39">
        <v>2949.8084029449742</v>
      </c>
      <c r="T25" s="37">
        <v>0.19071936815439003</v>
      </c>
      <c r="U25" s="38">
        <v>0.23402216990434543</v>
      </c>
      <c r="V25" s="37">
        <v>8.2140741930286868E-3</v>
      </c>
      <c r="W25" s="37">
        <v>570.72648408940188</v>
      </c>
      <c r="X25" s="37">
        <v>951.34904422345778</v>
      </c>
      <c r="Y25" s="39">
        <v>1490.6182615409887</v>
      </c>
    </row>
    <row r="26" spans="1:25" x14ac:dyDescent="0.25">
      <c r="A26" s="40" t="s">
        <v>1312</v>
      </c>
      <c r="B26">
        <v>0</v>
      </c>
      <c r="C26">
        <v>0.62364734882262818</v>
      </c>
      <c r="D26">
        <v>77.634321203450995</v>
      </c>
      <c r="E26">
        <v>124.48432812231999</v>
      </c>
      <c r="F26">
        <v>8123.2104833651401</v>
      </c>
      <c r="G26">
        <v>29.024532852414101</v>
      </c>
      <c r="H26">
        <v>54.528724934829</v>
      </c>
      <c r="I26">
        <v>684.36157970863701</v>
      </c>
      <c r="J26">
        <v>277586.84999999998</v>
      </c>
      <c r="K26">
        <v>590818.75</v>
      </c>
      <c r="L26">
        <v>0.54720367682202697</v>
      </c>
      <c r="M26">
        <v>0.110402126105618</v>
      </c>
      <c r="N26">
        <v>0.67423484601444095</v>
      </c>
      <c r="O26">
        <v>4.17806062207318</v>
      </c>
      <c r="P26" s="37">
        <v>1.1897089622427757</v>
      </c>
      <c r="Q26" s="41">
        <v>1.5324523275279063E-2</v>
      </c>
      <c r="R26" s="37">
        <v>3575.5687136433762</v>
      </c>
      <c r="S26" s="39">
        <v>4746.1295643533012</v>
      </c>
      <c r="T26" s="37">
        <v>0.4556490217171581</v>
      </c>
      <c r="U26" s="38">
        <v>0.20218701268325509</v>
      </c>
      <c r="V26" s="37">
        <v>1.6109904949213879E-2</v>
      </c>
      <c r="W26" s="37">
        <v>467.14124662053558</v>
      </c>
      <c r="X26" s="37">
        <v>898.51683256873775</v>
      </c>
      <c r="Y26" s="39">
        <v>1329.2637244319767</v>
      </c>
    </row>
    <row r="27" spans="1:25" x14ac:dyDescent="0.25">
      <c r="A27" s="40" t="s">
        <v>1313</v>
      </c>
      <c r="B27">
        <v>0</v>
      </c>
      <c r="C27">
        <v>0.84390427146846736</v>
      </c>
      <c r="D27">
        <v>66.941074121568406</v>
      </c>
      <c r="E27">
        <v>79.323065879362204</v>
      </c>
      <c r="F27">
        <v>618.68166988286703</v>
      </c>
      <c r="G27">
        <v>29.2560555493531</v>
      </c>
      <c r="H27">
        <v>31.770284105082801</v>
      </c>
      <c r="I27">
        <v>41.570054265833797</v>
      </c>
      <c r="J27">
        <v>122804.47</v>
      </c>
      <c r="K27">
        <v>188843.54</v>
      </c>
      <c r="L27">
        <v>0.54395218408443102</v>
      </c>
      <c r="M27">
        <v>0.78490586494566505</v>
      </c>
      <c r="N27">
        <v>0.56652151389374295</v>
      </c>
      <c r="O27">
        <v>1.14282921021316E-2</v>
      </c>
      <c r="P27" s="37">
        <v>8.5827195002977206</v>
      </c>
      <c r="Q27" s="41">
        <v>0.12821305324009388</v>
      </c>
      <c r="R27" s="37">
        <v>1834.5159770962268</v>
      </c>
      <c r="S27" s="39">
        <v>2380.6888690762539</v>
      </c>
      <c r="T27" s="37">
        <v>0.4520431668476384</v>
      </c>
      <c r="U27" s="38">
        <v>0.34702239248267069</v>
      </c>
      <c r="V27" s="37">
        <v>0.26521495328095801</v>
      </c>
      <c r="W27" s="37">
        <v>402.79783902943541</v>
      </c>
      <c r="X27" s="37">
        <v>572.54684970088692</v>
      </c>
      <c r="Y27" s="39">
        <v>961.92813546417869</v>
      </c>
    </row>
    <row r="28" spans="1:25" x14ac:dyDescent="0.25">
      <c r="A28" s="40" t="s">
        <v>1314</v>
      </c>
      <c r="B28">
        <v>2</v>
      </c>
      <c r="C28">
        <v>0.17484812280335724</v>
      </c>
      <c r="D28">
        <v>12.402188896173801</v>
      </c>
      <c r="E28">
        <v>70.931209882773004</v>
      </c>
      <c r="F28">
        <v>644.62119659486598</v>
      </c>
      <c r="G28">
        <v>83.245873084006405</v>
      </c>
      <c r="H28">
        <v>60.962957092232998</v>
      </c>
      <c r="I28">
        <v>1.00000252193943</v>
      </c>
      <c r="J28">
        <v>125296.2</v>
      </c>
      <c r="K28">
        <v>169777.58</v>
      </c>
      <c r="L28">
        <v>0.10700538512011901</v>
      </c>
      <c r="M28">
        <v>0.150594407688287</v>
      </c>
      <c r="N28">
        <v>0.68461269864506902</v>
      </c>
      <c r="O28">
        <v>0.84075635494371903</v>
      </c>
      <c r="P28" s="37">
        <v>1.3646809447893153</v>
      </c>
      <c r="Q28" s="41">
        <v>0.11003549101000494</v>
      </c>
      <c r="R28" s="39">
        <v>10102.748881582922</v>
      </c>
      <c r="S28" s="39">
        <v>2393.5525741149622</v>
      </c>
      <c r="T28" s="37">
        <v>0.15886673429028941</v>
      </c>
      <c r="U28" s="38">
        <v>0.180847526528608</v>
      </c>
      <c r="V28" s="37">
        <v>11.024972195687905</v>
      </c>
      <c r="W28" s="37">
        <v>74.626452475821452</v>
      </c>
      <c r="X28" s="37">
        <v>511.97517788353844</v>
      </c>
      <c r="Y28" s="39">
        <v>548.05464216188011</v>
      </c>
    </row>
    <row r="29" spans="1:25" x14ac:dyDescent="0.25">
      <c r="A29" s="40" t="s">
        <v>1315</v>
      </c>
      <c r="B29">
        <v>2</v>
      </c>
      <c r="C29">
        <v>0.57817323477610949</v>
      </c>
      <c r="D29">
        <v>48.222002265975199</v>
      </c>
      <c r="E29">
        <v>83.404072284059595</v>
      </c>
      <c r="F29">
        <v>5932.7040579570203</v>
      </c>
      <c r="G29">
        <v>73.349609213731398</v>
      </c>
      <c r="H29">
        <v>48.844616392085001</v>
      </c>
      <c r="I29">
        <v>1771.33964746934</v>
      </c>
      <c r="J29">
        <v>253459.39</v>
      </c>
      <c r="K29">
        <v>150043.65</v>
      </c>
      <c r="L29">
        <v>0.28621994737185702</v>
      </c>
      <c r="M29">
        <v>0.192409411728309</v>
      </c>
      <c r="N29">
        <v>0.92709073290092803</v>
      </c>
      <c r="O29">
        <v>0.87747918751338205</v>
      </c>
      <c r="P29" s="37">
        <v>0.67792212849033673</v>
      </c>
      <c r="Q29" s="41">
        <v>1.4058357111576629E-2</v>
      </c>
      <c r="R29" s="37">
        <v>5256.0942741864865</v>
      </c>
      <c r="S29" s="39">
        <v>1798.996690341183</v>
      </c>
      <c r="T29" s="37">
        <v>0.18030089242144479</v>
      </c>
      <c r="U29" s="38">
        <v>0.22571576591983508</v>
      </c>
      <c r="V29" s="37">
        <v>6.2241027663729465E-3</v>
      </c>
      <c r="W29" s="37">
        <v>290.16143767177812</v>
      </c>
      <c r="X29" s="37">
        <v>602.00319174611479</v>
      </c>
      <c r="Y29" s="39">
        <v>865.65869439753556</v>
      </c>
    </row>
    <row r="30" spans="1:25" x14ac:dyDescent="0.25">
      <c r="A30" s="40" t="s">
        <v>1316</v>
      </c>
      <c r="B30">
        <v>2</v>
      </c>
      <c r="C30">
        <v>0.60023168896258061</v>
      </c>
      <c r="D30">
        <v>56.667361438339903</v>
      </c>
      <c r="E30">
        <v>94.409146468560806</v>
      </c>
      <c r="F30">
        <v>514.49284992388004</v>
      </c>
      <c r="G30">
        <v>29.214501607109401</v>
      </c>
      <c r="H30">
        <v>50.074663514103001</v>
      </c>
      <c r="I30">
        <v>63.6338441475651</v>
      </c>
      <c r="J30">
        <v>124080.66</v>
      </c>
      <c r="K30">
        <v>406163.29</v>
      </c>
      <c r="L30">
        <v>0.532868687285455</v>
      </c>
      <c r="M30">
        <v>0.11114990692957499</v>
      </c>
      <c r="N30">
        <v>0.70182870230000205</v>
      </c>
      <c r="O30">
        <v>7.5704822787652407E-2</v>
      </c>
      <c r="P30" s="37">
        <v>10.398428718320641</v>
      </c>
      <c r="Q30" s="41">
        <v>0.18349943343727471</v>
      </c>
      <c r="R30" s="37">
        <v>2189.6318595142798</v>
      </c>
      <c r="S30" s="39">
        <v>4302.1603858610924</v>
      </c>
      <c r="T30" s="37">
        <v>0.4526861412135702</v>
      </c>
      <c r="U30" s="38">
        <v>0.22017122485296228</v>
      </c>
      <c r="V30" s="37">
        <v>0.17325685957983827</v>
      </c>
      <c r="W30" s="37">
        <v>340.97885387095846</v>
      </c>
      <c r="X30" s="37">
        <v>681.43684052418178</v>
      </c>
      <c r="Y30" s="39">
        <v>993.57739745640731</v>
      </c>
    </row>
    <row r="31" spans="1:25" x14ac:dyDescent="0.25">
      <c r="A31" s="40" t="s">
        <v>1317</v>
      </c>
      <c r="B31">
        <v>2</v>
      </c>
      <c r="C31">
        <v>3.0457572984939461</v>
      </c>
      <c r="D31">
        <v>383.75716616101602</v>
      </c>
      <c r="E31">
        <v>125.997290181583</v>
      </c>
      <c r="F31">
        <v>2661.9008329708399</v>
      </c>
      <c r="G31">
        <v>61.616147699126799</v>
      </c>
      <c r="H31">
        <v>200</v>
      </c>
      <c r="I31">
        <v>1957.7187711847801</v>
      </c>
      <c r="J31">
        <v>1020736.7</v>
      </c>
      <c r="K31">
        <v>673632.67</v>
      </c>
      <c r="L31">
        <v>0.49863280909322399</v>
      </c>
      <c r="M31">
        <v>0.106601378995931</v>
      </c>
      <c r="N31">
        <v>0.78981010103521199</v>
      </c>
      <c r="O31">
        <v>3.15737729024245</v>
      </c>
      <c r="P31" s="37">
        <v>18.164599681982661</v>
      </c>
      <c r="Q31" s="41">
        <v>0.14416659005764695</v>
      </c>
      <c r="R31" s="37">
        <v>2659.8505252973478</v>
      </c>
      <c r="S31" s="39">
        <v>5346.406014202239</v>
      </c>
      <c r="T31" s="37">
        <v>0.21463529438059009</v>
      </c>
      <c r="U31" s="38">
        <v>5.5124999999999987E-2</v>
      </c>
      <c r="V31" s="37">
        <v>5.6315545226793958E-3</v>
      </c>
      <c r="W31" s="37">
        <v>2309.1436650836872</v>
      </c>
      <c r="X31" s="37">
        <v>909.43725843913228</v>
      </c>
      <c r="Y31" s="39">
        <v>3352.4769210762975</v>
      </c>
    </row>
    <row r="32" spans="1:25" x14ac:dyDescent="0.25">
      <c r="A32" s="40" t="s">
        <v>1318</v>
      </c>
      <c r="B32">
        <v>2</v>
      </c>
      <c r="C32">
        <v>2.2163670899924908</v>
      </c>
      <c r="D32">
        <v>281.70760993626999</v>
      </c>
      <c r="E32">
        <v>127.103317500182</v>
      </c>
      <c r="F32">
        <v>9196.6449190569001</v>
      </c>
      <c r="G32">
        <v>37.0509785342039</v>
      </c>
      <c r="H32">
        <v>55.187724966430103</v>
      </c>
      <c r="I32">
        <v>1226.68924016753</v>
      </c>
      <c r="J32">
        <v>1106206.8</v>
      </c>
      <c r="K32">
        <v>839401.83</v>
      </c>
      <c r="L32">
        <v>0.51745110181251797</v>
      </c>
      <c r="M32">
        <v>7.4572159627732199E-2</v>
      </c>
      <c r="N32">
        <v>0.71963466176394597</v>
      </c>
      <c r="O32">
        <v>0.68359704556749101</v>
      </c>
      <c r="P32" s="37">
        <v>3.8933733011428466</v>
      </c>
      <c r="Q32" s="41">
        <v>3.0631563185888295E-2</v>
      </c>
      <c r="R32" s="37">
        <v>3926.7906190047706</v>
      </c>
      <c r="S32" s="39">
        <v>6604.0906445954724</v>
      </c>
      <c r="T32" s="37">
        <v>0.35694064025302968</v>
      </c>
      <c r="U32" s="38">
        <v>0.19977268507999463</v>
      </c>
      <c r="V32" s="37">
        <v>8.9876063464079167E-3</v>
      </c>
      <c r="W32" s="37">
        <v>1695.0910634389754</v>
      </c>
      <c r="X32" s="37">
        <v>917.4204654663298</v>
      </c>
      <c r="Y32" s="39">
        <v>2688.6066070865072</v>
      </c>
    </row>
    <row r="33" spans="1:25" x14ac:dyDescent="0.25">
      <c r="A33" s="40" t="s">
        <v>1319</v>
      </c>
      <c r="B33">
        <v>2</v>
      </c>
      <c r="C33">
        <v>1.0849360163838617</v>
      </c>
      <c r="D33">
        <v>63.256215028600401</v>
      </c>
      <c r="E33">
        <v>58.304097267815003</v>
      </c>
      <c r="F33">
        <v>64121.0865857549</v>
      </c>
      <c r="G33">
        <v>67.280574952263507</v>
      </c>
      <c r="H33">
        <v>48.1119583191131</v>
      </c>
      <c r="I33">
        <v>347.413207627014</v>
      </c>
      <c r="J33">
        <v>224828.25</v>
      </c>
      <c r="K33">
        <v>109135.5</v>
      </c>
      <c r="L33">
        <v>0.394557238822696</v>
      </c>
      <c r="M33">
        <v>0.25748233120880798</v>
      </c>
      <c r="N33">
        <v>0.65665726067080898</v>
      </c>
      <c r="O33">
        <v>6.9003638435761003E-2</v>
      </c>
      <c r="P33" s="37">
        <v>5.7517685837854847E-2</v>
      </c>
      <c r="Q33" s="41">
        <v>9.8651190110451699E-4</v>
      </c>
      <c r="R33" s="37">
        <v>3554.247592878377</v>
      </c>
      <c r="S33" s="39">
        <v>1871.8324288376371</v>
      </c>
      <c r="T33" s="37">
        <v>0.1965649076183329</v>
      </c>
      <c r="U33" s="38">
        <v>0.22915300863195531</v>
      </c>
      <c r="V33" s="37">
        <v>3.1734544795535058E-2</v>
      </c>
      <c r="W33" s="37">
        <v>380.62530446448358</v>
      </c>
      <c r="X33" s="37">
        <v>420.83379966818268</v>
      </c>
      <c r="Y33" s="39">
        <v>799.45969362681899</v>
      </c>
    </row>
    <row r="34" spans="1:25" x14ac:dyDescent="0.25">
      <c r="P34" s="52" t="s">
        <v>1840</v>
      </c>
      <c r="Q34" s="41">
        <f>MEDIAN(Q7:Q27)</f>
        <v>0.12821305324009388</v>
      </c>
      <c r="R34" s="37"/>
      <c r="S34" s="39"/>
      <c r="T34" s="37"/>
      <c r="U34" s="38"/>
      <c r="V34" s="37"/>
      <c r="W34" s="37"/>
      <c r="X34" s="37"/>
      <c r="Y34" s="39"/>
    </row>
    <row r="35" spans="1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7" spans="1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9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5">
    <cfRule type="cellIs" dxfId="651" priority="5" operator="equal">
      <formula>2</formula>
    </cfRule>
    <cfRule type="cellIs" dxfId="650" priority="6" operator="equal">
      <formula>1</formula>
    </cfRule>
  </conditionalFormatting>
  <conditionalFormatting sqref="B37:B61">
    <cfRule type="cellIs" dxfId="649" priority="11" operator="equal">
      <formula>2</formula>
    </cfRule>
    <cfRule type="cellIs" dxfId="648" priority="12" operator="equal">
      <formula>1</formula>
    </cfRule>
  </conditionalFormatting>
  <conditionalFormatting sqref="B149:B3259">
    <cfRule type="cellIs" dxfId="647" priority="13" operator="equal">
      <formula>2</formula>
    </cfRule>
    <cfRule type="cellIs" dxfId="646" priority="14" operator="equal">
      <formula>1</formula>
    </cfRule>
  </conditionalFormatting>
  <conditionalFormatting sqref="C2:C4">
    <cfRule type="cellIs" dxfId="645" priority="19" operator="between">
      <formula>0.6</formula>
      <formula>1.5</formula>
    </cfRule>
  </conditionalFormatting>
  <conditionalFormatting sqref="C5:C6">
    <cfRule type="cellIs" dxfId="644" priority="21" operator="between">
      <formula>0.5</formula>
      <formula>1.7</formula>
    </cfRule>
  </conditionalFormatting>
  <conditionalFormatting sqref="R3:S4">
    <cfRule type="cellIs" dxfId="643" priority="20" operator="lessThan">
      <formula>100</formula>
    </cfRule>
  </conditionalFormatting>
  <conditionalFormatting sqref="R7:S35">
    <cfRule type="cellIs" dxfId="642" priority="2" operator="lessThan">
      <formula>100</formula>
    </cfRule>
    <cfRule type="cellIs" dxfId="641" priority="3" operator="lessThan">
      <formula>150</formula>
    </cfRule>
    <cfRule type="cellIs" dxfId="640" priority="4" operator="lessThan">
      <formula>200</formula>
    </cfRule>
  </conditionalFormatting>
  <conditionalFormatting sqref="R37:S61">
    <cfRule type="cellIs" dxfId="639" priority="8" operator="lessThan">
      <formula>100</formula>
    </cfRule>
    <cfRule type="cellIs" dxfId="638" priority="9" operator="lessThan">
      <formula>150</formula>
    </cfRule>
    <cfRule type="cellIs" dxfId="637" priority="10" operator="lessThan">
      <formula>200</formula>
    </cfRule>
  </conditionalFormatting>
  <conditionalFormatting sqref="Y7:Y35">
    <cfRule type="cellIs" dxfId="636" priority="1" operator="lessThan">
      <formula>1000</formula>
    </cfRule>
  </conditionalFormatting>
  <conditionalFormatting sqref="Y37:Y61">
    <cfRule type="cellIs" dxfId="635" priority="7" operator="lessThan">
      <formula>1000</formula>
    </cfRule>
  </conditionalFormatting>
  <conditionalFormatting sqref="AD4">
    <cfRule type="cellIs" dxfId="634" priority="16" operator="greaterThan">
      <formula>2</formula>
    </cfRule>
    <cfRule type="cellIs" dxfId="633" priority="17" operator="greaterThan">
      <formula>1</formula>
    </cfRule>
    <cfRule type="cellIs" dxfId="632" priority="18" operator="greaterThan">
      <formula>10</formula>
    </cfRule>
  </conditionalFormatting>
  <conditionalFormatting sqref="AI5:AI6">
    <cfRule type="cellIs" dxfId="63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2B55-8118-4698-8BB3-A5AF267ED74D}">
  <sheetPr codeName="Sheet61"/>
  <dimension ref="A1:AI70"/>
  <sheetViews>
    <sheetView zoomScale="80" zoomScaleNormal="80" workbookViewId="0">
      <selection activeCell="L40" sqref="L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130.64203510512056</v>
      </c>
      <c r="E5" s="31">
        <f t="shared" si="1"/>
        <v>126.0583330129504</v>
      </c>
      <c r="F5" s="31">
        <f t="shared" si="1"/>
        <v>43465.586593543252</v>
      </c>
      <c r="G5" s="31">
        <f t="shared" si="1"/>
        <v>43.768812681137987</v>
      </c>
      <c r="H5" s="31">
        <f t="shared" si="1"/>
        <v>55.274817576369792</v>
      </c>
      <c r="I5" s="31">
        <f t="shared" si="1"/>
        <v>1060.2654529849067</v>
      </c>
      <c r="J5" s="31">
        <f t="shared" si="1"/>
        <v>367445.11299999995</v>
      </c>
      <c r="K5" s="31">
        <f t="shared" si="1"/>
        <v>436595.42571428569</v>
      </c>
      <c r="L5" s="31">
        <f t="shared" si="1"/>
        <v>0.50745819688621041</v>
      </c>
      <c r="M5" s="31">
        <f t="shared" si="1"/>
        <v>0.19384053194437395</v>
      </c>
      <c r="N5" s="31">
        <f t="shared" si="1"/>
        <v>0.65823545290579355</v>
      </c>
      <c r="O5" s="31">
        <f t="shared" si="1"/>
        <v>1.434687447719899</v>
      </c>
      <c r="P5" s="31">
        <f t="shared" si="1"/>
        <v>0.60071349365323479</v>
      </c>
      <c r="Q5" s="31">
        <f t="shared" si="1"/>
        <v>4.2911196191603596E-3</v>
      </c>
      <c r="R5" s="31">
        <f t="shared" si="1"/>
        <v>3003.8105034353794</v>
      </c>
      <c r="S5" s="31">
        <f t="shared" si="1"/>
        <v>3366.1565193737865</v>
      </c>
      <c r="T5" s="31">
        <f t="shared" si="1"/>
        <v>0.32338761664565513</v>
      </c>
      <c r="U5" s="31">
        <f t="shared" si="1"/>
        <v>0.21363512681622132</v>
      </c>
      <c r="V5" s="31">
        <f t="shared" si="1"/>
        <v>1.6637836177555754E-2</v>
      </c>
      <c r="W5" s="31">
        <f t="shared" si="1"/>
        <v>786.09926890604379</v>
      </c>
      <c r="X5" s="31">
        <f t="shared" si="1"/>
        <v>909.87786017847236</v>
      </c>
      <c r="Y5" s="31">
        <f t="shared" si="1"/>
        <v>1688.228614855379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106.7261220377343</v>
      </c>
      <c r="E6" s="31">
        <f t="shared" si="2"/>
        <v>77.043364259493273</v>
      </c>
      <c r="F6" s="31">
        <f t="shared" si="2"/>
        <v>17249.18596156807</v>
      </c>
      <c r="G6" s="31">
        <f t="shared" si="2"/>
        <v>12.532809665498423</v>
      </c>
      <c r="H6" s="31">
        <f t="shared" si="2"/>
        <v>15.008143793622331</v>
      </c>
      <c r="I6" s="31">
        <f t="shared" si="2"/>
        <v>500.46057898099576</v>
      </c>
      <c r="J6" s="31">
        <f t="shared" si="2"/>
        <v>284954.89919197222</v>
      </c>
      <c r="K6" s="31">
        <f t="shared" si="2"/>
        <v>299651.67035898991</v>
      </c>
      <c r="L6" s="31">
        <f t="shared" si="2"/>
        <v>4.1174484719276448E-2</v>
      </c>
      <c r="M6" s="31">
        <f t="shared" si="2"/>
        <v>0.22533762123782117</v>
      </c>
      <c r="N6" s="31">
        <f t="shared" si="2"/>
        <v>7.66412400454662E-2</v>
      </c>
      <c r="O6" s="31">
        <f t="shared" si="2"/>
        <v>1.4692674539409731</v>
      </c>
      <c r="P6" s="31">
        <f t="shared" si="2"/>
        <v>1.022416531459128</v>
      </c>
      <c r="Q6" s="49">
        <f t="shared" si="2"/>
        <v>3.2426739561404925E-3</v>
      </c>
      <c r="R6" s="31">
        <f t="shared" si="2"/>
        <v>932.20066868886749</v>
      </c>
      <c r="S6" s="31">
        <f t="shared" si="2"/>
        <v>1107.47940742227</v>
      </c>
      <c r="T6" s="31">
        <f t="shared" si="2"/>
        <v>8.0687378579436544E-2</v>
      </c>
      <c r="U6" s="31">
        <f t="shared" si="2"/>
        <v>5.6016791813659338E-2</v>
      </c>
      <c r="V6" s="31">
        <f t="shared" si="2"/>
        <v>2.2069906478380988E-2</v>
      </c>
      <c r="W6" s="31">
        <f t="shared" si="2"/>
        <v>642.19243400129608</v>
      </c>
      <c r="X6" s="31">
        <f t="shared" si="2"/>
        <v>556.0921657291525</v>
      </c>
      <c r="Y6" s="31">
        <f t="shared" si="2"/>
        <v>1148.9665453285913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1320</v>
      </c>
      <c r="B7">
        <v>0</v>
      </c>
      <c r="C7">
        <v>0.57164601261576742</v>
      </c>
      <c r="D7">
        <v>54.850029700703601</v>
      </c>
      <c r="E7">
        <v>95.951040486957993</v>
      </c>
      <c r="F7">
        <v>49842.374078919202</v>
      </c>
      <c r="G7">
        <v>38.9390745621237</v>
      </c>
      <c r="H7">
        <v>48.170720270086697</v>
      </c>
      <c r="I7">
        <v>88.800418875531903</v>
      </c>
      <c r="J7">
        <v>113490.69</v>
      </c>
      <c r="K7">
        <v>267771.2</v>
      </c>
      <c r="L7">
        <v>0.55008211513276795</v>
      </c>
      <c r="M7">
        <v>0.119694986294796</v>
      </c>
      <c r="N7">
        <v>0.74535892965363304</v>
      </c>
      <c r="O7">
        <v>0.44343600171936698</v>
      </c>
      <c r="P7" s="37">
        <v>0.10559122669778699</v>
      </c>
      <c r="Q7" s="41">
        <v>1.9250896904515714E-3</v>
      </c>
      <c r="R7" s="37">
        <v>2069.1089981040463</v>
      </c>
      <c r="S7" s="39">
        <v>2790.7065795330946</v>
      </c>
      <c r="T7" s="37">
        <v>0.33963313583379423</v>
      </c>
      <c r="U7" s="38">
        <v>0.22887347206320185</v>
      </c>
      <c r="V7" s="37">
        <v>0.12415481975882696</v>
      </c>
      <c r="W7" s="37">
        <v>330.04360512681478</v>
      </c>
      <c r="X7" s="37">
        <v>692.5660947079341</v>
      </c>
      <c r="Y7" s="39">
        <v>991.76593983116516</v>
      </c>
    </row>
    <row r="8" spans="1:35" ht="15.75" customHeight="1" x14ac:dyDescent="0.25">
      <c r="A8" s="40" t="s">
        <v>1321</v>
      </c>
      <c r="B8">
        <v>0</v>
      </c>
      <c r="C8">
        <v>1.1092968780868566</v>
      </c>
      <c r="D8">
        <v>84.772228519350307</v>
      </c>
      <c r="E8">
        <v>76.4197846347069</v>
      </c>
      <c r="F8">
        <v>35705.088396934603</v>
      </c>
      <c r="G8">
        <v>69.6684845130995</v>
      </c>
      <c r="H8">
        <v>72.588291658479704</v>
      </c>
      <c r="I8">
        <v>468.76930285374601</v>
      </c>
      <c r="J8">
        <v>277209.59999999998</v>
      </c>
      <c r="K8">
        <v>175731.8</v>
      </c>
      <c r="L8">
        <v>0.404494107315514</v>
      </c>
      <c r="M8">
        <v>0.15500773758470299</v>
      </c>
      <c r="N8">
        <v>0.70592266366927803</v>
      </c>
      <c r="O8">
        <v>0.74060201867224495</v>
      </c>
      <c r="P8" s="37">
        <v>0.18143843741356175</v>
      </c>
      <c r="Q8" s="41">
        <v>2.3742338228359707E-3</v>
      </c>
      <c r="R8" s="37">
        <v>3270.0520540960351</v>
      </c>
      <c r="S8" s="39">
        <v>2299.5589537449368</v>
      </c>
      <c r="T8" s="37">
        <v>0.18982758262113991</v>
      </c>
      <c r="U8" s="38">
        <v>0.15188399875659656</v>
      </c>
      <c r="V8" s="37">
        <v>2.351903149989271E-2</v>
      </c>
      <c r="W8" s="37">
        <v>510.09146335615668</v>
      </c>
      <c r="X8" s="37">
        <v>551.59122333930497</v>
      </c>
      <c r="Y8" s="39">
        <v>1060.1035405124801</v>
      </c>
    </row>
    <row r="9" spans="1:35" ht="15.75" customHeight="1" x14ac:dyDescent="0.25">
      <c r="A9" s="40" t="s">
        <v>1322</v>
      </c>
      <c r="B9">
        <v>0</v>
      </c>
      <c r="C9">
        <v>1.2929289635589902</v>
      </c>
      <c r="D9">
        <v>109.62508299575001</v>
      </c>
      <c r="E9">
        <v>84.788171729086898</v>
      </c>
      <c r="F9">
        <v>64838.157582731401</v>
      </c>
      <c r="G9">
        <v>36.117530565003797</v>
      </c>
      <c r="H9">
        <v>41.012958589022297</v>
      </c>
      <c r="I9">
        <v>748.41505843386096</v>
      </c>
      <c r="J9">
        <v>194537.16</v>
      </c>
      <c r="K9">
        <v>146625.91</v>
      </c>
      <c r="L9">
        <v>0.50820756792271105</v>
      </c>
      <c r="M9">
        <v>0.88807514593940196</v>
      </c>
      <c r="N9">
        <v>0.60962104150875995</v>
      </c>
      <c r="O9">
        <v>5.4394447777370699E-3</v>
      </c>
      <c r="P9" s="37">
        <v>0.14335555958694612</v>
      </c>
      <c r="Q9" s="41">
        <v>1.6907495074312054E-3</v>
      </c>
      <c r="R9" s="37">
        <v>1774.5679609432259</v>
      </c>
      <c r="S9" s="39">
        <v>1729.320340442008</v>
      </c>
      <c r="T9" s="37">
        <v>0.36616567614438206</v>
      </c>
      <c r="U9" s="38">
        <v>0.26881747572707415</v>
      </c>
      <c r="V9" s="37">
        <v>1.4731130641693657E-2</v>
      </c>
      <c r="W9" s="37">
        <v>659.63606221674456</v>
      </c>
      <c r="X9" s="37">
        <v>611.99349870334129</v>
      </c>
      <c r="Y9" s="39">
        <v>1278.588036861222</v>
      </c>
    </row>
    <row r="10" spans="1:35" ht="15.75" customHeight="1" x14ac:dyDescent="0.25">
      <c r="A10" s="40" t="s">
        <v>1323</v>
      </c>
      <c r="B10">
        <v>0</v>
      </c>
      <c r="C10">
        <v>1.2650492857280424</v>
      </c>
      <c r="D10">
        <v>81.396148436188099</v>
      </c>
      <c r="E10">
        <v>64.342274529916196</v>
      </c>
      <c r="F10">
        <v>44864.189468553399</v>
      </c>
      <c r="G10">
        <v>36.070307849373599</v>
      </c>
      <c r="H10">
        <v>51.351493781480798</v>
      </c>
      <c r="I10">
        <v>522.89022172514296</v>
      </c>
      <c r="J10">
        <v>191693.69</v>
      </c>
      <c r="K10">
        <v>143725.39000000001</v>
      </c>
      <c r="L10">
        <v>0.46908862715590399</v>
      </c>
      <c r="M10" s="36">
        <v>2.8329600777781899E-5</v>
      </c>
      <c r="N10">
        <v>0.76555488465396904</v>
      </c>
      <c r="O10">
        <v>1.07177507595868E-4</v>
      </c>
      <c r="P10" s="37">
        <v>0.11673482548993641</v>
      </c>
      <c r="Q10" s="41">
        <v>1.8142788134674986E-3</v>
      </c>
      <c r="R10" s="37">
        <v>2355.0707703360381</v>
      </c>
      <c r="S10" s="39">
        <v>2233.762966106744</v>
      </c>
      <c r="T10" s="37">
        <v>0.36664505485305043</v>
      </c>
      <c r="U10" s="38">
        <v>0.2146967729296321</v>
      </c>
      <c r="V10" s="37">
        <v>2.1084731635687928E-2</v>
      </c>
      <c r="W10" s="37">
        <v>489.77691388510328</v>
      </c>
      <c r="X10" s="37">
        <v>464.41682726584668</v>
      </c>
      <c r="Y10" s="39">
        <v>958.47067824268186</v>
      </c>
    </row>
    <row r="11" spans="1:35" ht="15.75" customHeight="1" x14ac:dyDescent="0.25">
      <c r="A11" s="40" t="s">
        <v>1324</v>
      </c>
      <c r="B11">
        <v>0</v>
      </c>
      <c r="C11">
        <v>2.7174969420582085</v>
      </c>
      <c r="D11">
        <v>122.76486019818999</v>
      </c>
      <c r="E11">
        <v>45.175712361688603</v>
      </c>
      <c r="F11">
        <v>35897.8614384174</v>
      </c>
      <c r="G11">
        <v>60.751301612197402</v>
      </c>
      <c r="H11">
        <v>71.437229301360901</v>
      </c>
      <c r="I11">
        <v>418.71253155259302</v>
      </c>
      <c r="J11">
        <v>171989.62</v>
      </c>
      <c r="K11">
        <v>118960.83</v>
      </c>
      <c r="L11">
        <v>0.55165621736482795</v>
      </c>
      <c r="M11">
        <v>8.7426632579415103E-2</v>
      </c>
      <c r="N11">
        <v>0.73112773739019399</v>
      </c>
      <c r="O11">
        <v>2.11070875059526</v>
      </c>
      <c r="P11" s="37">
        <v>0.15449360463855105</v>
      </c>
      <c r="Q11" s="41">
        <v>3.419837708404789E-3</v>
      </c>
      <c r="R11" s="37">
        <v>1400.9678316933869</v>
      </c>
      <c r="S11" s="39">
        <v>2633.2917353370854</v>
      </c>
      <c r="T11" s="37">
        <v>0.2176908090697556</v>
      </c>
      <c r="U11" s="38">
        <v>0.15433129347011179</v>
      </c>
      <c r="V11" s="37">
        <v>2.6330714199355617E-2</v>
      </c>
      <c r="W11" s="37">
        <v>738.700731135252</v>
      </c>
      <c r="X11" s="37">
        <v>326.07428254242097</v>
      </c>
      <c r="Y11" s="39">
        <v>1104.486457379661</v>
      </c>
    </row>
    <row r="12" spans="1:35" ht="15.75" customHeight="1" x14ac:dyDescent="0.25">
      <c r="A12" s="40" t="s">
        <v>1325</v>
      </c>
      <c r="B12">
        <v>0</v>
      </c>
      <c r="C12">
        <v>0.58865887654678983</v>
      </c>
      <c r="D12">
        <v>47.852927353380402</v>
      </c>
      <c r="E12">
        <v>81.291439337663306</v>
      </c>
      <c r="F12">
        <v>64791.814618685901</v>
      </c>
      <c r="G12">
        <v>41.396963695225502</v>
      </c>
      <c r="H12">
        <v>35.295076891890503</v>
      </c>
      <c r="I12">
        <v>698.02647916212595</v>
      </c>
      <c r="J12">
        <v>105637.08</v>
      </c>
      <c r="K12">
        <v>250068.57</v>
      </c>
      <c r="L12">
        <v>0.53382612372172</v>
      </c>
      <c r="M12">
        <v>0.43388625476098502</v>
      </c>
      <c r="N12">
        <v>0.84350902180014597</v>
      </c>
      <c r="O12">
        <v>1.6509462494185799E-2</v>
      </c>
      <c r="P12" s="37">
        <v>6.0038962698770439E-2</v>
      </c>
      <c r="Q12" s="41">
        <v>1.2546560057945797E-3</v>
      </c>
      <c r="R12" s="37">
        <v>2207.5364213332214</v>
      </c>
      <c r="S12" s="39">
        <v>3076.198084785789</v>
      </c>
      <c r="T12" s="37">
        <v>0.31946787444039765</v>
      </c>
      <c r="U12" s="38">
        <v>0.3123665103144494</v>
      </c>
      <c r="V12" s="37">
        <v>1.5794529762300457E-2</v>
      </c>
      <c r="W12" s="37">
        <v>287.94064006456932</v>
      </c>
      <c r="X12" s="37">
        <v>586.75439463238399</v>
      </c>
      <c r="Y12" s="39">
        <v>849.33736906412912</v>
      </c>
    </row>
    <row r="13" spans="1:35" ht="15.75" customHeight="1" x14ac:dyDescent="0.25">
      <c r="A13" s="40" t="s">
        <v>1326</v>
      </c>
      <c r="B13">
        <v>0</v>
      </c>
      <c r="C13">
        <v>0.63437945503382143</v>
      </c>
      <c r="D13">
        <v>40.648784699718099</v>
      </c>
      <c r="E13">
        <v>64.076451999144496</v>
      </c>
      <c r="F13">
        <v>7536.03133865992</v>
      </c>
      <c r="G13">
        <v>47.090955690106497</v>
      </c>
      <c r="H13">
        <v>40.451423322923603</v>
      </c>
      <c r="I13">
        <v>1617.36058359497</v>
      </c>
      <c r="J13">
        <v>144344.4</v>
      </c>
      <c r="K13">
        <v>135250.79999999999</v>
      </c>
      <c r="L13">
        <v>0.443630132623894</v>
      </c>
      <c r="M13">
        <v>9.6497618143412095E-2</v>
      </c>
      <c r="N13">
        <v>0.60202426779156504</v>
      </c>
      <c r="O13">
        <v>1.1722835865044801</v>
      </c>
      <c r="P13" s="37">
        <v>0.34562354966244196</v>
      </c>
      <c r="Q13" s="41">
        <v>8.5026785478493992E-3</v>
      </c>
      <c r="R13" s="37">
        <v>3551.0139126250688</v>
      </c>
      <c r="S13" s="39">
        <v>2110.7723005918892</v>
      </c>
      <c r="T13" s="37">
        <v>0.28083949043273476</v>
      </c>
      <c r="U13" s="38">
        <v>0.27254912421714939</v>
      </c>
      <c r="V13" s="37">
        <v>6.8166617338319847E-3</v>
      </c>
      <c r="W13" s="37">
        <v>244.59187204681814</v>
      </c>
      <c r="X13" s="37">
        <v>462.49814383013182</v>
      </c>
      <c r="Y13" s="39">
        <v>688.74128459060933</v>
      </c>
    </row>
    <row r="14" spans="1:35" ht="15.75" customHeight="1" x14ac:dyDescent="0.25">
      <c r="A14" s="40" t="s">
        <v>1327</v>
      </c>
      <c r="B14">
        <v>0</v>
      </c>
      <c r="C14">
        <v>0.71764133044243583</v>
      </c>
      <c r="D14">
        <v>33.327411836005602</v>
      </c>
      <c r="E14">
        <v>46.440206858569297</v>
      </c>
      <c r="F14">
        <v>78732.621351910406</v>
      </c>
      <c r="G14">
        <v>45.775447311117397</v>
      </c>
      <c r="H14">
        <v>46.279973124056603</v>
      </c>
      <c r="I14">
        <v>1882.2091102598299</v>
      </c>
      <c r="J14">
        <v>114623.53</v>
      </c>
      <c r="K14">
        <v>188561.35</v>
      </c>
      <c r="L14">
        <v>0.51709665513566605</v>
      </c>
      <c r="M14">
        <v>0.109509072569368</v>
      </c>
      <c r="N14">
        <v>0.69999152181560897</v>
      </c>
      <c r="O14">
        <v>2.0827016615382399</v>
      </c>
      <c r="P14" s="37">
        <v>1.9658076578029191E-2</v>
      </c>
      <c r="Q14" s="41">
        <v>5.8984708067823591E-4</v>
      </c>
      <c r="R14" s="37">
        <v>3439.3168771709215</v>
      </c>
      <c r="S14" s="39">
        <v>4060.3038348698924</v>
      </c>
      <c r="T14" s="37">
        <v>0.28891033898838753</v>
      </c>
      <c r="U14" s="38">
        <v>0.23822399313946743</v>
      </c>
      <c r="V14" s="37">
        <v>5.8574788209786368E-3</v>
      </c>
      <c r="W14" s="37">
        <v>200.53770639544916</v>
      </c>
      <c r="X14" s="37">
        <v>335.20129159870498</v>
      </c>
      <c r="Y14" s="39">
        <v>524.60375264095353</v>
      </c>
    </row>
    <row r="15" spans="1:35" ht="15.75" customHeight="1" x14ac:dyDescent="0.25">
      <c r="A15" s="40" t="s">
        <v>1328</v>
      </c>
      <c r="B15">
        <v>0</v>
      </c>
      <c r="C15">
        <v>1.8660880757941618</v>
      </c>
      <c r="D15">
        <v>125.592125741657</v>
      </c>
      <c r="E15">
        <v>67.3023569309332</v>
      </c>
      <c r="F15">
        <v>44895.032783292401</v>
      </c>
      <c r="G15">
        <v>45.082677481065403</v>
      </c>
      <c r="H15">
        <v>46.761779058771602</v>
      </c>
      <c r="I15">
        <v>533.759773615732</v>
      </c>
      <c r="J15">
        <v>270352.76</v>
      </c>
      <c r="K15">
        <v>155325.46</v>
      </c>
      <c r="L15">
        <v>0.51942639180429595</v>
      </c>
      <c r="M15">
        <v>0.99999656781103596</v>
      </c>
      <c r="N15">
        <v>0.66932442713098195</v>
      </c>
      <c r="O15">
        <v>1.40668088105782E-3</v>
      </c>
      <c r="P15" s="37">
        <v>0.18827575235729149</v>
      </c>
      <c r="Q15" s="41">
        <v>2.7974614997585182E-3</v>
      </c>
      <c r="R15" s="37">
        <v>2152.6250822134793</v>
      </c>
      <c r="S15" s="39">
        <v>2307.8754902951996</v>
      </c>
      <c r="T15" s="37">
        <v>0.29334992371636454</v>
      </c>
      <c r="U15" s="38">
        <v>0.23576947288817751</v>
      </c>
      <c r="V15" s="37">
        <v>2.065535948000681E-2</v>
      </c>
      <c r="W15" s="37">
        <v>755.71295369389725</v>
      </c>
      <c r="X15" s="37">
        <v>485.78243933302048</v>
      </c>
      <c r="Y15" s="39">
        <v>1268.599603822177</v>
      </c>
    </row>
    <row r="16" spans="1:35" ht="15.75" customHeight="1" x14ac:dyDescent="0.25">
      <c r="A16" s="40" t="s">
        <v>1329</v>
      </c>
      <c r="B16">
        <v>0</v>
      </c>
      <c r="C16">
        <v>0.40501534994942123</v>
      </c>
      <c r="D16">
        <v>34.570067322266198</v>
      </c>
      <c r="E16">
        <v>85.354955871631404</v>
      </c>
      <c r="F16">
        <v>58667.901208811803</v>
      </c>
      <c r="G16">
        <v>44.398879842345004</v>
      </c>
      <c r="H16">
        <v>86.615216592435502</v>
      </c>
      <c r="I16">
        <v>1751.8282963089</v>
      </c>
      <c r="J16">
        <v>168737.6</v>
      </c>
      <c r="K16">
        <v>347537.01</v>
      </c>
      <c r="L16">
        <v>0.45265725798072498</v>
      </c>
      <c r="M16">
        <v>0.126724151569546</v>
      </c>
      <c r="N16">
        <v>0.65349880676302696</v>
      </c>
      <c r="O16">
        <v>3.8363913116847699</v>
      </c>
      <c r="P16" s="37">
        <v>5.02954172549838E-2</v>
      </c>
      <c r="Q16" s="41">
        <v>1.454883404944632E-3</v>
      </c>
      <c r="R16" s="37">
        <v>4881.0318599327111</v>
      </c>
      <c r="S16" s="39">
        <v>4071.6676196596513</v>
      </c>
      <c r="T16" s="37">
        <v>0.29786787520226549</v>
      </c>
      <c r="U16" s="38">
        <v>0.1272871030488523</v>
      </c>
      <c r="V16" s="37">
        <v>6.2934250024558108E-3</v>
      </c>
      <c r="W16" s="37">
        <v>208.0150131326377</v>
      </c>
      <c r="X16" s="37">
        <v>616.08449634289047</v>
      </c>
      <c r="Y16" s="39">
        <v>788.70496866607448</v>
      </c>
    </row>
    <row r="17" spans="1:25" ht="15.75" customHeight="1" x14ac:dyDescent="0.25">
      <c r="A17" s="40" t="s">
        <v>1330</v>
      </c>
      <c r="B17">
        <v>0</v>
      </c>
      <c r="C17">
        <v>1.6218637314071811</v>
      </c>
      <c r="D17">
        <v>255.95708228117499</v>
      </c>
      <c r="E17">
        <v>157.816638552672</v>
      </c>
      <c r="F17">
        <v>55224.967399908601</v>
      </c>
      <c r="G17">
        <v>42.059456316582498</v>
      </c>
      <c r="H17">
        <v>60.506089408187698</v>
      </c>
      <c r="I17">
        <v>1397.5312193050499</v>
      </c>
      <c r="J17">
        <v>878828.98</v>
      </c>
      <c r="K17">
        <v>699735.7</v>
      </c>
      <c r="L17">
        <v>0.51152188544075605</v>
      </c>
      <c r="M17">
        <v>0.16759499743026601</v>
      </c>
      <c r="N17">
        <v>0.61363928985262295</v>
      </c>
      <c r="O17">
        <v>0.43028469827531202</v>
      </c>
      <c r="P17" s="37">
        <v>0.73144970909356433</v>
      </c>
      <c r="Q17" s="41">
        <v>4.6348073042338928E-3</v>
      </c>
      <c r="R17" s="37">
        <v>3433.5013204853822</v>
      </c>
      <c r="S17" s="39">
        <v>4433.8525165485644</v>
      </c>
      <c r="T17" s="37">
        <v>0.31443582866252767</v>
      </c>
      <c r="U17" s="38">
        <v>0.18221306496314557</v>
      </c>
      <c r="V17" s="37">
        <v>7.8889114230180826E-3</v>
      </c>
      <c r="W17" s="37">
        <v>1540.1449854226078</v>
      </c>
      <c r="X17" s="37">
        <v>1139.1064910569039</v>
      </c>
      <c r="Y17" s="39">
        <v>2721.2451649682939</v>
      </c>
    </row>
    <row r="18" spans="1:25" ht="15.75" customHeight="1" x14ac:dyDescent="0.25">
      <c r="A18" s="40" t="s">
        <v>1331</v>
      </c>
      <c r="B18">
        <v>0</v>
      </c>
      <c r="C18">
        <v>1.6155796648827829</v>
      </c>
      <c r="D18">
        <v>336.50607111583702</v>
      </c>
      <c r="E18">
        <v>208.28813238389699</v>
      </c>
      <c r="F18">
        <v>55338.107418818901</v>
      </c>
      <c r="G18">
        <v>44.650020653979801</v>
      </c>
      <c r="H18">
        <v>55.320884045282597</v>
      </c>
      <c r="I18">
        <v>1393.2637302928899</v>
      </c>
      <c r="J18">
        <v>923649.24</v>
      </c>
      <c r="K18">
        <v>715247.53</v>
      </c>
      <c r="L18">
        <v>0.51984731782346405</v>
      </c>
      <c r="M18">
        <v>6.4841614356830501E-2</v>
      </c>
      <c r="N18">
        <v>0.70122571792802502</v>
      </c>
      <c r="O18">
        <v>0.68683090837836103</v>
      </c>
      <c r="P18" s="37">
        <v>1.2665814636213029</v>
      </c>
      <c r="Q18" s="41">
        <v>6.0809103674080659E-3</v>
      </c>
      <c r="R18" s="37">
        <v>2744.8219193705067</v>
      </c>
      <c r="S18" s="39">
        <v>3433.9331857934344</v>
      </c>
      <c r="T18" s="37">
        <v>0.29619247217125788</v>
      </c>
      <c r="U18" s="38">
        <v>0.19929182604846926</v>
      </c>
      <c r="V18" s="37">
        <v>7.9130747182246247E-3</v>
      </c>
      <c r="W18" s="37">
        <v>2024.824370454379</v>
      </c>
      <c r="X18" s="37">
        <v>1503.405254252893</v>
      </c>
      <c r="Y18" s="39">
        <v>3582.9210931733314</v>
      </c>
    </row>
    <row r="19" spans="1:25" ht="15.75" customHeight="1" x14ac:dyDescent="0.25">
      <c r="A19" s="40" t="s">
        <v>1332</v>
      </c>
      <c r="B19">
        <v>0</v>
      </c>
      <c r="C19">
        <v>1.2193615440251244</v>
      </c>
      <c r="D19">
        <v>348.08309339761701</v>
      </c>
      <c r="E19">
        <v>285.46340099310601</v>
      </c>
      <c r="F19">
        <v>52140.8424659917</v>
      </c>
      <c r="G19">
        <v>37.804593988444203</v>
      </c>
      <c r="H19">
        <v>87.754192894172405</v>
      </c>
      <c r="I19">
        <v>1091.7781506420799</v>
      </c>
      <c r="J19">
        <v>728783.77</v>
      </c>
      <c r="K19">
        <v>626490.79</v>
      </c>
      <c r="L19">
        <v>0.52459364285002996</v>
      </c>
      <c r="M19">
        <v>0.12713664571144101</v>
      </c>
      <c r="N19">
        <v>0.60700959644832397</v>
      </c>
      <c r="O19">
        <v>2.2486350349161501</v>
      </c>
      <c r="P19" s="37">
        <v>1.9057034556795751</v>
      </c>
      <c r="Q19" s="41">
        <v>6.6758241128276833E-3</v>
      </c>
      <c r="R19" s="37">
        <v>2093.7063127266188</v>
      </c>
      <c r="S19" s="39">
        <v>2194.6448750364671</v>
      </c>
      <c r="T19" s="37">
        <v>0.34982520918072835</v>
      </c>
      <c r="U19" s="38">
        <v>0.12563502251448713</v>
      </c>
      <c r="V19" s="37">
        <v>1.00982053849641E-2</v>
      </c>
      <c r="W19" s="37">
        <v>2094.4856302816115</v>
      </c>
      <c r="X19" s="37">
        <v>2060.4494938719586</v>
      </c>
      <c r="Y19" s="39">
        <v>4166.6138950754257</v>
      </c>
    </row>
    <row r="20" spans="1:25" ht="15.75" customHeight="1" x14ac:dyDescent="0.25">
      <c r="A20" s="40" t="s">
        <v>1333</v>
      </c>
      <c r="B20">
        <v>0</v>
      </c>
      <c r="C20">
        <v>1.2669890326922022</v>
      </c>
      <c r="D20">
        <v>90.586969837145702</v>
      </c>
      <c r="E20">
        <v>71.497832656577202</v>
      </c>
      <c r="F20">
        <v>35179.669539727904</v>
      </c>
      <c r="G20">
        <v>59.129837698167798</v>
      </c>
      <c r="H20">
        <v>67.093224614819405</v>
      </c>
      <c r="I20">
        <v>1274.2702007893099</v>
      </c>
      <c r="J20">
        <v>212100.5</v>
      </c>
      <c r="K20">
        <v>127881.09</v>
      </c>
      <c r="L20">
        <v>0.52204986558020605</v>
      </c>
      <c r="M20">
        <v>0.142007545698489</v>
      </c>
      <c r="N20">
        <v>0.69004953405228397</v>
      </c>
      <c r="O20">
        <v>2.81822991134469</v>
      </c>
      <c r="P20" s="37">
        <v>0.18410553865403775</v>
      </c>
      <c r="Q20" s="41">
        <v>2.5749806926084716E-3</v>
      </c>
      <c r="R20" s="37">
        <v>2341.401863659943</v>
      </c>
      <c r="S20" s="39">
        <v>1788.6009302442262</v>
      </c>
      <c r="T20" s="37">
        <v>0.22366034670191207</v>
      </c>
      <c r="U20" s="38">
        <v>0.16432359695474855</v>
      </c>
      <c r="V20" s="37">
        <v>8.6520111615031731E-3</v>
      </c>
      <c r="W20" s="37">
        <v>545.07992549331425</v>
      </c>
      <c r="X20" s="37">
        <v>516.06501077784139</v>
      </c>
      <c r="Y20" s="39">
        <v>1065.9751040061803</v>
      </c>
    </row>
    <row r="21" spans="1:25" ht="15.75" customHeight="1" x14ac:dyDescent="0.25">
      <c r="A21" s="40" t="s">
        <v>1334</v>
      </c>
      <c r="B21">
        <v>0</v>
      </c>
      <c r="C21">
        <v>1.1254778253990749</v>
      </c>
      <c r="D21">
        <v>256.40495156600701</v>
      </c>
      <c r="E21">
        <v>227.81875020513201</v>
      </c>
      <c r="F21">
        <v>48701.653343266997</v>
      </c>
      <c r="G21">
        <v>33.1619278002076</v>
      </c>
      <c r="H21">
        <v>72.607372547556196</v>
      </c>
      <c r="I21">
        <v>470.96183923787203</v>
      </c>
      <c r="J21">
        <v>573072.26</v>
      </c>
      <c r="K21">
        <v>575219.52</v>
      </c>
      <c r="L21">
        <v>0.54263149137602595</v>
      </c>
      <c r="M21">
        <v>0.17673002528321999</v>
      </c>
      <c r="N21">
        <v>0.47599272517422803</v>
      </c>
      <c r="O21">
        <v>0.41063593327753301</v>
      </c>
      <c r="P21" s="37">
        <v>1.1994224343977193</v>
      </c>
      <c r="Q21" s="41">
        <v>5.2648100005716755E-3</v>
      </c>
      <c r="R21" s="37">
        <v>2235.0280542553114</v>
      </c>
      <c r="S21" s="39">
        <v>2524.8998139181358</v>
      </c>
      <c r="T21" s="37">
        <v>0.39880069939472002</v>
      </c>
      <c r="U21" s="38">
        <v>0.15184408432874871</v>
      </c>
      <c r="V21" s="37">
        <v>2.340953997003465E-2</v>
      </c>
      <c r="W21" s="37">
        <v>1542.8399045356532</v>
      </c>
      <c r="X21" s="37">
        <v>1644.3755203702724</v>
      </c>
      <c r="Y21" s="39">
        <v>3184.570070212088</v>
      </c>
    </row>
    <row r="22" spans="1:25" ht="15.75" customHeight="1" x14ac:dyDescent="0.25">
      <c r="A22" s="40" t="s">
        <v>1335</v>
      </c>
      <c r="B22">
        <v>0</v>
      </c>
      <c r="C22">
        <v>1.3150689110965901</v>
      </c>
      <c r="D22">
        <v>210.47988022557001</v>
      </c>
      <c r="E22">
        <v>160.052358054802</v>
      </c>
      <c r="F22">
        <v>55753.188396416801</v>
      </c>
      <c r="G22">
        <v>57.067543636374403</v>
      </c>
      <c r="H22">
        <v>55.294785175781499</v>
      </c>
      <c r="I22">
        <v>1409.0616634134699</v>
      </c>
      <c r="J22">
        <v>825646.11</v>
      </c>
      <c r="K22">
        <v>877954.59</v>
      </c>
      <c r="L22">
        <v>0.51448033345535005</v>
      </c>
      <c r="M22">
        <v>8.2054322163680193E-2</v>
      </c>
      <c r="N22">
        <v>0.67692413018209696</v>
      </c>
      <c r="O22">
        <v>0.68649421052931903</v>
      </c>
      <c r="P22" s="37">
        <v>0.60423093498559177</v>
      </c>
      <c r="Q22" s="41">
        <v>3.7752079527544531E-3</v>
      </c>
      <c r="R22" s="37">
        <v>3922.6842447608769</v>
      </c>
      <c r="S22" s="39">
        <v>5485.4211501175632</v>
      </c>
      <c r="T22" s="37">
        <v>0.23174293402687285</v>
      </c>
      <c r="U22" s="38">
        <v>0.19938589082047517</v>
      </c>
      <c r="V22" s="37">
        <v>7.8243559428703754E-3</v>
      </c>
      <c r="W22" s="37">
        <v>1266.4995598975252</v>
      </c>
      <c r="X22" s="37">
        <v>1155.2437160061529</v>
      </c>
      <c r="Y22" s="39">
        <v>2436.8610453398846</v>
      </c>
    </row>
    <row r="23" spans="1:25" ht="15.75" customHeight="1" x14ac:dyDescent="0.25">
      <c r="A23" s="40" t="s">
        <v>1336</v>
      </c>
      <c r="B23">
        <v>0</v>
      </c>
      <c r="C23">
        <v>1.2266660818360808</v>
      </c>
      <c r="D23">
        <v>397.38456215391898</v>
      </c>
      <c r="E23">
        <v>323.95496055382199</v>
      </c>
      <c r="F23">
        <v>24294.5411240301</v>
      </c>
      <c r="G23">
        <v>37.855988815029498</v>
      </c>
      <c r="H23">
        <v>63.649709010443402</v>
      </c>
      <c r="I23">
        <v>1606.5677175559799</v>
      </c>
      <c r="J23">
        <v>944337.4</v>
      </c>
      <c r="K23">
        <v>911027.6</v>
      </c>
      <c r="L23">
        <v>0.47173597315062599</v>
      </c>
      <c r="M23">
        <v>0.11674936306040599</v>
      </c>
      <c r="N23">
        <v>0.66644005089408398</v>
      </c>
      <c r="O23">
        <v>1.63361949144998</v>
      </c>
      <c r="P23" s="37">
        <v>5.2989146615301657</v>
      </c>
      <c r="Q23" s="41">
        <v>1.6356948671109491E-2</v>
      </c>
      <c r="R23" s="37">
        <v>2376.3816965648248</v>
      </c>
      <c r="S23" s="39">
        <v>2812.2045065849256</v>
      </c>
      <c r="T23" s="37">
        <v>0.34935027228107807</v>
      </c>
      <c r="U23" s="38">
        <v>0.17321367483692748</v>
      </c>
      <c r="V23" s="37">
        <v>6.8624558302291657E-3</v>
      </c>
      <c r="W23" s="37">
        <v>2391.1424338451689</v>
      </c>
      <c r="X23" s="37">
        <v>2338.2781547066097</v>
      </c>
      <c r="Y23" s="39">
        <v>4743.9979622514657</v>
      </c>
    </row>
    <row r="24" spans="1:25" x14ac:dyDescent="0.25">
      <c r="A24" s="40" t="s">
        <v>1337</v>
      </c>
      <c r="B24">
        <v>0</v>
      </c>
      <c r="C24">
        <v>1.2556479473836517</v>
      </c>
      <c r="D24">
        <v>238.378489537029</v>
      </c>
      <c r="E24">
        <v>189.84500395491401</v>
      </c>
      <c r="F24">
        <v>55701.089676975302</v>
      </c>
      <c r="G24">
        <v>36.145768299721297</v>
      </c>
      <c r="H24">
        <v>42.619751160738701</v>
      </c>
      <c r="I24">
        <v>1406.8813263961099</v>
      </c>
      <c r="J24">
        <v>730693.41</v>
      </c>
      <c r="K24">
        <v>681724.33</v>
      </c>
      <c r="L24">
        <v>0.49362738567261799</v>
      </c>
      <c r="M24">
        <v>0.24555013468773601</v>
      </c>
      <c r="N24">
        <v>0.64137166750394603</v>
      </c>
      <c r="O24">
        <v>3.1610990608699097E-2</v>
      </c>
      <c r="P24" s="37">
        <v>0.81246104073311098</v>
      </c>
      <c r="Q24" s="41">
        <v>4.2796019058055435E-3</v>
      </c>
      <c r="R24" s="37">
        <v>3065.2657100862129</v>
      </c>
      <c r="S24" s="39">
        <v>3590.9521757122543</v>
      </c>
      <c r="T24" s="37">
        <v>0.36587962082692738</v>
      </c>
      <c r="U24" s="38">
        <v>0.25868288058322181</v>
      </c>
      <c r="V24" s="37">
        <v>7.836481864637309E-3</v>
      </c>
      <c r="W24" s="37">
        <v>1434.3710751076678</v>
      </c>
      <c r="X24" s="37">
        <v>1370.2843900555549</v>
      </c>
      <c r="Y24" s="39">
        <v>2816.2762701373063</v>
      </c>
    </row>
    <row r="25" spans="1:25" x14ac:dyDescent="0.25">
      <c r="A25" s="40" t="s">
        <v>1338</v>
      </c>
      <c r="B25">
        <v>0</v>
      </c>
      <c r="C25">
        <v>1.0838953314109228</v>
      </c>
      <c r="D25">
        <v>164.92035305287399</v>
      </c>
      <c r="E25">
        <v>152.15523886258899</v>
      </c>
      <c r="F25">
        <v>35062.103525124301</v>
      </c>
      <c r="G25">
        <v>29.157685841665799</v>
      </c>
      <c r="H25">
        <v>35.6822721954304</v>
      </c>
      <c r="I25">
        <v>1345.9848260229801</v>
      </c>
      <c r="J25">
        <v>546056.19999999995</v>
      </c>
      <c r="K25">
        <v>575318.81000000006</v>
      </c>
      <c r="L25">
        <v>0.50001861904209899</v>
      </c>
      <c r="M25">
        <v>9.6920400879809895E-2</v>
      </c>
      <c r="N25">
        <v>0.63800436880349598</v>
      </c>
      <c r="O25">
        <v>0.36548323498438701</v>
      </c>
      <c r="P25" s="37">
        <v>0.71568711483842973</v>
      </c>
      <c r="Q25" s="41">
        <v>4.7036639696958768E-3</v>
      </c>
      <c r="R25" s="37">
        <v>3311.0297782647394</v>
      </c>
      <c r="S25" s="39">
        <v>3781.1304710945183</v>
      </c>
      <c r="T25" s="37">
        <v>0.45356823143699965</v>
      </c>
      <c r="U25" s="38">
        <v>0.30897696031285526</v>
      </c>
      <c r="V25" s="37">
        <v>8.1910284476058182E-3</v>
      </c>
      <c r="W25" s="37">
        <v>992.35876766825891</v>
      </c>
      <c r="X25" s="37">
        <v>1098.2430105355597</v>
      </c>
      <c r="Y25" s="39">
        <v>2085.295363104733</v>
      </c>
    </row>
    <row r="26" spans="1:25" x14ac:dyDescent="0.25">
      <c r="A26" s="40" t="s">
        <v>1339</v>
      </c>
      <c r="B26">
        <v>0</v>
      </c>
      <c r="C26">
        <v>1.0422120712798919</v>
      </c>
      <c r="D26">
        <v>180.28030055087899</v>
      </c>
      <c r="E26">
        <v>172.978518977894</v>
      </c>
      <c r="F26">
        <v>55992.8302199963</v>
      </c>
      <c r="G26">
        <v>53.722003721169798</v>
      </c>
      <c r="H26">
        <v>52.393297119588603</v>
      </c>
      <c r="I26">
        <v>1243.1633306814999</v>
      </c>
      <c r="J26">
        <v>528295.80000000005</v>
      </c>
      <c r="K26">
        <v>498682.24</v>
      </c>
      <c r="L26">
        <v>0.46659799035292299</v>
      </c>
      <c r="M26">
        <v>0.118767462076192</v>
      </c>
      <c r="N26">
        <v>0.68983933638875405</v>
      </c>
      <c r="O26">
        <v>1.0826231454536701</v>
      </c>
      <c r="P26" s="37">
        <v>0.55693950935603764</v>
      </c>
      <c r="Q26" s="41">
        <v>3.2197033056295989E-3</v>
      </c>
      <c r="R26" s="37">
        <v>2930.4133529048759</v>
      </c>
      <c r="S26" s="39">
        <v>2882.9142655784312</v>
      </c>
      <c r="T26" s="37">
        <v>0.2461747344466329</v>
      </c>
      <c r="U26" s="38">
        <v>0.21042768075533108</v>
      </c>
      <c r="V26" s="37">
        <v>8.8685048278862224E-3</v>
      </c>
      <c r="W26" s="37">
        <v>1084.7826455487686</v>
      </c>
      <c r="X26" s="37">
        <v>1248.5435983694811</v>
      </c>
      <c r="Y26" s="39">
        <v>2323.2598065624788</v>
      </c>
    </row>
    <row r="27" spans="1:25" x14ac:dyDescent="0.25">
      <c r="A27" s="40" t="s">
        <v>1340</v>
      </c>
      <c r="B27">
        <v>0</v>
      </c>
      <c r="C27">
        <v>1.3616986726457077</v>
      </c>
      <c r="D27">
        <v>36.420441323790698</v>
      </c>
      <c r="E27">
        <v>26.746329459973499</v>
      </c>
      <c r="F27">
        <v>47271.345308410702</v>
      </c>
      <c r="G27">
        <v>31.373066530633501</v>
      </c>
      <c r="H27">
        <v>38.741708487962399</v>
      </c>
      <c r="I27">
        <v>432.82623559586398</v>
      </c>
      <c r="J27">
        <v>122502.04</v>
      </c>
      <c r="K27">
        <v>106249.94</v>
      </c>
      <c r="L27">
        <v>0.54822103419836798</v>
      </c>
      <c r="M27">
        <v>0.105786388968478</v>
      </c>
      <c r="N27">
        <v>0.59664258420985194</v>
      </c>
      <c r="O27">
        <v>1.7560307564400199</v>
      </c>
      <c r="P27" s="37">
        <v>2.0606841552072801E-2</v>
      </c>
      <c r="Q27" s="41">
        <v>7.7045493599080261E-4</v>
      </c>
      <c r="R27" s="37">
        <v>3363.551773327325</v>
      </c>
      <c r="S27" s="39">
        <v>3972.5054669279198</v>
      </c>
      <c r="T27" s="37">
        <v>0.42153992141911778</v>
      </c>
      <c r="U27" s="38">
        <v>0.28457702125928758</v>
      </c>
      <c r="V27" s="37">
        <v>2.5472115812993829E-2</v>
      </c>
      <c r="W27" s="37">
        <v>219.14908379091196</v>
      </c>
      <c r="X27" s="37">
        <v>193.05263234100528</v>
      </c>
      <c r="Y27" s="39">
        <v>415.42577724747053</v>
      </c>
    </row>
    <row r="28" spans="1:25" x14ac:dyDescent="0.25">
      <c r="A28" s="40" t="s">
        <v>1341</v>
      </c>
      <c r="B28">
        <v>0</v>
      </c>
      <c r="C28">
        <v>0.21969784807621376</v>
      </c>
      <c r="D28">
        <v>37.214294395278102</v>
      </c>
      <c r="E28">
        <v>169.38852483602099</v>
      </c>
      <c r="F28">
        <v>38796.095512334898</v>
      </c>
      <c r="G28">
        <v>35.420215605484799</v>
      </c>
      <c r="H28">
        <v>63.252701661963101</v>
      </c>
      <c r="I28">
        <v>662.70440732931399</v>
      </c>
      <c r="J28">
        <v>152288.09</v>
      </c>
      <c r="K28">
        <v>898556.38</v>
      </c>
      <c r="L28">
        <v>0.530336740595449</v>
      </c>
      <c r="M28">
        <v>7.0118661957902201E-2</v>
      </c>
      <c r="N28">
        <v>0.60205665380814499</v>
      </c>
      <c r="O28">
        <v>2.1379611130904399</v>
      </c>
      <c r="P28" s="37">
        <v>0.16248218660110683</v>
      </c>
      <c r="Q28" s="41">
        <v>4.3661229976651988E-3</v>
      </c>
      <c r="R28" s="37">
        <v>4092.1934024180482</v>
      </c>
      <c r="S28" s="39">
        <v>5304.7063304309459</v>
      </c>
      <c r="T28" s="37">
        <v>0.37337435060536778</v>
      </c>
      <c r="U28" s="38">
        <v>0.17430085530449146</v>
      </c>
      <c r="V28" s="37">
        <v>1.6636376456934301E-2</v>
      </c>
      <c r="W28" s="37">
        <v>223.92585658546412</v>
      </c>
      <c r="X28" s="37">
        <v>1222.631339260636</v>
      </c>
      <c r="Y28" s="39">
        <v>1358.7545428670473</v>
      </c>
    </row>
    <row r="29" spans="1:25" x14ac:dyDescent="0.25">
      <c r="A29" s="40" t="s">
        <v>1342</v>
      </c>
      <c r="B29">
        <v>0</v>
      </c>
      <c r="C29">
        <v>0.24285384446505484</v>
      </c>
      <c r="D29">
        <v>53.500109110510103</v>
      </c>
      <c r="E29">
        <v>220.29755892214601</v>
      </c>
      <c r="F29">
        <v>43554.1586380882</v>
      </c>
      <c r="G29">
        <v>27.169152485124901</v>
      </c>
      <c r="H29">
        <v>43.833671804844002</v>
      </c>
      <c r="I29">
        <v>1205.2510788275699</v>
      </c>
      <c r="J29">
        <v>207441.52</v>
      </c>
      <c r="K29">
        <v>1050583.5</v>
      </c>
      <c r="L29">
        <v>0.54555572926364704</v>
      </c>
      <c r="M29">
        <v>0.125998786601174</v>
      </c>
      <c r="N29">
        <v>0.61855537635233104</v>
      </c>
      <c r="O29">
        <v>4.9999989332759398</v>
      </c>
      <c r="P29" s="37">
        <v>0.27060431902837884</v>
      </c>
      <c r="Q29" s="41">
        <v>5.0580143391748449E-3</v>
      </c>
      <c r="R29" s="37">
        <v>3877.4036810188127</v>
      </c>
      <c r="S29" s="39">
        <v>4768.9293750698353</v>
      </c>
      <c r="T29" s="37">
        <v>0.48676527570157674</v>
      </c>
      <c r="U29" s="38">
        <v>0.25151897037248977</v>
      </c>
      <c r="V29" s="37">
        <v>9.1474715880153126E-3</v>
      </c>
      <c r="W29" s="37">
        <v>321.92086279370233</v>
      </c>
      <c r="X29" s="37">
        <v>1590.0882291853791</v>
      </c>
      <c r="Y29" s="39">
        <v>1800.6715815880596</v>
      </c>
    </row>
    <row r="30" spans="1:25" x14ac:dyDescent="0.25">
      <c r="A30" s="40" t="s">
        <v>1343</v>
      </c>
      <c r="B30">
        <v>0</v>
      </c>
      <c r="C30">
        <v>1.1366955752426444</v>
      </c>
      <c r="D30">
        <v>83.881491507965904</v>
      </c>
      <c r="E30">
        <v>73.794156795288103</v>
      </c>
      <c r="F30">
        <v>9828.9134787769508</v>
      </c>
      <c r="G30">
        <v>79.291813573345493</v>
      </c>
      <c r="H30">
        <v>72.698693131518795</v>
      </c>
      <c r="I30">
        <v>641.24006932594102</v>
      </c>
      <c r="J30">
        <v>381114.03</v>
      </c>
      <c r="K30">
        <v>270157.8</v>
      </c>
      <c r="L30">
        <v>0.43044486989472602</v>
      </c>
      <c r="M30">
        <v>0.135163045119575</v>
      </c>
      <c r="N30">
        <v>0.69284006422940603</v>
      </c>
      <c r="O30">
        <v>4.99999999999942</v>
      </c>
      <c r="P30" s="37">
        <v>0.62977092533443524</v>
      </c>
      <c r="Q30" s="41">
        <v>8.5341570753559616E-3</v>
      </c>
      <c r="R30" s="37">
        <v>4543.4817997222553</v>
      </c>
      <c r="S30" s="39">
        <v>3660.9646580750696</v>
      </c>
      <c r="T30" s="37">
        <v>0.16678897106782381</v>
      </c>
      <c r="U30" s="38">
        <v>0.15165334513035514</v>
      </c>
      <c r="V30" s="37">
        <v>1.7193248718205122E-2</v>
      </c>
      <c r="W30" s="37">
        <v>504.731720507131</v>
      </c>
      <c r="X30" s="37">
        <v>532.6396746153506</v>
      </c>
      <c r="Y30" s="39">
        <v>1036.9776377141361</v>
      </c>
    </row>
    <row r="31" spans="1:25" ht="15.75" customHeight="1" x14ac:dyDescent="0.25">
      <c r="A31" s="40" t="s">
        <v>1344</v>
      </c>
      <c r="B31">
        <v>0</v>
      </c>
      <c r="C31">
        <v>0.53876733445960445</v>
      </c>
      <c r="D31">
        <v>74.881326485291595</v>
      </c>
      <c r="E31">
        <v>138.986389292512</v>
      </c>
      <c r="F31">
        <v>43762.655240720997</v>
      </c>
      <c r="G31">
        <v>39.482319044457697</v>
      </c>
      <c r="H31">
        <v>63.857463146360701</v>
      </c>
      <c r="I31">
        <v>1297.14972051412</v>
      </c>
      <c r="J31">
        <v>293662.74</v>
      </c>
      <c r="K31">
        <v>631254.26</v>
      </c>
      <c r="L31">
        <v>0.55196893269257596</v>
      </c>
      <c r="M31">
        <v>0.115709527770455</v>
      </c>
      <c r="N31">
        <v>0.65931610957959197</v>
      </c>
      <c r="O31">
        <v>3.4353699269182498</v>
      </c>
      <c r="P31" s="37">
        <v>0.23781658440003198</v>
      </c>
      <c r="Q31" s="41">
        <v>3.1759130822387955E-3</v>
      </c>
      <c r="R31" s="37">
        <v>3921.7085725328607</v>
      </c>
      <c r="S31" s="39">
        <v>4541.8422855165809</v>
      </c>
      <c r="T31" s="37">
        <v>0.33496006111263243</v>
      </c>
      <c r="U31" s="38">
        <v>0.17265014074753959</v>
      </c>
      <c r="V31" s="37">
        <v>8.499404367624027E-3</v>
      </c>
      <c r="W31" s="37">
        <v>450.57592648061319</v>
      </c>
      <c r="X31" s="37">
        <v>1003.1914230565878</v>
      </c>
      <c r="Y31" s="39">
        <v>1406.5332286698338</v>
      </c>
    </row>
    <row r="32" spans="1:25" x14ac:dyDescent="0.25">
      <c r="A32" s="40" t="s">
        <v>1345</v>
      </c>
      <c r="B32">
        <v>0</v>
      </c>
      <c r="C32">
        <v>0.49925961248122203</v>
      </c>
      <c r="D32">
        <v>64.586057731392302</v>
      </c>
      <c r="E32">
        <v>129.36367396195399</v>
      </c>
      <c r="F32">
        <v>23554.0985064087</v>
      </c>
      <c r="G32">
        <v>29.818744866400401</v>
      </c>
      <c r="H32">
        <v>45.938356045566401</v>
      </c>
      <c r="I32">
        <v>1033.5518727240999</v>
      </c>
      <c r="J32">
        <v>292119.28000000003</v>
      </c>
      <c r="K32">
        <v>709764.9</v>
      </c>
      <c r="L32">
        <v>0.51923092968042295</v>
      </c>
      <c r="M32">
        <v>0.12877736458730299</v>
      </c>
      <c r="N32">
        <v>0.56647418012280504</v>
      </c>
      <c r="O32">
        <v>1.5375224682278601</v>
      </c>
      <c r="P32" s="37">
        <v>0.35471914633364054</v>
      </c>
      <c r="Q32" s="41">
        <v>5.4921938076618031E-3</v>
      </c>
      <c r="R32" s="37">
        <v>4522.9464417057043</v>
      </c>
      <c r="S32" s="39">
        <v>5486.5858263173841</v>
      </c>
      <c r="T32" s="37">
        <v>0.44351296673462132</v>
      </c>
      <c r="U32" s="38">
        <v>0.23999552768201513</v>
      </c>
      <c r="V32" s="37">
        <v>1.0667098856820562E-2</v>
      </c>
      <c r="W32" s="37">
        <v>388.62723413117612</v>
      </c>
      <c r="X32" s="37">
        <v>933.73551780377738</v>
      </c>
      <c r="Y32" s="39">
        <v>1275.5396078654089</v>
      </c>
    </row>
    <row r="33" spans="1:25" x14ac:dyDescent="0.25">
      <c r="A33" s="40" t="s">
        <v>1346</v>
      </c>
      <c r="B33">
        <v>0</v>
      </c>
      <c r="C33">
        <v>0.79843720638207605</v>
      </c>
      <c r="D33">
        <v>37.269961271124501</v>
      </c>
      <c r="E33">
        <v>46.678637935729803</v>
      </c>
      <c r="F33">
        <v>43465.941552790398</v>
      </c>
      <c r="G33">
        <v>34.145547101461503</v>
      </c>
      <c r="H33">
        <v>51.310938992910899</v>
      </c>
      <c r="I33">
        <v>1139.78130101854</v>
      </c>
      <c r="J33">
        <v>82175.933999999994</v>
      </c>
      <c r="K33">
        <v>163200.82999999999</v>
      </c>
      <c r="L33">
        <v>0.57639593832606195</v>
      </c>
      <c r="M33">
        <v>0.22836589073923999</v>
      </c>
      <c r="N33">
        <v>0.51568622309630796</v>
      </c>
      <c r="O33">
        <v>5.9513616662589697E-2</v>
      </c>
      <c r="P33" s="37">
        <v>4.0024694413684177E-2</v>
      </c>
      <c r="Q33" s="41">
        <v>1.0739129596223636E-3</v>
      </c>
      <c r="R33" s="37">
        <v>2204.8838044719705</v>
      </c>
      <c r="S33" s="39">
        <v>3496.2637561255651</v>
      </c>
      <c r="T33" s="37">
        <v>0.3873125816582374</v>
      </c>
      <c r="U33" s="38">
        <v>0.21486646349471811</v>
      </c>
      <c r="V33" s="37">
        <v>9.67290829402777E-3</v>
      </c>
      <c r="W33" s="37">
        <v>224.2608153173143</v>
      </c>
      <c r="X33" s="37">
        <v>336.92226595320926</v>
      </c>
      <c r="Y33" s="39">
        <v>552.10060038889378</v>
      </c>
    </row>
    <row r="34" spans="1:25" x14ac:dyDescent="0.25">
      <c r="A34" s="40" t="s">
        <v>1347</v>
      </c>
      <c r="B34">
        <v>0</v>
      </c>
      <c r="C34">
        <v>0.88127572612308536</v>
      </c>
      <c r="D34">
        <v>55.841880596760198</v>
      </c>
      <c r="E34">
        <v>63.364823223283601</v>
      </c>
      <c r="F34">
        <v>7643.1510045066298</v>
      </c>
      <c r="G34">
        <v>52.779445971954601</v>
      </c>
      <c r="H34">
        <v>35.175618104718602</v>
      </c>
      <c r="I34">
        <v>1904.6922175222601</v>
      </c>
      <c r="J34">
        <v>113079.73</v>
      </c>
      <c r="K34">
        <v>176063.79</v>
      </c>
      <c r="L34">
        <v>0.489405637260518</v>
      </c>
      <c r="M34">
        <v>0.16241622049683299</v>
      </c>
      <c r="N34">
        <v>0.75259177055876203</v>
      </c>
      <c r="O34">
        <v>0.44081806594961398</v>
      </c>
      <c r="P34" s="37">
        <v>0.4629518493593896</v>
      </c>
      <c r="Q34" s="41">
        <v>8.2904057745191492E-3</v>
      </c>
      <c r="R34" s="37">
        <v>2024.9985994662327</v>
      </c>
      <c r="S34" s="39">
        <v>2778.5730480078864</v>
      </c>
      <c r="T34" s="37">
        <v>0.25057102734703512</v>
      </c>
      <c r="U34" s="38">
        <v>0.31342732819017782</v>
      </c>
      <c r="V34" s="37">
        <v>5.788336770936142E-3</v>
      </c>
      <c r="W34" s="37">
        <v>336.01177045450976</v>
      </c>
      <c r="X34" s="37">
        <v>457.36167048207301</v>
      </c>
      <c r="Y34" s="39">
        <v>783.98083316741713</v>
      </c>
    </row>
    <row r="35" spans="1:25" x14ac:dyDescent="0.25">
      <c r="P35" s="52" t="s">
        <v>1840</v>
      </c>
      <c r="Q35" s="41">
        <f>MEDIAN(Q7:Q34)</f>
        <v>3.5975228305796213E-3</v>
      </c>
      <c r="R35" s="37"/>
      <c r="S35" s="39"/>
      <c r="T35" s="37"/>
      <c r="U35" s="38"/>
      <c r="V35" s="37"/>
      <c r="W35" s="37"/>
      <c r="X35" s="37"/>
      <c r="Y35" s="39"/>
    </row>
    <row r="37" spans="1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9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5">
    <cfRule type="cellIs" dxfId="630" priority="5" operator="equal">
      <formula>2</formula>
    </cfRule>
    <cfRule type="cellIs" dxfId="629" priority="6" operator="equal">
      <formula>1</formula>
    </cfRule>
  </conditionalFormatting>
  <conditionalFormatting sqref="B37:B61">
    <cfRule type="cellIs" dxfId="628" priority="11" operator="equal">
      <formula>2</formula>
    </cfRule>
    <cfRule type="cellIs" dxfId="627" priority="12" operator="equal">
      <formula>1</formula>
    </cfRule>
  </conditionalFormatting>
  <conditionalFormatting sqref="B149:B3259">
    <cfRule type="cellIs" dxfId="626" priority="13" operator="equal">
      <formula>2</formula>
    </cfRule>
    <cfRule type="cellIs" dxfId="625" priority="14" operator="equal">
      <formula>1</formula>
    </cfRule>
  </conditionalFormatting>
  <conditionalFormatting sqref="C2:C4">
    <cfRule type="cellIs" dxfId="624" priority="19" operator="between">
      <formula>0.6</formula>
      <formula>1.5</formula>
    </cfRule>
  </conditionalFormatting>
  <conditionalFormatting sqref="C5:C6">
    <cfRule type="cellIs" dxfId="623" priority="21" operator="between">
      <formula>0.5</formula>
      <formula>1.7</formula>
    </cfRule>
  </conditionalFormatting>
  <conditionalFormatting sqref="R3:S4">
    <cfRule type="cellIs" dxfId="622" priority="20" operator="lessThan">
      <formula>100</formula>
    </cfRule>
  </conditionalFormatting>
  <conditionalFormatting sqref="R7:S35">
    <cfRule type="cellIs" dxfId="621" priority="2" operator="lessThan">
      <formula>100</formula>
    </cfRule>
    <cfRule type="cellIs" dxfId="620" priority="3" operator="lessThan">
      <formula>150</formula>
    </cfRule>
    <cfRule type="cellIs" dxfId="619" priority="4" operator="lessThan">
      <formula>200</formula>
    </cfRule>
  </conditionalFormatting>
  <conditionalFormatting sqref="R37:S61">
    <cfRule type="cellIs" dxfId="618" priority="8" operator="lessThan">
      <formula>100</formula>
    </cfRule>
    <cfRule type="cellIs" dxfId="617" priority="9" operator="lessThan">
      <formula>150</formula>
    </cfRule>
    <cfRule type="cellIs" dxfId="616" priority="10" operator="lessThan">
      <formula>200</formula>
    </cfRule>
  </conditionalFormatting>
  <conditionalFormatting sqref="Y7:Y35">
    <cfRule type="cellIs" dxfId="615" priority="1" operator="lessThan">
      <formula>1000</formula>
    </cfRule>
  </conditionalFormatting>
  <conditionalFormatting sqref="Y37:Y61">
    <cfRule type="cellIs" dxfId="614" priority="7" operator="lessThan">
      <formula>1000</formula>
    </cfRule>
  </conditionalFormatting>
  <conditionalFormatting sqref="AD4">
    <cfRule type="cellIs" dxfId="613" priority="16" operator="greaterThan">
      <formula>2</formula>
    </cfRule>
    <cfRule type="cellIs" dxfId="612" priority="17" operator="greaterThan">
      <formula>1</formula>
    </cfRule>
    <cfRule type="cellIs" dxfId="611" priority="18" operator="greaterThan">
      <formula>10</formula>
    </cfRule>
  </conditionalFormatting>
  <conditionalFormatting sqref="AI5:AI6">
    <cfRule type="cellIs" dxfId="610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CB42-7543-44BB-85FD-387A8460C656}">
  <sheetPr codeName="Sheet46"/>
  <dimension ref="A1:AI70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92.835286052118391</v>
      </c>
      <c r="E5" s="31">
        <f t="shared" si="1"/>
        <v>131.5706367043571</v>
      </c>
      <c r="F5" s="31">
        <f t="shared" si="1"/>
        <v>3022.8811250232188</v>
      </c>
      <c r="G5" s="31">
        <f t="shared" si="1"/>
        <v>46.817066786981819</v>
      </c>
      <c r="H5" s="31">
        <f t="shared" si="1"/>
        <v>62.212749682339314</v>
      </c>
      <c r="I5" s="31">
        <f t="shared" si="1"/>
        <v>948.56323977087789</v>
      </c>
      <c r="J5" s="31">
        <f t="shared" si="1"/>
        <v>309567.53358490567</v>
      </c>
      <c r="K5" s="31">
        <f t="shared" si="1"/>
        <v>423400.88320754707</v>
      </c>
      <c r="L5" s="31">
        <f t="shared" si="1"/>
        <v>0.50781628731986106</v>
      </c>
      <c r="M5" s="31">
        <f t="shared" si="1"/>
        <v>0.16074413579455499</v>
      </c>
      <c r="N5" s="31">
        <f t="shared" si="1"/>
        <v>0.6538826950557195</v>
      </c>
      <c r="O5" s="31">
        <f t="shared" si="1"/>
        <v>1.5865383545811154</v>
      </c>
      <c r="P5" s="31">
        <f t="shared" si="1"/>
        <v>8.385985675421713</v>
      </c>
      <c r="Q5" s="31">
        <f t="shared" si="1"/>
        <v>9.0965380634244114E-2</v>
      </c>
      <c r="R5" s="31">
        <f t="shared" si="1"/>
        <v>3370.2089471306799</v>
      </c>
      <c r="S5" s="31">
        <f t="shared" si="1"/>
        <v>3275.4023810430031</v>
      </c>
      <c r="T5" s="31">
        <f t="shared" si="1"/>
        <v>0.32771540265380861</v>
      </c>
      <c r="U5" s="31">
        <f t="shared" si="1"/>
        <v>0.21785510607556946</v>
      </c>
      <c r="V5" s="31">
        <f t="shared" si="1"/>
        <v>3.4163357197460095E-2</v>
      </c>
      <c r="W5" s="31">
        <f t="shared" si="1"/>
        <v>558.60849408486672</v>
      </c>
      <c r="X5" s="31">
        <f t="shared" si="1"/>
        <v>949.66517901344196</v>
      </c>
      <c r="Y5" s="31">
        <f t="shared" si="1"/>
        <v>1475.8393332971539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39.477107836976401</v>
      </c>
      <c r="E6" s="31">
        <f t="shared" si="2"/>
        <v>49.662184043069523</v>
      </c>
      <c r="F6" s="31">
        <f t="shared" si="2"/>
        <v>9771.4785031660158</v>
      </c>
      <c r="G6" s="31">
        <f t="shared" si="2"/>
        <v>26.343436817595673</v>
      </c>
      <c r="H6" s="31">
        <f t="shared" si="2"/>
        <v>37.65012244362736</v>
      </c>
      <c r="I6" s="31">
        <f t="shared" si="2"/>
        <v>558.64391475310913</v>
      </c>
      <c r="J6" s="31">
        <f t="shared" si="2"/>
        <v>140519.31231878189</v>
      </c>
      <c r="K6" s="31">
        <f t="shared" si="2"/>
        <v>201185.08183210646</v>
      </c>
      <c r="L6" s="31">
        <f t="shared" si="2"/>
        <v>3.0311345757081044E-2</v>
      </c>
      <c r="M6" s="31">
        <f t="shared" si="2"/>
        <v>0.13079830249464219</v>
      </c>
      <c r="N6" s="31">
        <f t="shared" si="2"/>
        <v>9.0095200337932599E-2</v>
      </c>
      <c r="O6" s="31">
        <f t="shared" si="2"/>
        <v>1.4414410612040058</v>
      </c>
      <c r="P6" s="31">
        <f t="shared" si="2"/>
        <v>7.1363157844625107</v>
      </c>
      <c r="Q6" s="49">
        <f t="shared" si="2"/>
        <v>5.7013100066758034E-2</v>
      </c>
      <c r="R6" s="31">
        <f t="shared" si="2"/>
        <v>649.50320610874121</v>
      </c>
      <c r="S6" s="31">
        <f t="shared" si="2"/>
        <v>840.40954421198876</v>
      </c>
      <c r="T6" s="31">
        <f t="shared" si="2"/>
        <v>0.10648363842704728</v>
      </c>
      <c r="U6" s="31">
        <f t="shared" si="2"/>
        <v>9.2806094124124647E-2</v>
      </c>
      <c r="V6" s="31">
        <f t="shared" si="2"/>
        <v>8.637667186450651E-2</v>
      </c>
      <c r="W6" s="31">
        <f t="shared" si="2"/>
        <v>237.54165789136471</v>
      </c>
      <c r="X6" s="31">
        <f t="shared" si="2"/>
        <v>358.45723697024715</v>
      </c>
      <c r="Y6" s="31">
        <f t="shared" si="2"/>
        <v>515.13538705184033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1348</v>
      </c>
      <c r="B7">
        <v>0</v>
      </c>
      <c r="C7">
        <v>0.61325587025732142</v>
      </c>
      <c r="D7">
        <v>92.055688149895801</v>
      </c>
      <c r="E7">
        <v>150.109754532426</v>
      </c>
      <c r="F7">
        <v>556.38736206390604</v>
      </c>
      <c r="G7">
        <v>88.709209547928694</v>
      </c>
      <c r="H7">
        <v>75.407118787801394</v>
      </c>
      <c r="I7">
        <v>624.96566782856405</v>
      </c>
      <c r="J7">
        <v>422176.55</v>
      </c>
      <c r="K7">
        <v>502733.41</v>
      </c>
      <c r="L7">
        <v>0.447273951726333</v>
      </c>
      <c r="M7">
        <v>0.129125832107854</v>
      </c>
      <c r="N7">
        <v>0.76811382888511304</v>
      </c>
      <c r="O7">
        <v>1.8542489888668701</v>
      </c>
      <c r="P7" s="37">
        <v>24.83603635466336</v>
      </c>
      <c r="Q7" s="41">
        <v>0.26979360921426637</v>
      </c>
      <c r="R7" s="37">
        <v>4586.0995500089348</v>
      </c>
      <c r="S7" s="39">
        <v>3349.1055365852449</v>
      </c>
      <c r="T7" s="37">
        <v>0.14908260447135047</v>
      </c>
      <c r="U7" s="38">
        <v>0.14620635527826997</v>
      </c>
      <c r="V7" s="37">
        <v>1.7640969044437644E-2</v>
      </c>
      <c r="W7" s="37">
        <v>553.91749749648125</v>
      </c>
      <c r="X7" s="37">
        <v>1083.4788861744507</v>
      </c>
      <c r="Y7" s="39">
        <v>1592.6374896251473</v>
      </c>
    </row>
    <row r="8" spans="1:35" x14ac:dyDescent="0.25">
      <c r="A8" s="40" t="s">
        <v>1349</v>
      </c>
      <c r="B8">
        <v>0</v>
      </c>
      <c r="C8">
        <v>0.49707002203701345</v>
      </c>
      <c r="D8">
        <v>84.196610287976</v>
      </c>
      <c r="E8">
        <v>169.385813980362</v>
      </c>
      <c r="F8">
        <v>1148.6130914488899</v>
      </c>
      <c r="G8">
        <v>24.040108672444202</v>
      </c>
      <c r="H8">
        <v>34.388150724778001</v>
      </c>
      <c r="I8">
        <v>554.50340374711095</v>
      </c>
      <c r="J8">
        <v>334613.51</v>
      </c>
      <c r="K8">
        <v>665779.91</v>
      </c>
      <c r="L8">
        <v>0.54034446614348697</v>
      </c>
      <c r="M8">
        <v>0.133853713779436</v>
      </c>
      <c r="N8">
        <v>0.60400525495587998</v>
      </c>
      <c r="O8">
        <v>0.772920917046375</v>
      </c>
      <c r="P8" s="37">
        <v>12.416462492192258</v>
      </c>
      <c r="Q8" s="41">
        <v>0.14746986190684491</v>
      </c>
      <c r="R8" s="37">
        <v>3974.1921777554708</v>
      </c>
      <c r="S8" s="39">
        <v>3930.5529451078364</v>
      </c>
      <c r="T8" s="37">
        <v>0.55012230519403016</v>
      </c>
      <c r="U8" s="38">
        <v>0.32060462012736429</v>
      </c>
      <c r="V8" s="37">
        <v>1.9882655228980532E-2</v>
      </c>
      <c r="W8" s="37">
        <v>506.6278532670438</v>
      </c>
      <c r="X8" s="37">
        <v>1222.6117725450742</v>
      </c>
      <c r="Y8" s="39">
        <v>1667.7229877492643</v>
      </c>
    </row>
    <row r="9" spans="1:35" x14ac:dyDescent="0.25">
      <c r="A9" s="40" t="s">
        <v>1350</v>
      </c>
      <c r="B9">
        <v>0</v>
      </c>
      <c r="C9">
        <v>0.52243197440040212</v>
      </c>
      <c r="D9">
        <v>79.827786129869096</v>
      </c>
      <c r="E9">
        <v>152.80034538752699</v>
      </c>
      <c r="F9">
        <v>1069.10061348105</v>
      </c>
      <c r="G9">
        <v>28.7370020711484</v>
      </c>
      <c r="H9">
        <v>41.6013522064477</v>
      </c>
      <c r="I9">
        <v>528.72629611091202</v>
      </c>
      <c r="J9">
        <v>308333.63</v>
      </c>
      <c r="K9">
        <v>645084.98</v>
      </c>
      <c r="L9">
        <v>0.51948699815223598</v>
      </c>
      <c r="M9">
        <v>8.2205557368857096E-2</v>
      </c>
      <c r="N9">
        <v>0.65703403025729001</v>
      </c>
      <c r="O9">
        <v>0.989121736309033</v>
      </c>
      <c r="P9" s="37">
        <v>11.409322133348342</v>
      </c>
      <c r="Q9" s="41">
        <v>0.14292419577798268</v>
      </c>
      <c r="R9" s="37">
        <v>3862.4850437212749</v>
      </c>
      <c r="S9" s="39">
        <v>4221.7507975126473</v>
      </c>
      <c r="T9" s="37">
        <v>0.46020806092636013</v>
      </c>
      <c r="U9" s="38">
        <v>0.26501542414506563</v>
      </c>
      <c r="V9" s="37">
        <v>2.0851998625934166E-2</v>
      </c>
      <c r="W9" s="37">
        <v>480.33976403218554</v>
      </c>
      <c r="X9" s="37">
        <v>1102.8993321802182</v>
      </c>
      <c r="Y9" s="39">
        <v>1529.9139269927734</v>
      </c>
    </row>
    <row r="10" spans="1:35" x14ac:dyDescent="0.25">
      <c r="A10" s="40" t="s">
        <v>1351</v>
      </c>
      <c r="B10">
        <v>0</v>
      </c>
      <c r="C10">
        <v>0.4546304370050519</v>
      </c>
      <c r="D10">
        <v>76.738041488357197</v>
      </c>
      <c r="E10">
        <v>168.792133658892</v>
      </c>
      <c r="F10">
        <v>559.61210123496301</v>
      </c>
      <c r="G10">
        <v>43.263537735076497</v>
      </c>
      <c r="H10">
        <v>71.455672348484796</v>
      </c>
      <c r="I10">
        <v>653.94660494694904</v>
      </c>
      <c r="J10">
        <v>315328.40999999997</v>
      </c>
      <c r="K10">
        <v>752845.08</v>
      </c>
      <c r="L10">
        <v>0.49676303841875502</v>
      </c>
      <c r="M10">
        <v>0.10884900510413099</v>
      </c>
      <c r="N10">
        <v>0.68714453407293097</v>
      </c>
      <c r="O10">
        <v>2.1654364270317301</v>
      </c>
      <c r="P10" s="37">
        <v>23.145992960195002</v>
      </c>
      <c r="Q10" s="41">
        <v>0.30162345182743222</v>
      </c>
      <c r="R10" s="37">
        <v>4109.153737626234</v>
      </c>
      <c r="S10" s="39">
        <v>4460.1905532008186</v>
      </c>
      <c r="T10" s="37">
        <v>0.30568466409249867</v>
      </c>
      <c r="U10" s="38">
        <v>0.15429145983305245</v>
      </c>
      <c r="V10" s="37">
        <v>1.685917461242022E-2</v>
      </c>
      <c r="W10" s="37">
        <v>461.74815221410182</v>
      </c>
      <c r="X10" s="37">
        <v>1218.3266406730409</v>
      </c>
      <c r="Y10" s="39">
        <v>1614.7661592108902</v>
      </c>
    </row>
    <row r="11" spans="1:35" x14ac:dyDescent="0.25">
      <c r="A11" s="40" t="s">
        <v>1352</v>
      </c>
      <c r="B11">
        <v>0</v>
      </c>
      <c r="C11">
        <v>1.1581041765747628</v>
      </c>
      <c r="D11">
        <v>83.262033561658299</v>
      </c>
      <c r="E11">
        <v>71.895115522263396</v>
      </c>
      <c r="F11">
        <v>441.04370231541202</v>
      </c>
      <c r="G11">
        <v>55.279236928479399</v>
      </c>
      <c r="H11">
        <v>56.465845275929603</v>
      </c>
      <c r="I11">
        <v>1193.7790082409399</v>
      </c>
      <c r="J11">
        <v>259107.03</v>
      </c>
      <c r="K11">
        <v>269845.99</v>
      </c>
      <c r="L11">
        <v>0.47370245120429699</v>
      </c>
      <c r="M11">
        <v>0.12261391075315201</v>
      </c>
      <c r="N11">
        <v>0.63601540213637697</v>
      </c>
      <c r="O11">
        <v>1.0449967101497999</v>
      </c>
      <c r="P11" s="37">
        <v>13.572653889189912</v>
      </c>
      <c r="Q11" s="41">
        <v>0.18878408902461444</v>
      </c>
      <c r="R11" s="37">
        <v>3111.9469332696835</v>
      </c>
      <c r="S11" s="39">
        <v>3753.3285542386834</v>
      </c>
      <c r="T11" s="37">
        <v>0.23923991601241859</v>
      </c>
      <c r="U11" s="38">
        <v>0.19525077409404798</v>
      </c>
      <c r="V11" s="37">
        <v>9.2353776736664051E-3</v>
      </c>
      <c r="W11" s="37">
        <v>501.00431808019681</v>
      </c>
      <c r="X11" s="37">
        <v>518.93256324403956</v>
      </c>
      <c r="Y11" s="39">
        <v>1020.4143484608379</v>
      </c>
    </row>
    <row r="12" spans="1:35" x14ac:dyDescent="0.25">
      <c r="A12" s="40" t="s">
        <v>1353</v>
      </c>
      <c r="B12">
        <v>0</v>
      </c>
      <c r="C12">
        <v>0.63266186361403454</v>
      </c>
      <c r="D12">
        <v>108.63861195445401</v>
      </c>
      <c r="E12">
        <v>171.71670714252301</v>
      </c>
      <c r="F12">
        <v>1502.78533456424</v>
      </c>
      <c r="G12">
        <v>107.392938582306</v>
      </c>
      <c r="H12">
        <v>90.294418887907995</v>
      </c>
      <c r="I12">
        <v>1363.8789933381199</v>
      </c>
      <c r="J12">
        <v>347770.41</v>
      </c>
      <c r="K12">
        <v>697037.31</v>
      </c>
      <c r="L12">
        <v>0.46484059835123298</v>
      </c>
      <c r="M12">
        <v>0.14822940865196299</v>
      </c>
      <c r="N12">
        <v>1.00725023746488</v>
      </c>
      <c r="O12">
        <v>2.4832463449317399</v>
      </c>
      <c r="P12" s="37">
        <v>12.413659013223306</v>
      </c>
      <c r="Q12" s="41">
        <v>0.11426562609643473</v>
      </c>
      <c r="R12" s="37">
        <v>3201.1676488079611</v>
      </c>
      <c r="S12" s="39">
        <v>4059.2282579788039</v>
      </c>
      <c r="T12" s="37">
        <v>0.12314589929825184</v>
      </c>
      <c r="U12" s="38">
        <v>0.12210056984459355</v>
      </c>
      <c r="V12" s="37">
        <v>8.0835617044119883E-3</v>
      </c>
      <c r="W12" s="37">
        <v>653.70026855174399</v>
      </c>
      <c r="X12" s="37">
        <v>1239.4359525258915</v>
      </c>
      <c r="Y12" s="39">
        <v>1843.7989610078323</v>
      </c>
    </row>
    <row r="13" spans="1:35" x14ac:dyDescent="0.25">
      <c r="A13" s="40" t="s">
        <v>1354</v>
      </c>
      <c r="B13">
        <v>0</v>
      </c>
      <c r="C13">
        <v>0.52237762677596089</v>
      </c>
      <c r="D13">
        <v>47.820467755938701</v>
      </c>
      <c r="E13">
        <v>91.543866553167106</v>
      </c>
      <c r="F13">
        <v>721.6127838479</v>
      </c>
      <c r="G13">
        <v>27.943976744080601</v>
      </c>
      <c r="H13">
        <v>36.358960401112697</v>
      </c>
      <c r="I13">
        <v>449.714667370619</v>
      </c>
      <c r="J13">
        <v>197171.49</v>
      </c>
      <c r="K13">
        <v>364804.6</v>
      </c>
      <c r="L13">
        <v>0.49595404873277799</v>
      </c>
      <c r="M13">
        <v>6.1747148644801998E-2</v>
      </c>
      <c r="N13">
        <v>0.62885164113363201</v>
      </c>
      <c r="O13">
        <v>0.59077727487599696</v>
      </c>
      <c r="P13" s="37">
        <v>6.0665090984341523</v>
      </c>
      <c r="Q13" s="41">
        <v>0.12686009533398526</v>
      </c>
      <c r="R13" s="37">
        <v>4123.1610490784833</v>
      </c>
      <c r="S13" s="39">
        <v>3985.0250348353784</v>
      </c>
      <c r="T13" s="37">
        <v>0.47326835836998271</v>
      </c>
      <c r="U13" s="38">
        <v>0.30322649158204756</v>
      </c>
      <c r="V13" s="37">
        <v>2.451554463291292E-2</v>
      </c>
      <c r="W13" s="37">
        <v>287.74532417104876</v>
      </c>
      <c r="X13" s="37">
        <v>660.75550438464279</v>
      </c>
      <c r="Y13" s="39">
        <v>916.550524628331</v>
      </c>
    </row>
    <row r="14" spans="1:35" x14ac:dyDescent="0.25">
      <c r="A14" s="40" t="s">
        <v>1355</v>
      </c>
      <c r="B14">
        <v>0</v>
      </c>
      <c r="C14">
        <v>1.8481289736129285</v>
      </c>
      <c r="D14">
        <v>193.53888880173301</v>
      </c>
      <c r="E14">
        <v>104.721527320348</v>
      </c>
      <c r="F14">
        <v>1842.5584086188701</v>
      </c>
      <c r="G14">
        <v>42.5624394496473</v>
      </c>
      <c r="H14">
        <v>91.271445657243007</v>
      </c>
      <c r="I14">
        <v>1628.9127016519201</v>
      </c>
      <c r="J14">
        <v>735544.34</v>
      </c>
      <c r="K14">
        <v>430501.87</v>
      </c>
      <c r="L14">
        <v>0.53233603602864898</v>
      </c>
      <c r="M14">
        <v>0.15635842039242401</v>
      </c>
      <c r="N14">
        <v>0.84945527543513499</v>
      </c>
      <c r="O14">
        <v>4.1339671213342797</v>
      </c>
      <c r="P14" s="37">
        <v>10.999753351858498</v>
      </c>
      <c r="Q14" s="41">
        <v>0.10503812953577103</v>
      </c>
      <c r="R14" s="37">
        <v>3800.4989310107771</v>
      </c>
      <c r="S14" s="39">
        <v>4110.9204670313375</v>
      </c>
      <c r="T14" s="37">
        <v>0.31071997213988617</v>
      </c>
      <c r="U14" s="38">
        <v>0.12079352880420921</v>
      </c>
      <c r="V14" s="37">
        <v>6.7683185162834558E-3</v>
      </c>
      <c r="W14" s="37">
        <v>1164.5622243216815</v>
      </c>
      <c r="X14" s="37">
        <v>755.87069030232885</v>
      </c>
      <c r="Y14" s="39">
        <v>1961.554527044414</v>
      </c>
    </row>
    <row r="15" spans="1:35" x14ac:dyDescent="0.25">
      <c r="A15" s="40" t="s">
        <v>1356</v>
      </c>
      <c r="B15">
        <v>0</v>
      </c>
      <c r="C15">
        <v>1.0965392727513124</v>
      </c>
      <c r="D15">
        <v>71.9163474698247</v>
      </c>
      <c r="E15">
        <v>65.584835178206006</v>
      </c>
      <c r="F15">
        <v>588.78069774833705</v>
      </c>
      <c r="G15">
        <v>80.206270367189006</v>
      </c>
      <c r="H15">
        <v>80.066807529310296</v>
      </c>
      <c r="I15">
        <v>222.611058887403</v>
      </c>
      <c r="J15">
        <v>376248.25</v>
      </c>
      <c r="K15">
        <v>208938.42</v>
      </c>
      <c r="L15">
        <v>0.39826213996257998</v>
      </c>
      <c r="M15">
        <v>0.11571211330831201</v>
      </c>
      <c r="N15">
        <v>0.577737414797861</v>
      </c>
      <c r="O15">
        <v>2.1700796333027199</v>
      </c>
      <c r="P15" s="37">
        <v>8.0108295218656682</v>
      </c>
      <c r="Q15" s="41">
        <v>0.12214453997023515</v>
      </c>
      <c r="R15" s="37">
        <v>5231.7485973251014</v>
      </c>
      <c r="S15" s="39">
        <v>3185.7733488584072</v>
      </c>
      <c r="T15" s="37">
        <v>0.16488735780201691</v>
      </c>
      <c r="U15" s="38">
        <v>0.13769750961987642</v>
      </c>
      <c r="V15" s="37">
        <v>4.9525841416425131E-2</v>
      </c>
      <c r="W15" s="37">
        <v>432.735054402152</v>
      </c>
      <c r="X15" s="37">
        <v>473.38551974960149</v>
      </c>
      <c r="Y15" s="39">
        <v>904.29722724857982</v>
      </c>
    </row>
    <row r="16" spans="1:35" x14ac:dyDescent="0.25">
      <c r="A16" s="40" t="s">
        <v>1357</v>
      </c>
      <c r="B16">
        <v>0</v>
      </c>
      <c r="C16">
        <v>0.98628136840625469</v>
      </c>
      <c r="D16">
        <v>119.679482558502</v>
      </c>
      <c r="E16">
        <v>121.344158363139</v>
      </c>
      <c r="F16">
        <v>1134.9232544280001</v>
      </c>
      <c r="G16">
        <v>39.011873742921999</v>
      </c>
      <c r="H16">
        <v>60.916612700388399</v>
      </c>
      <c r="I16">
        <v>1013.3440101049</v>
      </c>
      <c r="J16">
        <v>451862.42</v>
      </c>
      <c r="K16">
        <v>443799.89</v>
      </c>
      <c r="L16">
        <v>0.49813008820680299</v>
      </c>
      <c r="M16">
        <v>9.7195434431012501E-2</v>
      </c>
      <c r="N16">
        <v>0.66909718670962204</v>
      </c>
      <c r="O16">
        <v>0.35728442144445799</v>
      </c>
      <c r="P16" s="37">
        <v>12.795936665970135</v>
      </c>
      <c r="Q16" s="41">
        <v>0.10691838226920138</v>
      </c>
      <c r="R16" s="37">
        <v>3775.6047263917567</v>
      </c>
      <c r="S16" s="39">
        <v>3657.3651009376827</v>
      </c>
      <c r="T16" s="37">
        <v>0.33899935407228265</v>
      </c>
      <c r="U16" s="38">
        <v>0.18098511245569804</v>
      </c>
      <c r="V16" s="37">
        <v>1.087981957761679E-2</v>
      </c>
      <c r="W16" s="37">
        <v>720.13539644105356</v>
      </c>
      <c r="X16" s="37">
        <v>875.85136593284926</v>
      </c>
      <c r="Y16" s="39">
        <v>1585.1282584580658</v>
      </c>
    </row>
    <row r="17" spans="1:25" x14ac:dyDescent="0.25">
      <c r="A17" s="40" t="s">
        <v>1358</v>
      </c>
      <c r="B17">
        <v>0</v>
      </c>
      <c r="C17">
        <v>0.70079345983208541</v>
      </c>
      <c r="D17">
        <v>98.2652957554849</v>
      </c>
      <c r="E17">
        <v>140.22005253734801</v>
      </c>
      <c r="F17">
        <v>1378.76376253849</v>
      </c>
      <c r="G17">
        <v>45.681549044790401</v>
      </c>
      <c r="H17">
        <v>59.043728646291498</v>
      </c>
      <c r="I17">
        <v>163.95048471324</v>
      </c>
      <c r="J17">
        <v>287738.5</v>
      </c>
      <c r="K17">
        <v>315625.68</v>
      </c>
      <c r="L17">
        <v>0.495431727609906</v>
      </c>
      <c r="M17">
        <v>0.107156279423042</v>
      </c>
      <c r="N17">
        <v>0.72872034082182002</v>
      </c>
      <c r="O17">
        <v>5.8182727172477897E-2</v>
      </c>
      <c r="P17" s="37">
        <v>9.9935647482231236</v>
      </c>
      <c r="Q17" s="41">
        <v>0.10169983890437037</v>
      </c>
      <c r="R17" s="37">
        <v>2928.1802673853881</v>
      </c>
      <c r="S17" s="39">
        <v>2250.9311206821308</v>
      </c>
      <c r="T17" s="37">
        <v>0.28950419319259491</v>
      </c>
      <c r="U17" s="38">
        <v>0.18672601227552171</v>
      </c>
      <c r="V17" s="37">
        <v>6.7245912808879066E-2</v>
      </c>
      <c r="W17" s="37">
        <v>591.28194910670936</v>
      </c>
      <c r="X17" s="37">
        <v>1012.0958948718458</v>
      </c>
      <c r="Y17" s="39">
        <v>1568.4347948676304</v>
      </c>
    </row>
    <row r="18" spans="1:25" x14ac:dyDescent="0.25">
      <c r="A18" s="40" t="s">
        <v>1359</v>
      </c>
      <c r="B18">
        <v>0</v>
      </c>
      <c r="C18">
        <v>0.82585988500458041</v>
      </c>
      <c r="D18">
        <v>176.092538068359</v>
      </c>
      <c r="E18">
        <v>213.22326131312499</v>
      </c>
      <c r="F18">
        <v>1831.036968682</v>
      </c>
      <c r="G18">
        <v>42.9710879249348</v>
      </c>
      <c r="H18">
        <v>54.4689564298981</v>
      </c>
      <c r="I18">
        <v>1329.8215909406299</v>
      </c>
      <c r="J18">
        <v>606534.80000000005</v>
      </c>
      <c r="K18">
        <v>621369.80000000005</v>
      </c>
      <c r="L18">
        <v>0.516482648202503</v>
      </c>
      <c r="M18">
        <v>7.8968392488562494E-2</v>
      </c>
      <c r="N18">
        <v>0.59325056143961896</v>
      </c>
      <c r="O18">
        <v>1.4267334097495299</v>
      </c>
      <c r="P18" s="37">
        <v>20.505880493973791</v>
      </c>
      <c r="Q18" s="41">
        <v>0.1164494573075744</v>
      </c>
      <c r="R18" s="37">
        <v>3444.4094375228078</v>
      </c>
      <c r="S18" s="39">
        <v>2914.174542558465</v>
      </c>
      <c r="T18" s="37">
        <v>0.30776507271825299</v>
      </c>
      <c r="U18" s="38">
        <v>0.20240887144935932</v>
      </c>
      <c r="V18" s="37">
        <v>8.2905858012138501E-3</v>
      </c>
      <c r="W18" s="37">
        <v>1059.5840406494174</v>
      </c>
      <c r="X18" s="37">
        <v>1539.0265768779475</v>
      </c>
      <c r="Y18" s="39">
        <v>2560.3939626171832</v>
      </c>
    </row>
    <row r="19" spans="1:25" x14ac:dyDescent="0.25">
      <c r="A19" s="40" t="s">
        <v>1360</v>
      </c>
      <c r="B19">
        <v>0</v>
      </c>
      <c r="C19">
        <v>0.86130219328509872</v>
      </c>
      <c r="D19">
        <v>143.06613454823199</v>
      </c>
      <c r="E19">
        <v>166.10445864831999</v>
      </c>
      <c r="F19">
        <v>1361.4955097479101</v>
      </c>
      <c r="G19">
        <v>39.3628622275141</v>
      </c>
      <c r="H19">
        <v>49.277944205832398</v>
      </c>
      <c r="I19">
        <v>1705.89572128743</v>
      </c>
      <c r="J19">
        <v>563861.4</v>
      </c>
      <c r="K19">
        <v>595516.4</v>
      </c>
      <c r="L19">
        <v>0.49522952337057002</v>
      </c>
      <c r="M19">
        <v>0.104072102033597</v>
      </c>
      <c r="N19">
        <v>0.62773824250301502</v>
      </c>
      <c r="O19">
        <v>0.67652118956630902</v>
      </c>
      <c r="P19" s="37">
        <v>17.454279253878578</v>
      </c>
      <c r="Q19" s="41">
        <v>0.12200147371699768</v>
      </c>
      <c r="R19" s="37">
        <v>3941.2639600597095</v>
      </c>
      <c r="S19" s="39">
        <v>3585.1921426193649</v>
      </c>
      <c r="T19" s="37">
        <v>0.33597658431342187</v>
      </c>
      <c r="U19" s="38">
        <v>0.22373092420310647</v>
      </c>
      <c r="V19" s="37">
        <v>6.462880387365936E-3</v>
      </c>
      <c r="W19" s="37">
        <v>860.85756152745944</v>
      </c>
      <c r="X19" s="37">
        <v>1198.9272409743062</v>
      </c>
      <c r="Y19" s="39">
        <v>2033.3069490035023</v>
      </c>
    </row>
    <row r="20" spans="1:25" x14ac:dyDescent="0.25">
      <c r="A20" s="40" t="s">
        <v>1361</v>
      </c>
      <c r="B20">
        <v>0</v>
      </c>
      <c r="C20">
        <v>0.94551188301795897</v>
      </c>
      <c r="D20">
        <v>163.00146510327201</v>
      </c>
      <c r="E20">
        <v>172.39494080496499</v>
      </c>
      <c r="F20">
        <v>930.22043761233999</v>
      </c>
      <c r="G20">
        <v>34.962755637220901</v>
      </c>
      <c r="H20">
        <v>44.055886184611502</v>
      </c>
      <c r="I20">
        <v>1643.7036780727501</v>
      </c>
      <c r="J20">
        <v>595331.51</v>
      </c>
      <c r="K20">
        <v>577678.1</v>
      </c>
      <c r="L20">
        <v>0.50136684845542601</v>
      </c>
      <c r="M20">
        <v>0.11182634191690401</v>
      </c>
      <c r="N20">
        <v>0.581941732021239</v>
      </c>
      <c r="O20">
        <v>8.84612383830507E-2</v>
      </c>
      <c r="P20" s="37">
        <v>30.208568626732106</v>
      </c>
      <c r="Q20" s="41">
        <v>0.18532697609554011</v>
      </c>
      <c r="R20" s="37">
        <v>3652.3077238773212</v>
      </c>
      <c r="S20" s="39">
        <v>3350.8993785005714</v>
      </c>
      <c r="T20" s="37">
        <v>0.37825965828393787</v>
      </c>
      <c r="U20" s="38">
        <v>0.25025032872567604</v>
      </c>
      <c r="V20" s="37">
        <v>6.707413353802834E-3</v>
      </c>
      <c r="W20" s="37">
        <v>980.81243487360382</v>
      </c>
      <c r="X20" s="37">
        <v>1244.3313829090644</v>
      </c>
      <c r="Y20" s="39">
        <v>2205.7849543616398</v>
      </c>
    </row>
    <row r="21" spans="1:25" x14ac:dyDescent="0.25">
      <c r="A21" s="40" t="s">
        <v>1362</v>
      </c>
      <c r="B21">
        <v>0</v>
      </c>
      <c r="C21">
        <v>0.87477919303081997</v>
      </c>
      <c r="D21">
        <v>122.688537235222</v>
      </c>
      <c r="E21">
        <v>140.25086354665899</v>
      </c>
      <c r="F21">
        <v>2264.0368181762401</v>
      </c>
      <c r="G21">
        <v>199.997496691723</v>
      </c>
      <c r="H21">
        <v>199.99999999998599</v>
      </c>
      <c r="I21">
        <v>1567.8877024961901</v>
      </c>
      <c r="J21">
        <v>346881.81</v>
      </c>
      <c r="K21">
        <v>323995.03999999998</v>
      </c>
      <c r="L21">
        <v>0.46830141375398598</v>
      </c>
      <c r="M21">
        <v>0.23478129600127801</v>
      </c>
      <c r="N21">
        <v>0.89436130261845703</v>
      </c>
      <c r="O21">
        <v>4.7033301983811802</v>
      </c>
      <c r="P21" s="37">
        <v>7.6002179630529536</v>
      </c>
      <c r="Q21" s="41">
        <v>6.1947253870030229E-2</v>
      </c>
      <c r="R21" s="37">
        <v>2827.3367489494817</v>
      </c>
      <c r="S21" s="39">
        <v>2310.1108385846946</v>
      </c>
      <c r="T21" s="37">
        <v>6.6125827666658601E-2</v>
      </c>
      <c r="U21" s="38">
        <v>5.5125000000003851E-2</v>
      </c>
      <c r="V21" s="37">
        <v>7.0317536022812118E-3</v>
      </c>
      <c r="W21" s="37">
        <v>738.24148059355912</v>
      </c>
      <c r="X21" s="37">
        <v>1012.3182860026164</v>
      </c>
      <c r="Y21" s="39">
        <v>1729.260552399063</v>
      </c>
    </row>
    <row r="22" spans="1:25" x14ac:dyDescent="0.25">
      <c r="A22" s="40" t="s">
        <v>1363</v>
      </c>
      <c r="B22">
        <v>0</v>
      </c>
      <c r="C22">
        <v>1.0617829371394911</v>
      </c>
      <c r="D22">
        <v>206.40587645015799</v>
      </c>
      <c r="E22">
        <v>194.395548497161</v>
      </c>
      <c r="F22">
        <v>1195.8011741667401</v>
      </c>
      <c r="G22">
        <v>57.371919746831999</v>
      </c>
      <c r="H22">
        <v>106.962989046597</v>
      </c>
      <c r="I22">
        <v>1978.96774678422</v>
      </c>
      <c r="J22">
        <v>517702</v>
      </c>
      <c r="K22">
        <v>407683.8</v>
      </c>
      <c r="L22">
        <v>0.49028884302049902</v>
      </c>
      <c r="M22">
        <v>0.17807123215519499</v>
      </c>
      <c r="N22">
        <v>0.73479881130739999</v>
      </c>
      <c r="O22">
        <v>4.7823837922103101</v>
      </c>
      <c r="P22" s="37">
        <v>33.554393851072476</v>
      </c>
      <c r="Q22" s="41">
        <v>0.17260885915585927</v>
      </c>
      <c r="R22" s="37">
        <v>2508.1747133542126</v>
      </c>
      <c r="S22" s="39">
        <v>2097.1869116949142</v>
      </c>
      <c r="T22" s="37">
        <v>0.23051346474649329</v>
      </c>
      <c r="U22" s="38">
        <v>0.10307303580677896</v>
      </c>
      <c r="V22" s="37">
        <v>5.5710862483309212E-3</v>
      </c>
      <c r="W22" s="37">
        <v>1241.9854639038817</v>
      </c>
      <c r="X22" s="37">
        <v>1403.1298167067321</v>
      </c>
      <c r="Y22" s="39">
        <v>2635.9309082083105</v>
      </c>
    </row>
    <row r="23" spans="1:25" x14ac:dyDescent="0.25">
      <c r="A23" s="40" t="s">
        <v>1364</v>
      </c>
      <c r="B23">
        <v>0</v>
      </c>
      <c r="C23">
        <v>0.75964146898107465</v>
      </c>
      <c r="D23">
        <v>124.141032872333</v>
      </c>
      <c r="E23">
        <v>163.42055817311601</v>
      </c>
      <c r="F23">
        <v>1278.8903204251999</v>
      </c>
      <c r="G23">
        <v>28.147196860034001</v>
      </c>
      <c r="H23">
        <v>35.628040835399098</v>
      </c>
      <c r="I23">
        <v>1285.7269149777901</v>
      </c>
      <c r="J23">
        <v>421895.81</v>
      </c>
      <c r="K23">
        <v>499538.88</v>
      </c>
      <c r="L23">
        <v>0.52817193814496599</v>
      </c>
      <c r="M23">
        <v>0.18052662277553599</v>
      </c>
      <c r="N23">
        <v>0.62943456097307804</v>
      </c>
      <c r="O23">
        <v>0.15020808210471601</v>
      </c>
      <c r="P23" s="37">
        <v>15.863124898340621</v>
      </c>
      <c r="Q23" s="41">
        <v>0.12778309098373866</v>
      </c>
      <c r="R23" s="37">
        <v>3398.5202171942524</v>
      </c>
      <c r="S23" s="39">
        <v>3056.7689009532351</v>
      </c>
      <c r="T23" s="37">
        <v>0.46985140530203495</v>
      </c>
      <c r="U23" s="38">
        <v>0.30944727078694273</v>
      </c>
      <c r="V23" s="37">
        <v>8.5749157706560466E-3</v>
      </c>
      <c r="W23" s="37">
        <v>746.98143751097416</v>
      </c>
      <c r="X23" s="37">
        <v>1179.5550855368731</v>
      </c>
      <c r="Y23" s="39">
        <v>1891.1920933162528</v>
      </c>
    </row>
    <row r="24" spans="1:25" x14ac:dyDescent="0.25">
      <c r="A24" s="40" t="s">
        <v>1365</v>
      </c>
      <c r="B24">
        <v>0</v>
      </c>
      <c r="C24">
        <v>0.70102326743261822</v>
      </c>
      <c r="D24">
        <v>112.5980459761</v>
      </c>
      <c r="E24">
        <v>160.61955602197301</v>
      </c>
      <c r="F24">
        <v>3511.4163537586001</v>
      </c>
      <c r="G24">
        <v>27.8355456514983</v>
      </c>
      <c r="H24">
        <v>30.193715097814401</v>
      </c>
      <c r="I24">
        <v>1459.42676791645</v>
      </c>
      <c r="J24">
        <v>393084</v>
      </c>
      <c r="K24">
        <v>498618.75</v>
      </c>
      <c r="L24">
        <v>0.49770473734621601</v>
      </c>
      <c r="M24">
        <v>0.99107998724678603</v>
      </c>
      <c r="N24">
        <v>0.64297821167356495</v>
      </c>
      <c r="O24">
        <v>3.4595943489916501E-3</v>
      </c>
      <c r="P24" s="37">
        <v>5.1504710155673576</v>
      </c>
      <c r="Q24" s="41">
        <v>4.5742099438036372E-2</v>
      </c>
      <c r="R24" s="37">
        <v>3491.0374917468444</v>
      </c>
      <c r="S24" s="39">
        <v>3104.3464591060642</v>
      </c>
      <c r="T24" s="37">
        <v>0.47511193657122153</v>
      </c>
      <c r="U24" s="38">
        <v>0.3651422146722863</v>
      </c>
      <c r="V24" s="37">
        <v>7.5543358819845641E-3</v>
      </c>
      <c r="W24" s="37">
        <v>677.52497540963361</v>
      </c>
      <c r="X24" s="37">
        <v>1159.3377005951297</v>
      </c>
      <c r="Y24" s="39">
        <v>1796.8566899879099</v>
      </c>
    </row>
    <row r="25" spans="1:25" x14ac:dyDescent="0.25">
      <c r="A25" s="40" t="s">
        <v>1366</v>
      </c>
      <c r="B25">
        <v>0</v>
      </c>
      <c r="C25">
        <v>0.64321264064631978</v>
      </c>
      <c r="D25">
        <v>65.222143314749104</v>
      </c>
      <c r="E25">
        <v>101.400593199182</v>
      </c>
      <c r="F25">
        <v>1303.565527278</v>
      </c>
      <c r="G25">
        <v>22.0652931799176</v>
      </c>
      <c r="H25">
        <v>33.8715363946921</v>
      </c>
      <c r="I25">
        <v>449.96453722820399</v>
      </c>
      <c r="J25">
        <v>230165.2</v>
      </c>
      <c r="K25">
        <v>243476.19</v>
      </c>
      <c r="L25">
        <v>0.53953038373040396</v>
      </c>
      <c r="M25">
        <v>0.180288316939274</v>
      </c>
      <c r="N25">
        <v>0.586786764070926</v>
      </c>
      <c r="O25">
        <v>0.56807019682285997</v>
      </c>
      <c r="P25" s="37">
        <v>5.0734419432274578</v>
      </c>
      <c r="Q25" s="41">
        <v>7.7787108570536154E-2</v>
      </c>
      <c r="R25" s="37">
        <v>3528.9425998969168</v>
      </c>
      <c r="S25" s="39">
        <v>2401.1318111496425</v>
      </c>
      <c r="T25" s="37">
        <v>0.59935754726506596</v>
      </c>
      <c r="U25" s="38">
        <v>0.32549453533875394</v>
      </c>
      <c r="V25" s="37">
        <v>2.4501930903075946E-2</v>
      </c>
      <c r="W25" s="37">
        <v>392.45468837770642</v>
      </c>
      <c r="X25" s="37">
        <v>731.90048254422868</v>
      </c>
      <c r="Y25" s="39">
        <v>1095.8195102351478</v>
      </c>
    </row>
    <row r="26" spans="1:25" x14ac:dyDescent="0.25">
      <c r="A26" s="40" t="s">
        <v>1367</v>
      </c>
      <c r="B26">
        <v>0</v>
      </c>
      <c r="C26">
        <v>0.49339658754754279</v>
      </c>
      <c r="D26">
        <v>94.640308898080804</v>
      </c>
      <c r="E26">
        <v>191.81386999147301</v>
      </c>
      <c r="F26">
        <v>3127.4331933902399</v>
      </c>
      <c r="G26">
        <v>66.313742748005495</v>
      </c>
      <c r="H26">
        <v>113.675447831079</v>
      </c>
      <c r="I26">
        <v>572.59434249008996</v>
      </c>
      <c r="J26">
        <v>209145.01</v>
      </c>
      <c r="K26">
        <v>370152.02</v>
      </c>
      <c r="L26">
        <v>0.51591969808152405</v>
      </c>
      <c r="M26">
        <v>0.13545045937497599</v>
      </c>
      <c r="N26">
        <v>0.72626862750983301</v>
      </c>
      <c r="O26">
        <v>4.6149936975163497</v>
      </c>
      <c r="P26" s="37">
        <v>5.8045441051453839</v>
      </c>
      <c r="Q26" s="41">
        <v>6.133268342769635E-2</v>
      </c>
      <c r="R26" s="37">
        <v>2209.8935689784212</v>
      </c>
      <c r="S26" s="39">
        <v>1929.7458521453893</v>
      </c>
      <c r="T26" s="37">
        <v>0.19943075827065673</v>
      </c>
      <c r="U26" s="38">
        <v>9.6986642325641678E-2</v>
      </c>
      <c r="V26" s="37">
        <v>1.9254468970221813E-2</v>
      </c>
      <c r="W26" s="37">
        <v>569.46967776459155</v>
      </c>
      <c r="X26" s="37">
        <v>1384.4954903732018</v>
      </c>
      <c r="Y26" s="39">
        <v>1883.9090305620887</v>
      </c>
    </row>
    <row r="27" spans="1:25" x14ac:dyDescent="0.25">
      <c r="A27" s="40" t="s">
        <v>1368</v>
      </c>
      <c r="B27">
        <v>0</v>
      </c>
      <c r="C27">
        <v>0.40514671617956399</v>
      </c>
      <c r="D27">
        <v>62.986061473685702</v>
      </c>
      <c r="E27">
        <v>155.464820417722</v>
      </c>
      <c r="F27">
        <v>1601.1199215469901</v>
      </c>
      <c r="G27">
        <v>31.810273639855001</v>
      </c>
      <c r="H27">
        <v>40.973927579163004</v>
      </c>
      <c r="I27">
        <v>18.2979456262041</v>
      </c>
      <c r="J27">
        <v>189611.79</v>
      </c>
      <c r="K27">
        <v>406556.2</v>
      </c>
      <c r="L27">
        <v>0.48900133103055499</v>
      </c>
      <c r="M27">
        <v>0.174256015851567</v>
      </c>
      <c r="N27">
        <v>0.66703772608496004</v>
      </c>
      <c r="O27">
        <v>0.81386337487736404</v>
      </c>
      <c r="P27" s="37">
        <v>6.1157922052241265</v>
      </c>
      <c r="Q27" s="41">
        <v>9.7097549237606801E-2</v>
      </c>
      <c r="R27" s="37">
        <v>3010.3769876009151</v>
      </c>
      <c r="S27" s="39">
        <v>2615.1009527918586</v>
      </c>
      <c r="T27" s="37">
        <v>0.41574618784261053</v>
      </c>
      <c r="U27" s="38">
        <v>0.26907354631062225</v>
      </c>
      <c r="V27" s="37">
        <v>0.60252665655598669</v>
      </c>
      <c r="W27" s="37">
        <v>378.99973646227102</v>
      </c>
      <c r="X27" s="37">
        <v>1122.1312764795589</v>
      </c>
      <c r="Y27" s="39">
        <v>1436.6751105703036</v>
      </c>
    </row>
    <row r="28" spans="1:25" x14ac:dyDescent="0.25">
      <c r="A28" s="40" t="s">
        <v>1369</v>
      </c>
      <c r="B28">
        <v>0</v>
      </c>
      <c r="C28">
        <v>0.36563858472754601</v>
      </c>
      <c r="D28">
        <v>64.209442997398995</v>
      </c>
      <c r="E28">
        <v>175.60904587037601</v>
      </c>
      <c r="F28">
        <v>1568.7604553434001</v>
      </c>
      <c r="G28">
        <v>41.186826331174203</v>
      </c>
      <c r="H28">
        <v>65.059394367365599</v>
      </c>
      <c r="I28">
        <v>1099.1400425556001</v>
      </c>
      <c r="J28">
        <v>224080.5</v>
      </c>
      <c r="K28">
        <v>491209.75</v>
      </c>
      <c r="L28">
        <v>0.50538297214352002</v>
      </c>
      <c r="M28">
        <v>0.19608445135558</v>
      </c>
      <c r="N28">
        <v>0.55469221943874703</v>
      </c>
      <c r="O28">
        <v>0.40463505731930899</v>
      </c>
      <c r="P28" s="37">
        <v>7.1876869296614707</v>
      </c>
      <c r="Q28" s="41">
        <v>0.1119412752101374</v>
      </c>
      <c r="R28" s="37">
        <v>3489.8371569595624</v>
      </c>
      <c r="S28" s="39">
        <v>2797.1779447089607</v>
      </c>
      <c r="T28" s="37">
        <v>0.32109781641490626</v>
      </c>
      <c r="U28" s="38">
        <v>0.16946053843886136</v>
      </c>
      <c r="V28" s="37">
        <v>1.0030568965867057E-2</v>
      </c>
      <c r="W28" s="37">
        <v>386.36106790976692</v>
      </c>
      <c r="X28" s="37">
        <v>1267.5305080236615</v>
      </c>
      <c r="Y28" s="39">
        <v>1577.2023945510357</v>
      </c>
    </row>
    <row r="29" spans="1:25" x14ac:dyDescent="0.25">
      <c r="A29" s="40" t="s">
        <v>1370</v>
      </c>
      <c r="B29">
        <v>0</v>
      </c>
      <c r="C29">
        <v>1.5049317437095064</v>
      </c>
      <c r="D29">
        <v>125.251220794216</v>
      </c>
      <c r="E29">
        <v>83.227177124647696</v>
      </c>
      <c r="F29">
        <v>1703.3207594965299</v>
      </c>
      <c r="G29">
        <v>40.622994319678199</v>
      </c>
      <c r="H29">
        <v>66.082319604227294</v>
      </c>
      <c r="I29">
        <v>167.32718090729301</v>
      </c>
      <c r="J29">
        <v>384347.25</v>
      </c>
      <c r="K29">
        <v>332605.15000000002</v>
      </c>
      <c r="L29">
        <v>0.51493328654494597</v>
      </c>
      <c r="M29">
        <v>9.8640752482579197E-2</v>
      </c>
      <c r="N29">
        <v>0.66091006117108397</v>
      </c>
      <c r="O29">
        <v>1.49158991999366</v>
      </c>
      <c r="P29" s="37">
        <v>6.1199897200805582</v>
      </c>
      <c r="Q29" s="41">
        <v>7.3533549154439909E-2</v>
      </c>
      <c r="R29" s="37">
        <v>3068.6108092428976</v>
      </c>
      <c r="S29" s="39">
        <v>3996.3526517529708</v>
      </c>
      <c r="T29" s="37">
        <v>0.32555453435872578</v>
      </c>
      <c r="U29" s="38">
        <v>0.16683736385208137</v>
      </c>
      <c r="V29" s="37">
        <v>6.5888876751639999E-2</v>
      </c>
      <c r="W29" s="37">
        <v>753.66166040430483</v>
      </c>
      <c r="X29" s="37">
        <v>600.72637818468922</v>
      </c>
      <c r="Y29" s="39">
        <v>1371.0895684572836</v>
      </c>
    </row>
    <row r="30" spans="1:25" x14ac:dyDescent="0.25">
      <c r="A30" s="40" t="s">
        <v>1371</v>
      </c>
      <c r="B30">
        <v>0</v>
      </c>
      <c r="C30">
        <v>0.76458162069821711</v>
      </c>
      <c r="D30">
        <v>72.325481716728305</v>
      </c>
      <c r="E30">
        <v>94.594847376373707</v>
      </c>
      <c r="F30">
        <v>696.20115771537303</v>
      </c>
      <c r="G30">
        <v>51.302950669867101</v>
      </c>
      <c r="H30">
        <v>89.541477124349299</v>
      </c>
      <c r="I30">
        <v>1355.64678329045</v>
      </c>
      <c r="J30">
        <v>190966.46</v>
      </c>
      <c r="K30">
        <v>341402.95</v>
      </c>
      <c r="L30">
        <v>0.53291277584373198</v>
      </c>
      <c r="M30">
        <v>0.143310035627319</v>
      </c>
      <c r="N30">
        <v>0.58635553960762898</v>
      </c>
      <c r="O30">
        <v>3.1278194352892599</v>
      </c>
      <c r="P30" s="37">
        <v>9.8270705651622468</v>
      </c>
      <c r="Q30" s="41">
        <v>0.13587286709891797</v>
      </c>
      <c r="R30" s="37">
        <v>2640.3759154753197</v>
      </c>
      <c r="S30" s="39">
        <v>3609.1072555107248</v>
      </c>
      <c r="T30" s="37">
        <v>0.25778244384231358</v>
      </c>
      <c r="U30" s="38">
        <v>0.12312729646719145</v>
      </c>
      <c r="V30" s="37">
        <v>8.1326494009301767E-3</v>
      </c>
      <c r="W30" s="37">
        <v>435.19689704044652</v>
      </c>
      <c r="X30" s="37">
        <v>682.77721319606724</v>
      </c>
      <c r="Y30" s="39">
        <v>1097.776672631946</v>
      </c>
    </row>
    <row r="31" spans="1:25" x14ac:dyDescent="0.25">
      <c r="A31" s="40" t="s">
        <v>1372</v>
      </c>
      <c r="B31">
        <v>0</v>
      </c>
      <c r="C31">
        <v>0.61637628320467808</v>
      </c>
      <c r="D31">
        <v>56.5124479357832</v>
      </c>
      <c r="E31">
        <v>91.684981196814306</v>
      </c>
      <c r="F31">
        <v>830.55026593278603</v>
      </c>
      <c r="G31">
        <v>58.8075354042128</v>
      </c>
      <c r="H31">
        <v>54.719658394327602</v>
      </c>
      <c r="I31">
        <v>268.41351128819701</v>
      </c>
      <c r="J31">
        <v>200876.03</v>
      </c>
      <c r="K31">
        <v>323082.5</v>
      </c>
      <c r="L31">
        <v>0.48977737251772502</v>
      </c>
      <c r="M31">
        <v>7.2207713551613803E-2</v>
      </c>
      <c r="N31">
        <v>0.59783858780494803</v>
      </c>
      <c r="O31">
        <v>1.84881327034864</v>
      </c>
      <c r="P31" s="37">
        <v>6.2384456894479419</v>
      </c>
      <c r="Q31" s="41">
        <v>0.11039064696926376</v>
      </c>
      <c r="R31" s="37">
        <v>3554.5448363564342</v>
      </c>
      <c r="S31" s="39">
        <v>3523.8323200008012</v>
      </c>
      <c r="T31" s="37">
        <v>0.22488614612222976</v>
      </c>
      <c r="U31" s="38">
        <v>0.20148152096546862</v>
      </c>
      <c r="V31" s="37">
        <v>4.1074683413244412E-2</v>
      </c>
      <c r="W31" s="37">
        <v>340.04670832526551</v>
      </c>
      <c r="X31" s="37">
        <v>661.77405735875175</v>
      </c>
      <c r="Y31" s="39">
        <v>974.64270247784088</v>
      </c>
    </row>
    <row r="32" spans="1:25" x14ac:dyDescent="0.25">
      <c r="A32" s="40" t="s">
        <v>1373</v>
      </c>
      <c r="B32">
        <v>0</v>
      </c>
      <c r="C32">
        <v>0.46347638286744702</v>
      </c>
      <c r="D32">
        <v>96.878578511468504</v>
      </c>
      <c r="E32">
        <v>209.02592255531499</v>
      </c>
      <c r="F32">
        <v>3354.0000005000002</v>
      </c>
      <c r="G32">
        <v>47.150316331729201</v>
      </c>
      <c r="H32">
        <v>51.871407200034703</v>
      </c>
      <c r="I32">
        <v>1000.5</v>
      </c>
      <c r="J32">
        <v>277009.38</v>
      </c>
      <c r="K32">
        <v>621946.31000000006</v>
      </c>
      <c r="L32">
        <v>0.48756624224245199</v>
      </c>
      <c r="M32">
        <v>0.18591996211485001</v>
      </c>
      <c r="N32">
        <v>0.72695661313529103</v>
      </c>
      <c r="O32">
        <v>1.13830621063656</v>
      </c>
      <c r="P32" s="37">
        <v>6.0376071097759132</v>
      </c>
      <c r="Q32" s="41">
        <v>6.2321384175359054E-2</v>
      </c>
      <c r="R32" s="37">
        <v>2859.3460417795827</v>
      </c>
      <c r="S32" s="39">
        <v>2975.4506158699674</v>
      </c>
      <c r="T32" s="37">
        <v>0.28048592308383741</v>
      </c>
      <c r="U32" s="38">
        <v>0.21254484108140065</v>
      </c>
      <c r="V32" s="37">
        <v>1.1019490254872562E-2</v>
      </c>
      <c r="W32" s="37">
        <v>582.93779394391242</v>
      </c>
      <c r="X32" s="37">
        <v>1508.730558232294</v>
      </c>
      <c r="Y32" s="39">
        <v>2011.8270024313456</v>
      </c>
    </row>
    <row r="33" spans="1:25" x14ac:dyDescent="0.25">
      <c r="A33" s="40" t="s">
        <v>1374</v>
      </c>
      <c r="B33">
        <v>0</v>
      </c>
      <c r="C33">
        <v>0.50422449170810524</v>
      </c>
      <c r="D33">
        <v>62.772628993972198</v>
      </c>
      <c r="E33">
        <v>124.49341518759699</v>
      </c>
      <c r="F33">
        <v>1543.61125635388</v>
      </c>
      <c r="G33">
        <v>52.304676324078201</v>
      </c>
      <c r="H33">
        <v>106.745170740923</v>
      </c>
      <c r="I33">
        <v>1790.91931375988</v>
      </c>
      <c r="J33">
        <v>179267.62</v>
      </c>
      <c r="K33">
        <v>335758.73</v>
      </c>
      <c r="L33">
        <v>0.53307819755306596</v>
      </c>
      <c r="M33">
        <v>0.21065361765885901</v>
      </c>
      <c r="N33">
        <v>0.66538458283483304</v>
      </c>
      <c r="O33">
        <v>3.7320142364420898</v>
      </c>
      <c r="P33" s="37">
        <v>5.0626600004347182</v>
      </c>
      <c r="Q33" s="41">
        <v>8.0650756254304165E-2</v>
      </c>
      <c r="R33" s="37">
        <v>2855.8246304645668</v>
      </c>
      <c r="S33" s="39">
        <v>2696.9999135621019</v>
      </c>
      <c r="T33" s="37">
        <v>0.2528454610455535</v>
      </c>
      <c r="U33" s="38">
        <v>0.10328336095651897</v>
      </c>
      <c r="V33" s="37">
        <v>6.1560562306148597E-3</v>
      </c>
      <c r="W33" s="37">
        <v>377.71547052038954</v>
      </c>
      <c r="X33" s="37">
        <v>898.58242219944214</v>
      </c>
      <c r="Y33" s="39">
        <v>1231.5833307752894</v>
      </c>
    </row>
    <row r="34" spans="1:25" x14ac:dyDescent="0.25">
      <c r="A34" s="40" t="s">
        <v>1375</v>
      </c>
      <c r="B34">
        <v>0</v>
      </c>
      <c r="C34">
        <v>0.69857039478129213</v>
      </c>
      <c r="D34">
        <v>143.34358898176001</v>
      </c>
      <c r="E34">
        <v>205.19562531223201</v>
      </c>
      <c r="F34">
        <v>3356.8516893113301</v>
      </c>
      <c r="G34">
        <v>47.676501873483303</v>
      </c>
      <c r="H34">
        <v>46.361330602584097</v>
      </c>
      <c r="I34">
        <v>471.48511413864401</v>
      </c>
      <c r="J34">
        <v>236381.59</v>
      </c>
      <c r="K34">
        <v>555185.65</v>
      </c>
      <c r="L34">
        <v>0.54538428307811104</v>
      </c>
      <c r="M34">
        <v>0.29054034515235599</v>
      </c>
      <c r="N34">
        <v>0.56785440676571897</v>
      </c>
      <c r="O34">
        <v>6.04391051935768E-2</v>
      </c>
      <c r="P34" s="37">
        <v>8.7622213007706922</v>
      </c>
      <c r="Q34" s="41">
        <v>6.1127402788035787E-2</v>
      </c>
      <c r="R34" s="37">
        <v>1649.0558920641981</v>
      </c>
      <c r="S34" s="39">
        <v>2705.6407716061799</v>
      </c>
      <c r="T34" s="37">
        <v>0.2773903176683245</v>
      </c>
      <c r="U34" s="38">
        <v>0.2378059442363262</v>
      </c>
      <c r="V34" s="37">
        <v>2.3383559033759882E-2</v>
      </c>
      <c r="W34" s="37">
        <v>862.52706037731753</v>
      </c>
      <c r="X34" s="37">
        <v>1481.0838126654951</v>
      </c>
      <c r="Y34" s="39">
        <v>2292.2206122419097</v>
      </c>
    </row>
    <row r="35" spans="1:25" x14ac:dyDescent="0.25">
      <c r="A35" s="40" t="s">
        <v>1376</v>
      </c>
      <c r="B35">
        <v>0</v>
      </c>
      <c r="C35">
        <v>1.0058967943541939</v>
      </c>
      <c r="D35">
        <v>69.5910610062204</v>
      </c>
      <c r="E35">
        <v>69.183102478121796</v>
      </c>
      <c r="F35">
        <v>808.32508565587602</v>
      </c>
      <c r="G35">
        <v>31.0039455379655</v>
      </c>
      <c r="H35">
        <v>37.743578088628901</v>
      </c>
      <c r="I35">
        <v>512.65216485203598</v>
      </c>
      <c r="J35">
        <v>206778.1</v>
      </c>
      <c r="K35">
        <v>193122.67</v>
      </c>
      <c r="L35">
        <v>0.48317284686155298</v>
      </c>
      <c r="M35">
        <v>0.15116547983652101</v>
      </c>
      <c r="N35">
        <v>0.66017885481424199</v>
      </c>
      <c r="O35">
        <v>0.760277364013344</v>
      </c>
      <c r="P35" s="37">
        <v>5.9561747997070507</v>
      </c>
      <c r="Q35" s="41">
        <v>8.6092912667375815E-2</v>
      </c>
      <c r="R35" s="37">
        <v>2971.3313320731972</v>
      </c>
      <c r="S35" s="39">
        <v>2791.471661177271</v>
      </c>
      <c r="T35" s="37">
        <v>0.42655861279995766</v>
      </c>
      <c r="U35" s="38">
        <v>0.29210267172103449</v>
      </c>
      <c r="V35" s="37">
        <v>2.1505809895842502E-2</v>
      </c>
      <c r="W35" s="37">
        <v>418.74334042153589</v>
      </c>
      <c r="X35" s="37">
        <v>499.35749377896775</v>
      </c>
      <c r="Y35" s="39">
        <v>912.66917735437437</v>
      </c>
    </row>
    <row r="36" spans="1:25" x14ac:dyDescent="0.25">
      <c r="A36" s="40" t="s">
        <v>1377</v>
      </c>
      <c r="B36">
        <v>0</v>
      </c>
      <c r="C36">
        <v>0.56677943831889976</v>
      </c>
      <c r="D36">
        <v>59.469778519458799</v>
      </c>
      <c r="E36">
        <v>104.925786820795</v>
      </c>
      <c r="F36">
        <v>1265.0000004999999</v>
      </c>
      <c r="G36">
        <v>44.455112680279399</v>
      </c>
      <c r="H36">
        <v>49.213590045136698</v>
      </c>
      <c r="I36">
        <v>1000.5</v>
      </c>
      <c r="J36">
        <v>176468.18</v>
      </c>
      <c r="K36">
        <v>230790.56</v>
      </c>
      <c r="L36">
        <v>0.51768898751644399</v>
      </c>
      <c r="M36">
        <v>0.15758231657390101</v>
      </c>
      <c r="N36">
        <v>0.62003766336237198</v>
      </c>
      <c r="O36">
        <v>1.7072745052788101</v>
      </c>
      <c r="P36" s="37">
        <v>4.9327377871511926</v>
      </c>
      <c r="Q36" s="41">
        <v>8.2945285991559176E-2</v>
      </c>
      <c r="R36" s="37">
        <v>2967.3589576638283</v>
      </c>
      <c r="S36" s="39">
        <v>2199.559965122512</v>
      </c>
      <c r="T36" s="37">
        <v>0.297491091634702</v>
      </c>
      <c r="U36" s="38">
        <v>0.22402348599011609</v>
      </c>
      <c r="V36" s="37">
        <v>1.1019490254872562E-2</v>
      </c>
      <c r="W36" s="37">
        <v>357.84155825905805</v>
      </c>
      <c r="X36" s="37">
        <v>757.34501724879692</v>
      </c>
      <c r="Y36" s="39">
        <v>1081.1721837309115</v>
      </c>
    </row>
    <row r="37" spans="1:25" x14ac:dyDescent="0.25">
      <c r="A37" s="40" t="s">
        <v>1380</v>
      </c>
      <c r="B37">
        <v>0</v>
      </c>
      <c r="C37">
        <v>0.59082250645492951</v>
      </c>
      <c r="D37">
        <v>105.33522945323</v>
      </c>
      <c r="E37">
        <v>178.28574284562299</v>
      </c>
      <c r="F37">
        <v>1934.54884076606</v>
      </c>
      <c r="G37">
        <v>57.247321140912199</v>
      </c>
      <c r="H37">
        <v>37.200180752896202</v>
      </c>
      <c r="I37">
        <v>1100.1690690765499</v>
      </c>
      <c r="J37">
        <v>456651.58</v>
      </c>
      <c r="K37">
        <v>663446.35</v>
      </c>
      <c r="L37">
        <v>0.49601417053344199</v>
      </c>
      <c r="M37">
        <v>0.138687659581816</v>
      </c>
      <c r="N37">
        <v>0.71645767055450904</v>
      </c>
      <c r="O37">
        <v>1.1533860471661901</v>
      </c>
      <c r="P37" s="37">
        <v>9.7075706930442109</v>
      </c>
      <c r="Q37" s="41">
        <v>9.2158822299375914E-2</v>
      </c>
      <c r="R37" s="37">
        <v>4335.2217712000938</v>
      </c>
      <c r="S37" s="39">
        <v>3721.2529695909329</v>
      </c>
      <c r="T37" s="37">
        <v>0.23101517654332057</v>
      </c>
      <c r="U37" s="38">
        <v>0.29636952769756775</v>
      </c>
      <c r="V37" s="37">
        <v>1.0021187024694362E-2</v>
      </c>
      <c r="W37" s="37">
        <v>633.82315497922718</v>
      </c>
      <c r="X37" s="37">
        <v>1286.8506692377059</v>
      </c>
      <c r="Y37" s="39">
        <v>1865.2760209046269</v>
      </c>
    </row>
    <row r="38" spans="1:25" x14ac:dyDescent="0.25">
      <c r="A38" s="40" t="s">
        <v>1381</v>
      </c>
      <c r="B38">
        <v>0</v>
      </c>
      <c r="C38">
        <v>0.60503473614631265</v>
      </c>
      <c r="D38">
        <v>97.808185169662195</v>
      </c>
      <c r="E38">
        <v>161.657140204277</v>
      </c>
      <c r="F38">
        <v>2531.6272000167301</v>
      </c>
      <c r="G38">
        <v>31.312724355581999</v>
      </c>
      <c r="H38">
        <v>34.589229673987802</v>
      </c>
      <c r="I38">
        <v>586.46846417365896</v>
      </c>
      <c r="J38">
        <v>409556.23</v>
      </c>
      <c r="K38">
        <v>715058.41</v>
      </c>
      <c r="L38">
        <v>0.50748220665849997</v>
      </c>
      <c r="M38">
        <v>7.5239784555965195E-2</v>
      </c>
      <c r="N38">
        <v>0.67957272541241298</v>
      </c>
      <c r="O38">
        <v>0.62478715098772197</v>
      </c>
      <c r="P38" s="37">
        <v>6.2455449613566643</v>
      </c>
      <c r="Q38" s="41">
        <v>6.3855033712392054E-2</v>
      </c>
      <c r="R38" s="37">
        <v>4187.3410624025637</v>
      </c>
      <c r="S38" s="39">
        <v>4423.3023613829928</v>
      </c>
      <c r="T38" s="37">
        <v>0.42235226324669606</v>
      </c>
      <c r="U38" s="38">
        <v>0.31874083649486845</v>
      </c>
      <c r="V38" s="37">
        <v>1.8798964775598555E-2</v>
      </c>
      <c r="W38" s="37">
        <v>588.53142323626264</v>
      </c>
      <c r="X38" s="37">
        <v>1166.826891138787</v>
      </c>
      <c r="Y38" s="39">
        <v>1706.4127724879918</v>
      </c>
    </row>
    <row r="39" spans="1:25" x14ac:dyDescent="0.25">
      <c r="A39" s="40" t="s">
        <v>1383</v>
      </c>
      <c r="B39">
        <v>0</v>
      </c>
      <c r="C39">
        <v>0.5580013561119439</v>
      </c>
      <c r="D39">
        <v>91.806980836531295</v>
      </c>
      <c r="E39">
        <v>164.52823963767099</v>
      </c>
      <c r="F39">
        <v>2453.2597842362702</v>
      </c>
      <c r="G39">
        <v>39.323391422521198</v>
      </c>
      <c r="H39">
        <v>34.192979611962201</v>
      </c>
      <c r="I39">
        <v>453.51244842956999</v>
      </c>
      <c r="J39">
        <v>377566.82</v>
      </c>
      <c r="K39">
        <v>676573.6</v>
      </c>
      <c r="L39">
        <v>0.532692273236823</v>
      </c>
      <c r="M39">
        <v>9.5282027754193394E-2</v>
      </c>
      <c r="N39">
        <v>0.70669632084485601</v>
      </c>
      <c r="O39">
        <v>0.69756062517685202</v>
      </c>
      <c r="P39" s="37">
        <v>6.1570490987305737</v>
      </c>
      <c r="Q39" s="41">
        <v>6.7065151719711016E-2</v>
      </c>
      <c r="R39" s="37">
        <v>4112.6155828202645</v>
      </c>
      <c r="S39" s="39">
        <v>4112.203482453654</v>
      </c>
      <c r="T39" s="37">
        <v>0.33631382039001373</v>
      </c>
      <c r="U39" s="38">
        <v>0.32243460865700546</v>
      </c>
      <c r="V39" s="37">
        <v>2.431024779623479E-2</v>
      </c>
      <c r="W39" s="37">
        <v>552.42097582143151</v>
      </c>
      <c r="X39" s="37">
        <v>1187.5502320427777</v>
      </c>
      <c r="Y39" s="39">
        <v>1685.8271664057897</v>
      </c>
    </row>
    <row r="40" spans="1:25" x14ac:dyDescent="0.25">
      <c r="A40" s="40" t="s">
        <v>1382</v>
      </c>
      <c r="B40">
        <v>0</v>
      </c>
      <c r="C40">
        <v>0.51441488947383551</v>
      </c>
      <c r="D40">
        <v>72.7137015046535</v>
      </c>
      <c r="E40">
        <v>141.35224891921001</v>
      </c>
      <c r="F40">
        <v>2648.21192054011</v>
      </c>
      <c r="G40">
        <v>62.587007318495097</v>
      </c>
      <c r="H40">
        <v>169.19898109273799</v>
      </c>
      <c r="I40">
        <v>1007.44855775577</v>
      </c>
      <c r="J40">
        <v>283063.48</v>
      </c>
      <c r="K40">
        <v>676636.37</v>
      </c>
      <c r="L40">
        <v>0.46944697569070198</v>
      </c>
      <c r="M40">
        <v>0.135056331260267</v>
      </c>
      <c r="N40">
        <v>0.70519634374426898</v>
      </c>
      <c r="O40">
        <v>4.9684827124811699</v>
      </c>
      <c r="P40" s="37">
        <v>3.881201936749322</v>
      </c>
      <c r="Q40" s="41">
        <v>5.3376486912867921E-2</v>
      </c>
      <c r="R40" s="37">
        <v>3892.8492724563694</v>
      </c>
      <c r="S40" s="39">
        <v>4786.8808255518597</v>
      </c>
      <c r="T40" s="37">
        <v>0.21130583753110496</v>
      </c>
      <c r="U40" s="38">
        <v>6.5159966855575763E-2</v>
      </c>
      <c r="V40" s="37">
        <v>1.094348680647248E-2</v>
      </c>
      <c r="W40" s="37">
        <v>437.53289319373124</v>
      </c>
      <c r="X40" s="37">
        <v>1020.2679878752061</v>
      </c>
      <c r="Y40" s="39">
        <v>1407.8369486620861</v>
      </c>
    </row>
    <row r="41" spans="1:25" x14ac:dyDescent="0.25">
      <c r="A41" s="40" t="s">
        <v>1384</v>
      </c>
      <c r="B41">
        <v>0</v>
      </c>
      <c r="C41">
        <v>1.20316565594818</v>
      </c>
      <c r="D41">
        <v>76.482151133964706</v>
      </c>
      <c r="E41">
        <v>63.567432095367899</v>
      </c>
      <c r="F41">
        <v>1073.00995191485</v>
      </c>
      <c r="G41">
        <v>45.317732447039099</v>
      </c>
      <c r="H41">
        <v>200</v>
      </c>
      <c r="I41">
        <v>193.891487112645</v>
      </c>
      <c r="J41">
        <v>270795.19</v>
      </c>
      <c r="K41">
        <v>301933.02</v>
      </c>
      <c r="L41">
        <v>0.47806181356591598</v>
      </c>
      <c r="M41">
        <v>0.20504800889221</v>
      </c>
      <c r="N41">
        <v>0.66444318649843004</v>
      </c>
      <c r="O41">
        <v>4.5173796070170802</v>
      </c>
      <c r="P41" s="37">
        <v>4.5309681797823416</v>
      </c>
      <c r="Q41" s="41">
        <v>7.1278137726008745E-2</v>
      </c>
      <c r="R41" s="37">
        <v>3540.6325003291317</v>
      </c>
      <c r="S41" s="39">
        <v>4749.8067807272901</v>
      </c>
      <c r="T41" s="37">
        <v>0.291828370173982</v>
      </c>
      <c r="U41" s="38">
        <v>5.5124999999999987E-2</v>
      </c>
      <c r="V41" s="37">
        <v>5.6861702203536209E-2</v>
      </c>
      <c r="W41" s="37">
        <v>460.2084087437388</v>
      </c>
      <c r="X41" s="37">
        <v>458.8240833395102</v>
      </c>
      <c r="Y41" s="39">
        <v>921.05716731025166</v>
      </c>
    </row>
    <row r="42" spans="1:25" x14ac:dyDescent="0.25">
      <c r="A42" s="40" t="s">
        <v>1385</v>
      </c>
      <c r="B42">
        <v>0</v>
      </c>
      <c r="C42">
        <v>2.102272640207687</v>
      </c>
      <c r="D42">
        <v>95.522848472183398</v>
      </c>
      <c r="E42">
        <v>45.437897371268903</v>
      </c>
      <c r="F42">
        <v>1798.2373358544801</v>
      </c>
      <c r="G42">
        <v>34.2452863902909</v>
      </c>
      <c r="H42">
        <v>42.263834334881103</v>
      </c>
      <c r="I42">
        <v>864.00543817892606</v>
      </c>
      <c r="J42">
        <v>251987.8</v>
      </c>
      <c r="K42">
        <v>142345</v>
      </c>
      <c r="L42">
        <v>0.59388773634651604</v>
      </c>
      <c r="M42">
        <v>5.2900565608095702E-2</v>
      </c>
      <c r="N42">
        <v>0.458767092918686</v>
      </c>
      <c r="O42">
        <v>1.3216604481106</v>
      </c>
      <c r="P42" s="37">
        <v>2.4136732671207186</v>
      </c>
      <c r="Q42" s="41">
        <v>5.3120267590703311E-2</v>
      </c>
      <c r="R42" s="37">
        <v>2637.9845663143069</v>
      </c>
      <c r="S42" s="39">
        <v>3132.7373896048057</v>
      </c>
      <c r="T42" s="37">
        <v>0.38618453498317079</v>
      </c>
      <c r="U42" s="38">
        <v>0.26086132916011523</v>
      </c>
      <c r="V42" s="37">
        <v>1.2760336350703434E-2</v>
      </c>
      <c r="W42" s="37">
        <v>574.78009499304687</v>
      </c>
      <c r="X42" s="37">
        <v>327.9667106730015</v>
      </c>
      <c r="Y42" s="39">
        <v>927.04956540932938</v>
      </c>
    </row>
    <row r="43" spans="1:25" x14ac:dyDescent="0.25">
      <c r="A43" s="40" t="s">
        <v>1386</v>
      </c>
      <c r="B43">
        <v>0</v>
      </c>
      <c r="C43">
        <v>1.2118892865159041</v>
      </c>
      <c r="D43">
        <v>49.570315345169703</v>
      </c>
      <c r="E43">
        <v>40.903336547912602</v>
      </c>
      <c r="F43">
        <v>1193.5540015455999</v>
      </c>
      <c r="G43">
        <v>31.0434750491779</v>
      </c>
      <c r="H43">
        <v>41.567840001753602</v>
      </c>
      <c r="I43">
        <v>1061.8557847294601</v>
      </c>
      <c r="J43">
        <v>208528.52</v>
      </c>
      <c r="K43">
        <v>171574.91</v>
      </c>
      <c r="L43">
        <v>0.52484964606545204</v>
      </c>
      <c r="M43">
        <v>7.9800734960463193E-2</v>
      </c>
      <c r="N43">
        <v>0.587578038135953</v>
      </c>
      <c r="O43">
        <v>0.88432975261546098</v>
      </c>
      <c r="P43" s="37">
        <v>1.6987847124838855</v>
      </c>
      <c r="Q43" s="41">
        <v>4.1531690464761822E-2</v>
      </c>
      <c r="R43" s="37">
        <v>4206.7216750179441</v>
      </c>
      <c r="S43" s="39">
        <v>4194.6433831632221</v>
      </c>
      <c r="T43" s="37">
        <v>0.42601545023710957</v>
      </c>
      <c r="U43" s="38">
        <v>0.26522908093215553</v>
      </c>
      <c r="V43" s="37">
        <v>1.0382765869480996E-2</v>
      </c>
      <c r="W43" s="37">
        <v>298.27450728951948</v>
      </c>
      <c r="X43" s="37">
        <v>295.23665308624368</v>
      </c>
      <c r="Y43" s="39">
        <v>595.01359166774637</v>
      </c>
    </row>
    <row r="44" spans="1:25" x14ac:dyDescent="0.25">
      <c r="A44" s="40" t="s">
        <v>1387</v>
      </c>
      <c r="B44">
        <v>0</v>
      </c>
      <c r="C44">
        <v>1.6921360035695758</v>
      </c>
      <c r="D44">
        <v>76.655837970205994</v>
      </c>
      <c r="E44">
        <v>45.301227447734597</v>
      </c>
      <c r="F44">
        <v>1231.1089722704</v>
      </c>
      <c r="G44">
        <v>38.879895274029998</v>
      </c>
      <c r="H44">
        <v>41.2296817137658</v>
      </c>
      <c r="I44">
        <v>1863.6697992636</v>
      </c>
      <c r="J44">
        <v>223724.2</v>
      </c>
      <c r="K44">
        <v>135427.20000000001</v>
      </c>
      <c r="L44">
        <v>0.55797978923795999</v>
      </c>
      <c r="M44">
        <v>0.161416150107307</v>
      </c>
      <c r="N44">
        <v>0.55027472659421595</v>
      </c>
      <c r="O44">
        <v>0.55619111875264204</v>
      </c>
      <c r="P44" s="37">
        <v>2.8207117560688779</v>
      </c>
      <c r="Q44" s="41">
        <v>6.2265680534224349E-2</v>
      </c>
      <c r="R44" s="37">
        <v>2918.5539669784239</v>
      </c>
      <c r="S44" s="39">
        <v>2989.4819109757345</v>
      </c>
      <c r="T44" s="37">
        <v>0.34015009317254258</v>
      </c>
      <c r="U44" s="38">
        <v>0.26740444121155954</v>
      </c>
      <c r="V44" s="37">
        <v>5.915747523706375E-3</v>
      </c>
      <c r="W44" s="37">
        <v>461.25351719507313</v>
      </c>
      <c r="X44" s="37">
        <v>326.98023929420441</v>
      </c>
      <c r="Y44" s="39">
        <v>802.06900025813593</v>
      </c>
    </row>
    <row r="45" spans="1:25" x14ac:dyDescent="0.25">
      <c r="A45" s="40" t="s">
        <v>1388</v>
      </c>
      <c r="B45">
        <v>0</v>
      </c>
      <c r="C45">
        <v>1.207349250956143</v>
      </c>
      <c r="D45">
        <v>46.507024386331501</v>
      </c>
      <c r="E45">
        <v>38.519943048377201</v>
      </c>
      <c r="F45">
        <v>523.29091105154305</v>
      </c>
      <c r="G45">
        <v>34.510537835428202</v>
      </c>
      <c r="H45">
        <v>50.861608446625802</v>
      </c>
      <c r="I45">
        <v>1878.0550920038499</v>
      </c>
      <c r="J45">
        <v>171004.4</v>
      </c>
      <c r="K45">
        <v>146142.79999999999</v>
      </c>
      <c r="L45">
        <v>0.52951714140564599</v>
      </c>
      <c r="M45">
        <v>0.111290651660505</v>
      </c>
      <c r="N45">
        <v>0.56710799852057103</v>
      </c>
      <c r="O45">
        <v>2.0398939443480599</v>
      </c>
      <c r="P45" s="37">
        <v>3.4234264209005634</v>
      </c>
      <c r="Q45" s="41">
        <v>8.8874129865692736E-2</v>
      </c>
      <c r="R45" s="37">
        <v>3676.9585295218003</v>
      </c>
      <c r="S45" s="39">
        <v>3793.9516114148773</v>
      </c>
      <c r="T45" s="37">
        <v>0.38321628202569874</v>
      </c>
      <c r="U45" s="38">
        <v>0.2167646745102377</v>
      </c>
      <c r="V45" s="37">
        <v>5.8704348168170765E-3</v>
      </c>
      <c r="W45" s="37">
        <v>279.84207257391222</v>
      </c>
      <c r="X45" s="37">
        <v>278.03353032959291</v>
      </c>
      <c r="Y45" s="39">
        <v>559.19265137799584</v>
      </c>
    </row>
    <row r="46" spans="1:25" x14ac:dyDescent="0.25">
      <c r="A46" s="40" t="s">
        <v>1389</v>
      </c>
      <c r="B46">
        <v>0</v>
      </c>
      <c r="C46">
        <v>1.122055121875779</v>
      </c>
      <c r="D46">
        <v>47.040170766836397</v>
      </c>
      <c r="E46">
        <v>41.923226274478999</v>
      </c>
      <c r="F46">
        <v>1597.1332710322999</v>
      </c>
      <c r="G46">
        <v>30.124038655807599</v>
      </c>
      <c r="H46">
        <v>37.986609108230603</v>
      </c>
      <c r="I46">
        <v>116.20735356266</v>
      </c>
      <c r="J46">
        <v>185569.52</v>
      </c>
      <c r="K46">
        <v>159890.34</v>
      </c>
      <c r="L46">
        <v>0.51644847576824404</v>
      </c>
      <c r="M46">
        <v>0.153383435196915</v>
      </c>
      <c r="N46">
        <v>0.54335514221829595</v>
      </c>
      <c r="O46">
        <v>0.60574491195698998</v>
      </c>
      <c r="P46" s="37">
        <v>1.2347596526954649</v>
      </c>
      <c r="Q46" s="41">
        <v>2.9452877615173713E-2</v>
      </c>
      <c r="R46" s="37">
        <v>3944.9159510880777</v>
      </c>
      <c r="S46" s="39">
        <v>3813.8844313452601</v>
      </c>
      <c r="T46" s="37">
        <v>0.43901815925502935</v>
      </c>
      <c r="U46" s="38">
        <v>0.29023385500368865</v>
      </c>
      <c r="V46" s="37">
        <v>9.4873514127961134E-2</v>
      </c>
      <c r="W46" s="37">
        <v>283.05012103700886</v>
      </c>
      <c r="X46" s="37">
        <v>302.59812661874633</v>
      </c>
      <c r="Y46" s="39">
        <v>585.08117327984473</v>
      </c>
    </row>
    <row r="47" spans="1:25" x14ac:dyDescent="0.25">
      <c r="A47" s="40" t="s">
        <v>1390</v>
      </c>
      <c r="B47">
        <v>0</v>
      </c>
      <c r="C47">
        <v>0.4084349269009106</v>
      </c>
      <c r="D47">
        <v>63.737855181808598</v>
      </c>
      <c r="E47">
        <v>156.05388027276101</v>
      </c>
      <c r="F47">
        <v>2305.9307399208301</v>
      </c>
      <c r="G47">
        <v>54.716486300226499</v>
      </c>
      <c r="H47">
        <v>54.415263932336899</v>
      </c>
      <c r="I47">
        <v>651.86704174208501</v>
      </c>
      <c r="J47">
        <v>175503.83</v>
      </c>
      <c r="K47">
        <v>276091.45</v>
      </c>
      <c r="L47">
        <v>0.50882737015063895</v>
      </c>
      <c r="M47">
        <v>0.19471415725473601</v>
      </c>
      <c r="N47">
        <v>0.67170570146706599</v>
      </c>
      <c r="O47">
        <v>1.24584879911026</v>
      </c>
      <c r="P47" s="37">
        <v>4.3134598317233213</v>
      </c>
      <c r="Q47" s="41">
        <v>6.7675007566844275E-2</v>
      </c>
      <c r="R47" s="37">
        <v>2753.5258207133784</v>
      </c>
      <c r="S47" s="39">
        <v>1769.2059275772549</v>
      </c>
      <c r="T47" s="37">
        <v>0.24170046167502637</v>
      </c>
      <c r="U47" s="38">
        <v>0.20260859184123639</v>
      </c>
      <c r="V47" s="37">
        <v>1.6912958155602082E-2</v>
      </c>
      <c r="W47" s="37">
        <v>383.5234296506697</v>
      </c>
      <c r="X47" s="37">
        <v>1126.3830582349538</v>
      </c>
      <c r="Y47" s="39">
        <v>1445.4934358818571</v>
      </c>
    </row>
    <row r="48" spans="1:25" x14ac:dyDescent="0.25">
      <c r="A48" s="40" t="s">
        <v>1391</v>
      </c>
      <c r="B48">
        <v>0</v>
      </c>
      <c r="C48">
        <v>0.48745118769938683</v>
      </c>
      <c r="D48">
        <v>52.4161647240349</v>
      </c>
      <c r="E48">
        <v>107.53110474799</v>
      </c>
      <c r="F48">
        <v>2371.8175120340002</v>
      </c>
      <c r="G48">
        <v>46.474683674905002</v>
      </c>
      <c r="H48">
        <v>83.469524612425502</v>
      </c>
      <c r="I48">
        <v>1779.5482595224801</v>
      </c>
      <c r="J48">
        <v>163164.82</v>
      </c>
      <c r="K48">
        <v>278976.19</v>
      </c>
      <c r="L48">
        <v>0.50550816416274202</v>
      </c>
      <c r="M48">
        <v>0.16433340873646601</v>
      </c>
      <c r="N48">
        <v>0.72067538556937205</v>
      </c>
      <c r="O48">
        <v>4.07752433783235</v>
      </c>
      <c r="P48" s="37">
        <v>2.3763919740159576</v>
      </c>
      <c r="Q48" s="41">
        <v>4.5337005989037713E-2</v>
      </c>
      <c r="R48" s="37">
        <v>3112.872161842517</v>
      </c>
      <c r="S48" s="39">
        <v>2594.3766750449449</v>
      </c>
      <c r="T48" s="37">
        <v>0.28456352909274607</v>
      </c>
      <c r="U48" s="38">
        <v>0.13208413551164261</v>
      </c>
      <c r="V48" s="37">
        <v>6.1953925334727487E-3</v>
      </c>
      <c r="W48" s="37">
        <v>315.39855250469515</v>
      </c>
      <c r="X48" s="37">
        <v>776.14997082879756</v>
      </c>
      <c r="Y48" s="39">
        <v>1051.9172963026517</v>
      </c>
    </row>
    <row r="49" spans="1:25" x14ac:dyDescent="0.25">
      <c r="A49" s="40" t="s">
        <v>1392</v>
      </c>
      <c r="B49">
        <v>0</v>
      </c>
      <c r="C49">
        <v>0.50102313633294981</v>
      </c>
      <c r="D49">
        <v>73.147497661295603</v>
      </c>
      <c r="E49">
        <v>145.99624719263699</v>
      </c>
      <c r="F49">
        <v>4014.1867947322999</v>
      </c>
      <c r="G49">
        <v>35.635907366747098</v>
      </c>
      <c r="H49">
        <v>60.691164290939902</v>
      </c>
      <c r="I49">
        <v>1423.6302924081699</v>
      </c>
      <c r="J49">
        <v>252679.97</v>
      </c>
      <c r="K49">
        <v>463429.64</v>
      </c>
      <c r="L49">
        <v>0.51392989854188198</v>
      </c>
      <c r="M49">
        <v>0.15437418882818801</v>
      </c>
      <c r="N49">
        <v>0.63229639892919498</v>
      </c>
      <c r="O49">
        <v>2.8171066379789398</v>
      </c>
      <c r="P49" s="37">
        <v>2.660379473146449</v>
      </c>
      <c r="Q49" s="41">
        <v>3.6370068125435417E-2</v>
      </c>
      <c r="R49" s="37">
        <v>3454.3898025058493</v>
      </c>
      <c r="S49" s="39">
        <v>3174.2572080535788</v>
      </c>
      <c r="T49" s="37">
        <v>0.3711144454354664</v>
      </c>
      <c r="U49" s="38">
        <v>0.18165741469629101</v>
      </c>
      <c r="V49" s="37">
        <v>7.74428589978262E-3</v>
      </c>
      <c r="W49" s="37">
        <v>440.14313147818712</v>
      </c>
      <c r="X49" s="37">
        <v>1053.7879552641464</v>
      </c>
      <c r="Y49" s="39">
        <v>1441.2318281476228</v>
      </c>
    </row>
    <row r="50" spans="1:25" x14ac:dyDescent="0.25">
      <c r="A50" s="40" t="s">
        <v>1393</v>
      </c>
      <c r="B50">
        <v>0</v>
      </c>
      <c r="C50">
        <v>0.65417975770651926</v>
      </c>
      <c r="D50">
        <v>74.748313970015701</v>
      </c>
      <c r="E50">
        <v>114.26265195376099</v>
      </c>
      <c r="F50">
        <v>6593.0306166347</v>
      </c>
      <c r="G50">
        <v>37.200012311952001</v>
      </c>
      <c r="H50">
        <v>42.179180147906301</v>
      </c>
      <c r="I50">
        <v>356.616058545405</v>
      </c>
      <c r="J50">
        <v>205702.6</v>
      </c>
      <c r="K50">
        <v>341949.52</v>
      </c>
      <c r="L50">
        <v>0.51037109467292596</v>
      </c>
      <c r="M50">
        <v>0.13473658033534799</v>
      </c>
      <c r="N50">
        <v>0.56929280137103</v>
      </c>
      <c r="O50">
        <v>0.75749480138744996</v>
      </c>
      <c r="P50" s="37">
        <v>1.2954498590886161</v>
      </c>
      <c r="Q50" s="41">
        <v>1.7330823804377296E-2</v>
      </c>
      <c r="R50" s="37">
        <v>2751.9363190254016</v>
      </c>
      <c r="S50" s="39">
        <v>2992.6622054805603</v>
      </c>
      <c r="T50" s="37">
        <v>0.35551063502607866</v>
      </c>
      <c r="U50" s="38">
        <v>0.26138488138791527</v>
      </c>
      <c r="V50" s="37">
        <v>3.0915601627615082E-2</v>
      </c>
      <c r="W50" s="37">
        <v>449.77556355814647</v>
      </c>
      <c r="X50" s="37">
        <v>824.73768114421205</v>
      </c>
      <c r="Y50" s="39">
        <v>1243.0590712951591</v>
      </c>
    </row>
    <row r="51" spans="1:25" x14ac:dyDescent="0.25">
      <c r="A51" s="40" t="s">
        <v>1394</v>
      </c>
      <c r="B51">
        <v>0</v>
      </c>
      <c r="C51">
        <v>0.59391572596005004</v>
      </c>
      <c r="D51">
        <v>103.482242441547</v>
      </c>
      <c r="E51">
        <v>174.237249357677</v>
      </c>
      <c r="F51">
        <v>2298.5131369039</v>
      </c>
      <c r="G51">
        <v>50.151994183948702</v>
      </c>
      <c r="H51">
        <v>61.603262411761001</v>
      </c>
      <c r="I51">
        <v>1271.87781428066</v>
      </c>
      <c r="J51">
        <v>278675.95</v>
      </c>
      <c r="K51">
        <v>639747.53</v>
      </c>
      <c r="L51">
        <v>0.49015821076257499</v>
      </c>
      <c r="M51">
        <v>0.151747530304816</v>
      </c>
      <c r="N51">
        <v>0.74420587466693799</v>
      </c>
      <c r="O51">
        <v>0.31314163061730499</v>
      </c>
      <c r="P51" s="37">
        <v>7.8444021010323501</v>
      </c>
      <c r="Q51" s="41">
        <v>7.5804330443103224E-2</v>
      </c>
      <c r="R51" s="37">
        <v>2692.9832928331925</v>
      </c>
      <c r="S51" s="39">
        <v>3671.7035671672943</v>
      </c>
      <c r="T51" s="37">
        <v>0.26369838757543768</v>
      </c>
      <c r="U51" s="38">
        <v>0.17896779437277266</v>
      </c>
      <c r="V51" s="37">
        <v>8.6682854879699608E-3</v>
      </c>
      <c r="W51" s="37">
        <v>622.67336131592174</v>
      </c>
      <c r="X51" s="37">
        <v>1257.6290025401117</v>
      </c>
      <c r="Y51" s="39">
        <v>1826.4640459841153</v>
      </c>
    </row>
    <row r="52" spans="1:25" x14ac:dyDescent="0.25">
      <c r="A52" s="40" t="s">
        <v>1395</v>
      </c>
      <c r="B52">
        <v>0</v>
      </c>
      <c r="C52">
        <v>0.34255492827134459</v>
      </c>
      <c r="D52">
        <v>54.3583753093151</v>
      </c>
      <c r="E52">
        <v>158.68513579304499</v>
      </c>
      <c r="F52">
        <v>2229.6471233665002</v>
      </c>
      <c r="G52">
        <v>39.859856309606897</v>
      </c>
      <c r="H52">
        <v>36.112772056035602</v>
      </c>
      <c r="I52">
        <v>1024.44131619156</v>
      </c>
      <c r="J52">
        <v>184664.55</v>
      </c>
      <c r="K52">
        <v>383223.03999999998</v>
      </c>
      <c r="L52">
        <v>0.51941937357915302</v>
      </c>
      <c r="M52">
        <v>0.132401311727712</v>
      </c>
      <c r="N52">
        <v>0.63073823253553396</v>
      </c>
      <c r="O52">
        <v>1.41567226312318</v>
      </c>
      <c r="P52" s="37">
        <v>3.8687136081085085</v>
      </c>
      <c r="Q52" s="41">
        <v>7.1170515787022576E-2</v>
      </c>
      <c r="R52" s="37">
        <v>3397.1683102963348</v>
      </c>
      <c r="S52" s="39">
        <v>2414.9901506830124</v>
      </c>
      <c r="T52" s="37">
        <v>0.33178744793449128</v>
      </c>
      <c r="U52" s="38">
        <v>0.305293650204772</v>
      </c>
      <c r="V52" s="37">
        <v>1.0761963448512884E-2</v>
      </c>
      <c r="W52" s="37">
        <v>327.0852222654795</v>
      </c>
      <c r="X52" s="37">
        <v>1145.3752270599439</v>
      </c>
      <c r="Y52" s="39">
        <v>1401.1127225451939</v>
      </c>
    </row>
    <row r="53" spans="1:25" x14ac:dyDescent="0.25">
      <c r="A53" s="40" t="s">
        <v>1396</v>
      </c>
      <c r="B53">
        <v>0</v>
      </c>
      <c r="C53">
        <v>0.4299320920891273</v>
      </c>
      <c r="D53">
        <v>63.530285012607003</v>
      </c>
      <c r="E53">
        <v>147.76818521246099</v>
      </c>
      <c r="F53">
        <v>56545.0011487624</v>
      </c>
      <c r="G53">
        <v>35.576535491639298</v>
      </c>
      <c r="H53">
        <v>36.526646240602197</v>
      </c>
      <c r="I53">
        <v>1123.39176300697</v>
      </c>
      <c r="J53">
        <v>247718.74</v>
      </c>
      <c r="K53">
        <v>477933.47</v>
      </c>
      <c r="L53">
        <v>0.51557006852748699</v>
      </c>
      <c r="M53">
        <v>0.120227590861628</v>
      </c>
      <c r="N53">
        <v>0.65420668548988103</v>
      </c>
      <c r="O53">
        <v>1.20286797093152</v>
      </c>
      <c r="P53" s="37">
        <v>0.16602272051680411</v>
      </c>
      <c r="Q53" s="41">
        <v>2.6132846796430775E-3</v>
      </c>
      <c r="R53" s="37">
        <v>3899.2228659267385</v>
      </c>
      <c r="S53" s="39">
        <v>3234.3462113500791</v>
      </c>
      <c r="T53" s="37">
        <v>0.37173377950497616</v>
      </c>
      <c r="U53" s="38">
        <v>0.30183444511653129</v>
      </c>
      <c r="V53" s="37">
        <v>9.8140295870511856E-3</v>
      </c>
      <c r="W53" s="37">
        <v>382.27443840428577</v>
      </c>
      <c r="X53" s="37">
        <v>1066.577646634099</v>
      </c>
      <c r="Y53" s="39">
        <v>1389.6361985155058</v>
      </c>
    </row>
    <row r="54" spans="1:25" x14ac:dyDescent="0.25">
      <c r="A54" s="40" t="s">
        <v>1397</v>
      </c>
      <c r="B54">
        <v>0</v>
      </c>
      <c r="C54">
        <v>0.63262123371720913</v>
      </c>
      <c r="D54">
        <v>62.935292139404901</v>
      </c>
      <c r="E54">
        <v>99.483369803451595</v>
      </c>
      <c r="F54">
        <v>1423.79200427143</v>
      </c>
      <c r="G54">
        <v>39.171213336155297</v>
      </c>
      <c r="H54">
        <v>55.303960992963503</v>
      </c>
      <c r="I54">
        <v>720.40459974277701</v>
      </c>
      <c r="J54">
        <v>189794.67</v>
      </c>
      <c r="K54">
        <v>282281.75</v>
      </c>
      <c r="L54">
        <v>0.48394671329229</v>
      </c>
      <c r="M54">
        <v>0.14076380259299601</v>
      </c>
      <c r="N54">
        <v>0.62125372435138804</v>
      </c>
      <c r="O54">
        <v>2.25964393969209</v>
      </c>
      <c r="P54" s="37">
        <v>4.3974224625573086</v>
      </c>
      <c r="Q54" s="41">
        <v>6.9872122827630515E-2</v>
      </c>
      <c r="R54" s="37">
        <v>3015.7112734075354</v>
      </c>
      <c r="S54" s="39">
        <v>2837.4767617713546</v>
      </c>
      <c r="T54" s="37">
        <v>0.33762038174582748</v>
      </c>
      <c r="U54" s="38">
        <v>0.1993528094923028</v>
      </c>
      <c r="V54" s="37">
        <v>1.5303900063848167E-2</v>
      </c>
      <c r="W54" s="37">
        <v>378.69424721810185</v>
      </c>
      <c r="X54" s="37">
        <v>718.06213422486712</v>
      </c>
      <c r="Y54" s="39">
        <v>1068.1707809329384</v>
      </c>
    </row>
    <row r="55" spans="1:25" x14ac:dyDescent="0.25">
      <c r="A55" s="40" t="s">
        <v>1398</v>
      </c>
      <c r="B55">
        <v>0</v>
      </c>
      <c r="C55">
        <v>0.93668389748940672</v>
      </c>
      <c r="D55">
        <v>60.508791859011701</v>
      </c>
      <c r="E55">
        <v>64.598945301817807</v>
      </c>
      <c r="F55">
        <v>887.65087613426101</v>
      </c>
      <c r="G55">
        <v>48.440691349749599</v>
      </c>
      <c r="H55">
        <v>40.705284788300297</v>
      </c>
      <c r="I55">
        <v>42.836034726240001</v>
      </c>
      <c r="J55">
        <v>165040.38</v>
      </c>
      <c r="K55">
        <v>224085.16</v>
      </c>
      <c r="L55">
        <v>0.55165255488776799</v>
      </c>
      <c r="M55">
        <v>0.38978521158766599</v>
      </c>
      <c r="N55">
        <v>0.68218542999014298</v>
      </c>
      <c r="O55">
        <v>3.44889396905253E-2</v>
      </c>
      <c r="P55" s="37">
        <v>4.4035377429043985</v>
      </c>
      <c r="Q55" s="41">
        <v>7.277517212977655E-2</v>
      </c>
      <c r="R55" s="37">
        <v>2727.5437986689894</v>
      </c>
      <c r="S55" s="39">
        <v>3468.8671611128343</v>
      </c>
      <c r="T55" s="37">
        <v>0.27301427026533065</v>
      </c>
      <c r="U55" s="38">
        <v>0.27084935180625136</v>
      </c>
      <c r="V55" s="37">
        <v>0.25737676398993187</v>
      </c>
      <c r="W55" s="37">
        <v>364.09350944727208</v>
      </c>
      <c r="X55" s="37">
        <v>466.26945411824369</v>
      </c>
      <c r="Y55" s="39">
        <v>822.78986728048017</v>
      </c>
    </row>
    <row r="56" spans="1:25" x14ac:dyDescent="0.25">
      <c r="A56" s="40" t="s">
        <v>1399</v>
      </c>
      <c r="B56">
        <v>0</v>
      </c>
      <c r="C56">
        <v>0.72149017308610408</v>
      </c>
      <c r="D56">
        <v>66.648609266659506</v>
      </c>
      <c r="E56">
        <v>92.376322994915597</v>
      </c>
      <c r="F56">
        <v>3590.7721402570801</v>
      </c>
      <c r="G56">
        <v>39.064652861200003</v>
      </c>
      <c r="H56">
        <v>38.4940381944607</v>
      </c>
      <c r="I56">
        <v>1694.77560859595</v>
      </c>
      <c r="J56">
        <v>175813.83</v>
      </c>
      <c r="K56">
        <v>257650.83</v>
      </c>
      <c r="L56">
        <v>0.542139472139474</v>
      </c>
      <c r="M56">
        <v>0.14887404094339701</v>
      </c>
      <c r="N56">
        <v>0.59556862083655304</v>
      </c>
      <c r="O56">
        <v>0.53747356767933796</v>
      </c>
      <c r="P56" s="37">
        <v>1.7146043291786464</v>
      </c>
      <c r="Q56" s="41">
        <v>2.5726033116738493E-2</v>
      </c>
      <c r="R56" s="37">
        <v>2637.9219601803397</v>
      </c>
      <c r="S56" s="39">
        <v>2789.1435992119009</v>
      </c>
      <c r="T56" s="37">
        <v>0.33854134188749962</v>
      </c>
      <c r="U56" s="38">
        <v>0.28640798723960581</v>
      </c>
      <c r="V56" s="37">
        <v>6.5052859765510462E-3</v>
      </c>
      <c r="W56" s="37">
        <v>401.03801947028967</v>
      </c>
      <c r="X56" s="37">
        <v>666.76410110178392</v>
      </c>
      <c r="Y56" s="39">
        <v>1045.8514067885742</v>
      </c>
    </row>
    <row r="57" spans="1:25" x14ac:dyDescent="0.25">
      <c r="A57" s="40" t="s">
        <v>1400</v>
      </c>
      <c r="B57">
        <v>0</v>
      </c>
      <c r="C57">
        <v>0.49110727010905109</v>
      </c>
      <c r="D57">
        <v>95.777269028898601</v>
      </c>
      <c r="E57">
        <v>195.023113804915</v>
      </c>
      <c r="F57">
        <v>7629.4916657226204</v>
      </c>
      <c r="G57">
        <v>40.323134963930301</v>
      </c>
      <c r="H57">
        <v>43.054212575875603</v>
      </c>
      <c r="I57">
        <v>422.46407239175602</v>
      </c>
      <c r="J57">
        <v>332176.65000000002</v>
      </c>
      <c r="K57">
        <v>704728.19</v>
      </c>
      <c r="L57">
        <v>0.52202204177235501</v>
      </c>
      <c r="M57">
        <v>0.105766534688897</v>
      </c>
      <c r="N57">
        <v>0.59486030722583005</v>
      </c>
      <c r="O57">
        <v>1.3942582382841999</v>
      </c>
      <c r="P57" s="37">
        <v>2.4482340444339035</v>
      </c>
      <c r="Q57" s="41">
        <v>2.556174413049097E-2</v>
      </c>
      <c r="R57" s="37">
        <v>3468.2201044986291</v>
      </c>
      <c r="S57" s="39">
        <v>3613.5623939680904</v>
      </c>
      <c r="T57" s="37">
        <v>0.32797549128632925</v>
      </c>
      <c r="U57" s="38">
        <v>0.25607250348779093</v>
      </c>
      <c r="V57" s="37">
        <v>2.6096893725382601E-2</v>
      </c>
      <c r="W57" s="37">
        <v>576.31099439665434</v>
      </c>
      <c r="X57" s="37">
        <v>1407.659527402516</v>
      </c>
      <c r="Y57" s="39">
        <v>1912.4924950833465</v>
      </c>
    </row>
    <row r="58" spans="1:25" x14ac:dyDescent="0.25">
      <c r="A58" s="40" t="s">
        <v>1401</v>
      </c>
      <c r="B58">
        <v>0</v>
      </c>
      <c r="C58">
        <v>0.84410613927516909</v>
      </c>
      <c r="D58">
        <v>152.345390343465</v>
      </c>
      <c r="E58">
        <v>180.48132012673599</v>
      </c>
      <c r="F58">
        <v>5307.3008270717</v>
      </c>
      <c r="G58">
        <v>29.176600067012401</v>
      </c>
      <c r="H58">
        <v>35.7595032481345</v>
      </c>
      <c r="I58">
        <v>1422.78741841444</v>
      </c>
      <c r="J58">
        <v>518246.15</v>
      </c>
      <c r="K58">
        <v>523714.65</v>
      </c>
      <c r="L58">
        <v>0.49803813110814599</v>
      </c>
      <c r="M58">
        <v>0.29153323027956202</v>
      </c>
      <c r="N58">
        <v>0.64404034337057203</v>
      </c>
      <c r="O58">
        <v>3.8368198422134001E-2</v>
      </c>
      <c r="P58" s="37">
        <v>5.1806931734793116</v>
      </c>
      <c r="Q58" s="41">
        <v>3.4006235185714252E-2</v>
      </c>
      <c r="R58" s="37">
        <v>3401.7842537382076</v>
      </c>
      <c r="S58" s="39">
        <v>2901.7665076487792</v>
      </c>
      <c r="T58" s="37">
        <v>0.45327419814594599</v>
      </c>
      <c r="U58" s="38">
        <v>0.30830965194056908</v>
      </c>
      <c r="V58" s="37">
        <v>7.7488736949096037E-3</v>
      </c>
      <c r="W58" s="37">
        <v>916.69270058324207</v>
      </c>
      <c r="X58" s="37">
        <v>1302.6981511982228</v>
      </c>
      <c r="Y58" s="39">
        <v>2188.8849654689075</v>
      </c>
    </row>
    <row r="59" spans="1:25" x14ac:dyDescent="0.25">
      <c r="A59" s="40" t="s">
        <v>1402</v>
      </c>
      <c r="B59">
        <v>0</v>
      </c>
      <c r="C59">
        <v>0.84183686469128105</v>
      </c>
      <c r="D59">
        <v>160.05600147454999</v>
      </c>
      <c r="E59">
        <v>190.12709966466701</v>
      </c>
      <c r="F59">
        <v>3555.7648433070399</v>
      </c>
      <c r="G59">
        <v>32.744184937663</v>
      </c>
      <c r="H59">
        <v>46.153491997055099</v>
      </c>
      <c r="I59">
        <v>1136.7239784486101</v>
      </c>
      <c r="J59">
        <v>493166.42</v>
      </c>
      <c r="K59">
        <v>530720.80000000005</v>
      </c>
      <c r="L59">
        <v>0.53188003187074295</v>
      </c>
      <c r="M59">
        <v>4.3603994290024102E-2</v>
      </c>
      <c r="N59">
        <v>0.57707387089994699</v>
      </c>
      <c r="O59">
        <v>1.9037709684956601</v>
      </c>
      <c r="P59" s="37">
        <v>8.5582103106620266</v>
      </c>
      <c r="Q59" s="41">
        <v>5.3470099414065657E-2</v>
      </c>
      <c r="R59" s="37">
        <v>3081.2116725183646</v>
      </c>
      <c r="S59" s="39">
        <v>2791.4000736141693</v>
      </c>
      <c r="T59" s="37">
        <v>0.40388850799545628</v>
      </c>
      <c r="U59" s="38">
        <v>0.23887683299680695</v>
      </c>
      <c r="V59" s="37">
        <v>9.6989244610171874E-3</v>
      </c>
      <c r="W59" s="37">
        <v>963.08899078254512</v>
      </c>
      <c r="X59" s="37">
        <v>1372.320531852934</v>
      </c>
      <c r="Y59" s="39">
        <v>2303.0318815518808</v>
      </c>
    </row>
    <row r="60" spans="1:25" x14ac:dyDescent="0.25">
      <c r="A60" s="40" t="s">
        <v>1378</v>
      </c>
      <c r="B60">
        <v>2</v>
      </c>
      <c r="C60">
        <v>0.59396497047973107</v>
      </c>
      <c r="D60">
        <v>52.0206291983421</v>
      </c>
      <c r="E60">
        <v>87.581981739304098</v>
      </c>
      <c r="F60">
        <v>2788.7646622329198</v>
      </c>
      <c r="G60">
        <v>23.944087707792701</v>
      </c>
      <c r="H60">
        <v>18.737257692998199</v>
      </c>
      <c r="I60">
        <v>475.97861227766401</v>
      </c>
      <c r="J60">
        <v>219596.65</v>
      </c>
      <c r="K60">
        <v>242037.93</v>
      </c>
      <c r="L60">
        <v>0.51909212797425497</v>
      </c>
      <c r="M60">
        <v>3.0658100228353601E-2</v>
      </c>
      <c r="N60">
        <v>0.66089001094774802</v>
      </c>
      <c r="O60">
        <v>1.00323817729681</v>
      </c>
      <c r="P60" s="37">
        <v>1.6337232962742485</v>
      </c>
      <c r="Q60" s="41">
        <v>3.1405296734210116E-2</v>
      </c>
      <c r="R60" s="37">
        <v>4221.3378304735797</v>
      </c>
      <c r="S60" s="39">
        <v>2763.558499058041</v>
      </c>
      <c r="T60" s="37">
        <v>0.55232841448771797</v>
      </c>
      <c r="U60" s="38">
        <v>0.58839987049544906</v>
      </c>
      <c r="V60" s="37">
        <v>2.3162805461453214E-2</v>
      </c>
      <c r="W60" s="37">
        <v>313.01853609325997</v>
      </c>
      <c r="X60" s="37">
        <v>632.15897141017513</v>
      </c>
      <c r="Y60" s="39">
        <v>918.11758674632597</v>
      </c>
    </row>
    <row r="61" spans="1:25" x14ac:dyDescent="0.25">
      <c r="A61" s="40" t="s">
        <v>1379</v>
      </c>
      <c r="B61">
        <v>2</v>
      </c>
      <c r="C61">
        <v>0.9371759099880641</v>
      </c>
      <c r="D61">
        <v>162.078434561725</v>
      </c>
      <c r="E61">
        <v>172.94344939339001</v>
      </c>
      <c r="F61">
        <v>49560.531772903501</v>
      </c>
      <c r="G61">
        <v>35.0222102260838</v>
      </c>
      <c r="H61">
        <v>76.128376093397705</v>
      </c>
      <c r="I61">
        <v>1653.12153074757</v>
      </c>
      <c r="J61">
        <v>631837.99</v>
      </c>
      <c r="K61">
        <v>1126095.6000000001</v>
      </c>
      <c r="L61">
        <v>0.47213408830331099</v>
      </c>
      <c r="M61">
        <v>7.2791213393613094E-2</v>
      </c>
      <c r="N61">
        <v>0.54892245971405096</v>
      </c>
      <c r="O61">
        <v>4.0584699387679803</v>
      </c>
      <c r="P61" s="37">
        <v>0.56557915225418898</v>
      </c>
      <c r="Q61" s="41">
        <v>3.4895398254775043E-3</v>
      </c>
      <c r="R61" s="37">
        <v>3898.3470670144861</v>
      </c>
      <c r="S61" s="39">
        <v>6511.3515657855269</v>
      </c>
      <c r="T61" s="37">
        <v>0.37761751513187763</v>
      </c>
      <c r="U61" s="38">
        <v>0.14482116348408686</v>
      </c>
      <c r="V61" s="37">
        <v>6.6692011415605381E-3</v>
      </c>
      <c r="W61" s="37">
        <v>975.25837539110864</v>
      </c>
      <c r="X61" s="37">
        <v>1248.2904692209102</v>
      </c>
      <c r="Y61" s="39">
        <v>2203.3218543560288</v>
      </c>
    </row>
    <row r="62" spans="1:25" x14ac:dyDescent="0.25">
      <c r="P62" s="52" t="s">
        <v>1840</v>
      </c>
      <c r="Q62" s="41">
        <f>MEDIAN(Q7:Q61)</f>
        <v>7.3533549154439909E-2</v>
      </c>
      <c r="R62" s="37"/>
      <c r="S62" s="39"/>
      <c r="T62" s="37"/>
      <c r="U62" s="38"/>
      <c r="V62" s="37"/>
      <c r="W62" s="37"/>
      <c r="X62" s="37"/>
      <c r="Y62" s="39"/>
    </row>
    <row r="70" ht="15.75" customHeight="1" x14ac:dyDescent="0.25"/>
  </sheetData>
  <sortState xmlns:xlrd2="http://schemas.microsoft.com/office/spreadsheetml/2017/richdata2" ref="A7:Z63">
    <sortCondition ref="B7:B6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609" priority="1" operator="equal">
      <formula>2</formula>
    </cfRule>
    <cfRule type="cellIs" dxfId="608" priority="2" operator="equal">
      <formula>1</formula>
    </cfRule>
  </conditionalFormatting>
  <conditionalFormatting sqref="B149:B3259">
    <cfRule type="cellIs" dxfId="607" priority="29" operator="equal">
      <formula>2</formula>
    </cfRule>
    <cfRule type="cellIs" dxfId="606" priority="30" operator="equal">
      <formula>1</formula>
    </cfRule>
  </conditionalFormatting>
  <conditionalFormatting sqref="C2:C4">
    <cfRule type="cellIs" dxfId="605" priority="35" operator="between">
      <formula>0.6</formula>
      <formula>1.5</formula>
    </cfRule>
  </conditionalFormatting>
  <conditionalFormatting sqref="C5:C6">
    <cfRule type="cellIs" dxfId="604" priority="37" operator="between">
      <formula>0.5</formula>
      <formula>1.7</formula>
    </cfRule>
  </conditionalFormatting>
  <conditionalFormatting sqref="R3:S4">
    <cfRule type="cellIs" dxfId="603" priority="36" operator="lessThan">
      <formula>100</formula>
    </cfRule>
  </conditionalFormatting>
  <conditionalFormatting sqref="R7:S62">
    <cfRule type="cellIs" dxfId="602" priority="4" operator="lessThan">
      <formula>100</formula>
    </cfRule>
    <cfRule type="cellIs" dxfId="601" priority="5" operator="lessThan">
      <formula>150</formula>
    </cfRule>
    <cfRule type="cellIs" dxfId="600" priority="6" operator="lessThan">
      <formula>200</formula>
    </cfRule>
  </conditionalFormatting>
  <conditionalFormatting sqref="Y7:Y62">
    <cfRule type="cellIs" dxfId="599" priority="3" operator="lessThan">
      <formula>1000</formula>
    </cfRule>
  </conditionalFormatting>
  <conditionalFormatting sqref="AD4">
    <cfRule type="cellIs" dxfId="598" priority="32" operator="greaterThan">
      <formula>2</formula>
    </cfRule>
    <cfRule type="cellIs" dxfId="597" priority="33" operator="greaterThan">
      <formula>1</formula>
    </cfRule>
    <cfRule type="cellIs" dxfId="596" priority="34" operator="greaterThan">
      <formula>10</formula>
    </cfRule>
  </conditionalFormatting>
  <conditionalFormatting sqref="AI5:AI6">
    <cfRule type="cellIs" dxfId="595" priority="3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08F7-4C22-4EE4-A0A6-75406E982128}">
  <sheetPr codeName="Sheet62"/>
  <dimension ref="A1:AI70"/>
  <sheetViews>
    <sheetView zoomScale="80" zoomScaleNormal="80" workbookViewId="0">
      <selection activeCell="M42" sqref="M4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102.57118757702979</v>
      </c>
      <c r="E5" s="31">
        <f t="shared" si="1"/>
        <v>140.83808949040571</v>
      </c>
      <c r="F5" s="31">
        <f t="shared" si="1"/>
        <v>1482.5272669294493</v>
      </c>
      <c r="G5" s="31">
        <f t="shared" si="1"/>
        <v>51.605905888867184</v>
      </c>
      <c r="H5" s="31">
        <f t="shared" si="1"/>
        <v>65.79054943127818</v>
      </c>
      <c r="I5" s="31">
        <f t="shared" si="1"/>
        <v>935.90679851842447</v>
      </c>
      <c r="J5" s="31">
        <f t="shared" si="1"/>
        <v>339542.76599999995</v>
      </c>
      <c r="K5" s="31">
        <f t="shared" si="1"/>
        <v>442222.88633333333</v>
      </c>
      <c r="L5" s="31">
        <f t="shared" si="1"/>
        <v>0.50048066246584189</v>
      </c>
      <c r="M5" s="31">
        <f t="shared" si="1"/>
        <v>0.17128240883674137</v>
      </c>
      <c r="N5" s="31">
        <f t="shared" si="1"/>
        <v>0.67127434052691648</v>
      </c>
      <c r="O5" s="31">
        <f t="shared" si="1"/>
        <v>1.6239818726980462</v>
      </c>
      <c r="P5" s="31">
        <f t="shared" si="1"/>
        <v>11.770534282919018</v>
      </c>
      <c r="Q5" s="31">
        <f t="shared" si="1"/>
        <v>0.1200158150658049</v>
      </c>
      <c r="R5" s="31">
        <f t="shared" si="1"/>
        <v>3359.0929227880524</v>
      </c>
      <c r="S5" s="31">
        <f t="shared" si="1"/>
        <v>3187.4807535461559</v>
      </c>
      <c r="T5" s="31">
        <f t="shared" si="1"/>
        <v>0.31823644918408595</v>
      </c>
      <c r="U5" s="31">
        <f t="shared" si="1"/>
        <v>0.20214324171293058</v>
      </c>
      <c r="V5" s="31">
        <f t="shared" si="1"/>
        <v>3.8205879517284408E-2</v>
      </c>
      <c r="W5" s="31">
        <f t="shared" si="1"/>
        <v>617.19136187864979</v>
      </c>
      <c r="X5" s="31">
        <f t="shared" si="1"/>
        <v>1016.5568307490602</v>
      </c>
      <c r="Y5" s="31">
        <f t="shared" si="1"/>
        <v>1600.8177537069034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43.023076368700906</v>
      </c>
      <c r="E6" s="31">
        <f t="shared" si="2"/>
        <v>44.26450709890743</v>
      </c>
      <c r="F6" s="31">
        <f t="shared" si="2"/>
        <v>8535.2563712193969</v>
      </c>
      <c r="G6" s="31">
        <f t="shared" si="2"/>
        <v>33.326634075978504</v>
      </c>
      <c r="H6" s="31">
        <f t="shared" si="2"/>
        <v>34.609766752486323</v>
      </c>
      <c r="I6" s="31">
        <f t="shared" si="2"/>
        <v>568.0930125791989</v>
      </c>
      <c r="J6" s="31">
        <f t="shared" si="2"/>
        <v>153307.97376882</v>
      </c>
      <c r="K6" s="31">
        <f t="shared" si="2"/>
        <v>197273.19630719896</v>
      </c>
      <c r="L6" s="31">
        <f t="shared" si="2"/>
        <v>3.0468559416000216E-2</v>
      </c>
      <c r="M6" s="31">
        <f t="shared" si="2"/>
        <v>0.16041866894494469</v>
      </c>
      <c r="N6" s="31">
        <f t="shared" si="2"/>
        <v>0.10064153119582303</v>
      </c>
      <c r="O6" s="31">
        <f t="shared" si="2"/>
        <v>1.5073994609304737</v>
      </c>
      <c r="P6" s="31">
        <f t="shared" si="2"/>
        <v>7.9070116933273686</v>
      </c>
      <c r="Q6" s="49">
        <f t="shared" si="2"/>
        <v>6.0608720826611243E-2</v>
      </c>
      <c r="R6" s="31">
        <f t="shared" si="2"/>
        <v>712.10297366074053</v>
      </c>
      <c r="S6" s="31">
        <f t="shared" si="2"/>
        <v>905.49655842326638</v>
      </c>
      <c r="T6" s="31">
        <f t="shared" si="2"/>
        <v>0.12813696528660515</v>
      </c>
      <c r="U6" s="31">
        <f t="shared" si="2"/>
        <v>0.10348150231651013</v>
      </c>
      <c r="V6" s="31">
        <f t="shared" si="2"/>
        <v>0.10450187275542941</v>
      </c>
      <c r="W6" s="31">
        <f t="shared" si="2"/>
        <v>258.87846015496729</v>
      </c>
      <c r="X6" s="31">
        <f t="shared" si="2"/>
        <v>319.49728382391964</v>
      </c>
      <c r="Y6" s="31">
        <f t="shared" si="2"/>
        <v>494.8554924218522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1348</v>
      </c>
      <c r="B7">
        <v>0</v>
      </c>
      <c r="C7">
        <v>0.61325587025732142</v>
      </c>
      <c r="D7">
        <v>92.055688149895801</v>
      </c>
      <c r="E7">
        <v>150.109754532426</v>
      </c>
      <c r="F7">
        <v>556.38736206390604</v>
      </c>
      <c r="G7">
        <v>88.709209547928694</v>
      </c>
      <c r="H7">
        <v>75.407118787801394</v>
      </c>
      <c r="I7">
        <v>624.96566782856405</v>
      </c>
      <c r="J7">
        <v>422176.55</v>
      </c>
      <c r="K7">
        <v>502733.41</v>
      </c>
      <c r="L7">
        <v>0.447273951726333</v>
      </c>
      <c r="M7">
        <v>0.129125832107854</v>
      </c>
      <c r="N7">
        <v>0.76811382888511304</v>
      </c>
      <c r="O7">
        <v>1.8542489888668701</v>
      </c>
      <c r="P7" s="37">
        <v>24.83603635466336</v>
      </c>
      <c r="Q7" s="41">
        <v>0.26979360921426637</v>
      </c>
      <c r="R7" s="37">
        <v>4586.0995500089348</v>
      </c>
      <c r="S7" s="39">
        <v>3349.1055365852449</v>
      </c>
      <c r="T7" s="37">
        <v>0.14908260447135047</v>
      </c>
      <c r="U7" s="38">
        <v>0.14620635527826997</v>
      </c>
      <c r="V7" s="37">
        <v>1.7640969044437644E-2</v>
      </c>
      <c r="W7" s="37">
        <v>553.91749749648125</v>
      </c>
      <c r="X7" s="37">
        <v>1083.4788861744507</v>
      </c>
      <c r="Y7" s="39">
        <v>1592.6374896251473</v>
      </c>
    </row>
    <row r="8" spans="1:35" x14ac:dyDescent="0.25">
      <c r="A8" s="40" t="s">
        <v>1349</v>
      </c>
      <c r="B8">
        <v>0</v>
      </c>
      <c r="C8">
        <v>0.49707002203701345</v>
      </c>
      <c r="D8">
        <v>84.196610287976</v>
      </c>
      <c r="E8">
        <v>169.385813980362</v>
      </c>
      <c r="F8">
        <v>1148.6130914488899</v>
      </c>
      <c r="G8">
        <v>24.040108672444202</v>
      </c>
      <c r="H8">
        <v>34.388150724778001</v>
      </c>
      <c r="I8">
        <v>554.50340374711095</v>
      </c>
      <c r="J8">
        <v>334613.51</v>
      </c>
      <c r="K8">
        <v>665779.91</v>
      </c>
      <c r="L8">
        <v>0.54034446614348697</v>
      </c>
      <c r="M8">
        <v>0.133853713779436</v>
      </c>
      <c r="N8">
        <v>0.60400525495587998</v>
      </c>
      <c r="O8">
        <v>0.772920917046375</v>
      </c>
      <c r="P8" s="37">
        <v>12.416462492192258</v>
      </c>
      <c r="Q8" s="41">
        <v>0.14746986190684491</v>
      </c>
      <c r="R8" s="37">
        <v>3974.1921777554708</v>
      </c>
      <c r="S8" s="39">
        <v>3930.5529451078364</v>
      </c>
      <c r="T8" s="37">
        <v>0.55012230519403016</v>
      </c>
      <c r="U8" s="38">
        <v>0.32060462012736429</v>
      </c>
      <c r="V8" s="37">
        <v>1.9882655228980532E-2</v>
      </c>
      <c r="W8" s="37">
        <v>506.6278532670438</v>
      </c>
      <c r="X8" s="37">
        <v>1222.6117725450742</v>
      </c>
      <c r="Y8" s="39">
        <v>1667.7229877492643</v>
      </c>
    </row>
    <row r="9" spans="1:35" x14ac:dyDescent="0.25">
      <c r="A9" s="40" t="s">
        <v>1350</v>
      </c>
      <c r="B9">
        <v>0</v>
      </c>
      <c r="C9">
        <v>0.52243197440040212</v>
      </c>
      <c r="D9">
        <v>79.827786129869096</v>
      </c>
      <c r="E9">
        <v>152.80034538752699</v>
      </c>
      <c r="F9">
        <v>1069.10061348105</v>
      </c>
      <c r="G9">
        <v>28.7370020711484</v>
      </c>
      <c r="H9">
        <v>41.6013522064477</v>
      </c>
      <c r="I9">
        <v>528.72629611091202</v>
      </c>
      <c r="J9">
        <v>308333.63</v>
      </c>
      <c r="K9">
        <v>645084.98</v>
      </c>
      <c r="L9">
        <v>0.51948699815223598</v>
      </c>
      <c r="M9">
        <v>8.2205557368857096E-2</v>
      </c>
      <c r="N9">
        <v>0.65703403025729001</v>
      </c>
      <c r="O9">
        <v>0.989121736309033</v>
      </c>
      <c r="P9" s="37">
        <v>11.409322133348342</v>
      </c>
      <c r="Q9" s="41">
        <v>0.14292419577798268</v>
      </c>
      <c r="R9" s="37">
        <v>3862.4850437212749</v>
      </c>
      <c r="S9" s="39">
        <v>4221.7507975126473</v>
      </c>
      <c r="T9" s="37">
        <v>0.46020806092636013</v>
      </c>
      <c r="U9" s="38">
        <v>0.26501542414506563</v>
      </c>
      <c r="V9" s="37">
        <v>2.0851998625934166E-2</v>
      </c>
      <c r="W9" s="37">
        <v>480.33976403218554</v>
      </c>
      <c r="X9" s="37">
        <v>1102.8993321802182</v>
      </c>
      <c r="Y9" s="39">
        <v>1529.9139269927734</v>
      </c>
    </row>
    <row r="10" spans="1:35" x14ac:dyDescent="0.25">
      <c r="A10" s="40" t="s">
        <v>1351</v>
      </c>
      <c r="B10">
        <v>0</v>
      </c>
      <c r="C10">
        <v>0.4546304370050519</v>
      </c>
      <c r="D10">
        <v>76.738041488357197</v>
      </c>
      <c r="E10">
        <v>168.792133658892</v>
      </c>
      <c r="F10">
        <v>559.61210123496301</v>
      </c>
      <c r="G10">
        <v>43.263537735076497</v>
      </c>
      <c r="H10">
        <v>71.455672348484796</v>
      </c>
      <c r="I10">
        <v>653.94660494694904</v>
      </c>
      <c r="J10">
        <v>315328.40999999997</v>
      </c>
      <c r="K10">
        <v>752845.08</v>
      </c>
      <c r="L10">
        <v>0.49676303841875502</v>
      </c>
      <c r="M10">
        <v>0.10884900510413099</v>
      </c>
      <c r="N10">
        <v>0.68714453407293097</v>
      </c>
      <c r="O10">
        <v>2.1654364270317301</v>
      </c>
      <c r="P10" s="37">
        <v>23.145992960195002</v>
      </c>
      <c r="Q10" s="41">
        <v>0.30162345182743222</v>
      </c>
      <c r="R10" s="37">
        <v>4109.153737626234</v>
      </c>
      <c r="S10" s="39">
        <v>4460.1905532008186</v>
      </c>
      <c r="T10" s="37">
        <v>0.30568466409249867</v>
      </c>
      <c r="U10" s="38">
        <v>0.15429145983305245</v>
      </c>
      <c r="V10" s="37">
        <v>1.685917461242022E-2</v>
      </c>
      <c r="W10" s="37">
        <v>461.74815221410182</v>
      </c>
      <c r="X10" s="37">
        <v>1218.3266406730409</v>
      </c>
      <c r="Y10" s="39">
        <v>1614.7661592108902</v>
      </c>
    </row>
    <row r="11" spans="1:35" x14ac:dyDescent="0.25">
      <c r="A11" s="40" t="s">
        <v>1352</v>
      </c>
      <c r="B11">
        <v>0</v>
      </c>
      <c r="C11">
        <v>1.1581041765747628</v>
      </c>
      <c r="D11">
        <v>83.262033561658299</v>
      </c>
      <c r="E11">
        <v>71.895115522263396</v>
      </c>
      <c r="F11">
        <v>441.04370231541202</v>
      </c>
      <c r="G11">
        <v>55.279236928479399</v>
      </c>
      <c r="H11">
        <v>56.465845275929603</v>
      </c>
      <c r="I11">
        <v>1193.7790082409399</v>
      </c>
      <c r="J11">
        <v>259107.03</v>
      </c>
      <c r="K11">
        <v>269845.99</v>
      </c>
      <c r="L11">
        <v>0.47370245120429699</v>
      </c>
      <c r="M11">
        <v>0.12261391075315201</v>
      </c>
      <c r="N11">
        <v>0.63601540213637697</v>
      </c>
      <c r="O11">
        <v>1.0449967101497999</v>
      </c>
      <c r="P11" s="37">
        <v>13.572653889189912</v>
      </c>
      <c r="Q11" s="41">
        <v>0.18878408902461444</v>
      </c>
      <c r="R11" s="37">
        <v>3111.9469332696835</v>
      </c>
      <c r="S11" s="39">
        <v>3753.3285542386834</v>
      </c>
      <c r="T11" s="37">
        <v>0.23923991601241859</v>
      </c>
      <c r="U11" s="38">
        <v>0.19525077409404798</v>
      </c>
      <c r="V11" s="37">
        <v>9.2353776736664051E-3</v>
      </c>
      <c r="W11" s="37">
        <v>501.00431808019681</v>
      </c>
      <c r="X11" s="37">
        <v>518.93256324403956</v>
      </c>
      <c r="Y11" s="39">
        <v>1020.4143484608379</v>
      </c>
    </row>
    <row r="12" spans="1:35" x14ac:dyDescent="0.25">
      <c r="A12" s="40" t="s">
        <v>1353</v>
      </c>
      <c r="B12">
        <v>0</v>
      </c>
      <c r="C12">
        <v>0.63266186361403454</v>
      </c>
      <c r="D12">
        <v>108.63861195445401</v>
      </c>
      <c r="E12">
        <v>171.71670714252301</v>
      </c>
      <c r="F12">
        <v>1502.78533456424</v>
      </c>
      <c r="G12">
        <v>107.392938582306</v>
      </c>
      <c r="H12">
        <v>90.294418887907995</v>
      </c>
      <c r="I12">
        <v>1363.8789933381199</v>
      </c>
      <c r="J12">
        <v>347770.41</v>
      </c>
      <c r="K12">
        <v>697037.31</v>
      </c>
      <c r="L12">
        <v>0.46484059835123298</v>
      </c>
      <c r="M12">
        <v>0.14822940865196299</v>
      </c>
      <c r="N12">
        <v>1.00725023746488</v>
      </c>
      <c r="O12">
        <v>2.4832463449317399</v>
      </c>
      <c r="P12" s="37">
        <v>12.413659013223306</v>
      </c>
      <c r="Q12" s="41">
        <v>0.11426562609643473</v>
      </c>
      <c r="R12" s="37">
        <v>3201.1676488079611</v>
      </c>
      <c r="S12" s="39">
        <v>4059.2282579788039</v>
      </c>
      <c r="T12" s="37">
        <v>0.12314589929825184</v>
      </c>
      <c r="U12" s="38">
        <v>0.12210056984459355</v>
      </c>
      <c r="V12" s="37">
        <v>8.0835617044119883E-3</v>
      </c>
      <c r="W12" s="37">
        <v>653.70026855174399</v>
      </c>
      <c r="X12" s="37">
        <v>1239.4359525258915</v>
      </c>
      <c r="Y12" s="39">
        <v>1843.7989610078323</v>
      </c>
    </row>
    <row r="13" spans="1:35" x14ac:dyDescent="0.25">
      <c r="A13" s="40" t="s">
        <v>1354</v>
      </c>
      <c r="B13">
        <v>0</v>
      </c>
      <c r="C13">
        <v>0.52237762677596089</v>
      </c>
      <c r="D13">
        <v>47.820467755938701</v>
      </c>
      <c r="E13">
        <v>91.543866553167106</v>
      </c>
      <c r="F13">
        <v>721.6127838479</v>
      </c>
      <c r="G13">
        <v>27.943976744080601</v>
      </c>
      <c r="H13">
        <v>36.358960401112697</v>
      </c>
      <c r="I13">
        <v>449.714667370619</v>
      </c>
      <c r="J13">
        <v>197171.49</v>
      </c>
      <c r="K13">
        <v>364804.6</v>
      </c>
      <c r="L13">
        <v>0.49595404873277799</v>
      </c>
      <c r="M13">
        <v>6.1747148644801998E-2</v>
      </c>
      <c r="N13">
        <v>0.62885164113363201</v>
      </c>
      <c r="O13">
        <v>0.59077727487599696</v>
      </c>
      <c r="P13" s="37">
        <v>6.0665090984341523</v>
      </c>
      <c r="Q13" s="41">
        <v>0.12686009533398526</v>
      </c>
      <c r="R13" s="37">
        <v>4123.1610490784833</v>
      </c>
      <c r="S13" s="39">
        <v>3985.0250348353784</v>
      </c>
      <c r="T13" s="37">
        <v>0.47326835836998271</v>
      </c>
      <c r="U13" s="38">
        <v>0.30322649158204756</v>
      </c>
      <c r="V13" s="37">
        <v>2.451554463291292E-2</v>
      </c>
      <c r="W13" s="37">
        <v>287.74532417104876</v>
      </c>
      <c r="X13" s="37">
        <v>660.75550438464279</v>
      </c>
      <c r="Y13" s="39">
        <v>916.550524628331</v>
      </c>
    </row>
    <row r="14" spans="1:35" x14ac:dyDescent="0.25">
      <c r="A14" s="40" t="s">
        <v>1355</v>
      </c>
      <c r="B14">
        <v>0</v>
      </c>
      <c r="C14">
        <v>1.8481289736129285</v>
      </c>
      <c r="D14">
        <v>193.53888880173301</v>
      </c>
      <c r="E14">
        <v>104.721527320348</v>
      </c>
      <c r="F14">
        <v>1842.5584086188701</v>
      </c>
      <c r="G14">
        <v>42.5624394496473</v>
      </c>
      <c r="H14">
        <v>91.271445657243007</v>
      </c>
      <c r="I14">
        <v>1628.9127016519201</v>
      </c>
      <c r="J14">
        <v>735544.34</v>
      </c>
      <c r="K14">
        <v>430501.87</v>
      </c>
      <c r="L14">
        <v>0.53233603602864898</v>
      </c>
      <c r="M14">
        <v>0.15635842039242401</v>
      </c>
      <c r="N14">
        <v>0.84945527543513499</v>
      </c>
      <c r="O14">
        <v>4.1339671213342797</v>
      </c>
      <c r="P14" s="37">
        <v>10.999753351858498</v>
      </c>
      <c r="Q14" s="41">
        <v>0.10503812953577103</v>
      </c>
      <c r="R14" s="37">
        <v>3800.4989310107771</v>
      </c>
      <c r="S14" s="39">
        <v>4110.9204670313375</v>
      </c>
      <c r="T14" s="37">
        <v>0.31071997213988617</v>
      </c>
      <c r="U14" s="38">
        <v>0.12079352880420921</v>
      </c>
      <c r="V14" s="37">
        <v>6.7683185162834558E-3</v>
      </c>
      <c r="W14" s="37">
        <v>1164.5622243216815</v>
      </c>
      <c r="X14" s="37">
        <v>755.87069030232885</v>
      </c>
      <c r="Y14" s="39">
        <v>1961.554527044414</v>
      </c>
    </row>
    <row r="15" spans="1:35" x14ac:dyDescent="0.25">
      <c r="A15" s="40" t="s">
        <v>1356</v>
      </c>
      <c r="B15">
        <v>0</v>
      </c>
      <c r="C15">
        <v>1.0965392727513124</v>
      </c>
      <c r="D15">
        <v>71.9163474698247</v>
      </c>
      <c r="E15">
        <v>65.584835178206006</v>
      </c>
      <c r="F15">
        <v>588.78069774833705</v>
      </c>
      <c r="G15">
        <v>80.206270367189006</v>
      </c>
      <c r="H15">
        <v>80.066807529310296</v>
      </c>
      <c r="I15">
        <v>222.611058887403</v>
      </c>
      <c r="J15">
        <v>376248.25</v>
      </c>
      <c r="K15">
        <v>208938.42</v>
      </c>
      <c r="L15">
        <v>0.39826213996257998</v>
      </c>
      <c r="M15">
        <v>0.11571211330831201</v>
      </c>
      <c r="N15">
        <v>0.577737414797861</v>
      </c>
      <c r="O15">
        <v>2.1700796333027199</v>
      </c>
      <c r="P15" s="37">
        <v>8.0108295218656682</v>
      </c>
      <c r="Q15" s="41">
        <v>0.12214453997023515</v>
      </c>
      <c r="R15" s="37">
        <v>5231.7485973251014</v>
      </c>
      <c r="S15" s="39">
        <v>3185.7733488584072</v>
      </c>
      <c r="T15" s="37">
        <v>0.16488735780201691</v>
      </c>
      <c r="U15" s="38">
        <v>0.13769750961987642</v>
      </c>
      <c r="V15" s="37">
        <v>4.9525841416425131E-2</v>
      </c>
      <c r="W15" s="37">
        <v>432.735054402152</v>
      </c>
      <c r="X15" s="37">
        <v>473.38551974960149</v>
      </c>
      <c r="Y15" s="39">
        <v>904.29722724857982</v>
      </c>
    </row>
    <row r="16" spans="1:35" x14ac:dyDescent="0.25">
      <c r="A16" s="40" t="s">
        <v>1357</v>
      </c>
      <c r="B16">
        <v>0</v>
      </c>
      <c r="C16">
        <v>0.98628136840625469</v>
      </c>
      <c r="D16">
        <v>119.679482558502</v>
      </c>
      <c r="E16">
        <v>121.344158363139</v>
      </c>
      <c r="F16">
        <v>1134.9232544280001</v>
      </c>
      <c r="G16">
        <v>39.011873742921999</v>
      </c>
      <c r="H16">
        <v>60.916612700388399</v>
      </c>
      <c r="I16">
        <v>1013.3440101049</v>
      </c>
      <c r="J16">
        <v>451862.42</v>
      </c>
      <c r="K16">
        <v>443799.89</v>
      </c>
      <c r="L16">
        <v>0.49813008820680299</v>
      </c>
      <c r="M16">
        <v>9.7195434431012501E-2</v>
      </c>
      <c r="N16">
        <v>0.66909718670962204</v>
      </c>
      <c r="O16">
        <v>0.35728442144445799</v>
      </c>
      <c r="P16" s="37">
        <v>12.795936665970135</v>
      </c>
      <c r="Q16" s="41">
        <v>0.10691838226920138</v>
      </c>
      <c r="R16" s="37">
        <v>3775.6047263917567</v>
      </c>
      <c r="S16" s="39">
        <v>3657.3651009376827</v>
      </c>
      <c r="T16" s="37">
        <v>0.33899935407228265</v>
      </c>
      <c r="U16" s="38">
        <v>0.18098511245569804</v>
      </c>
      <c r="V16" s="37">
        <v>1.087981957761679E-2</v>
      </c>
      <c r="W16" s="37">
        <v>720.13539644105356</v>
      </c>
      <c r="X16" s="37">
        <v>875.85136593284926</v>
      </c>
      <c r="Y16" s="39">
        <v>1585.1282584580658</v>
      </c>
    </row>
    <row r="17" spans="1:25" x14ac:dyDescent="0.25">
      <c r="A17" s="40" t="s">
        <v>1358</v>
      </c>
      <c r="B17">
        <v>0</v>
      </c>
      <c r="C17">
        <v>0.70079345983208541</v>
      </c>
      <c r="D17">
        <v>98.2652957554849</v>
      </c>
      <c r="E17">
        <v>140.22005253734801</v>
      </c>
      <c r="F17">
        <v>1378.76376253849</v>
      </c>
      <c r="G17">
        <v>45.681549044790401</v>
      </c>
      <c r="H17">
        <v>59.043728646291498</v>
      </c>
      <c r="I17">
        <v>163.95048471324</v>
      </c>
      <c r="J17">
        <v>287738.5</v>
      </c>
      <c r="K17">
        <v>315625.68</v>
      </c>
      <c r="L17">
        <v>0.495431727609906</v>
      </c>
      <c r="M17">
        <v>0.107156279423042</v>
      </c>
      <c r="N17">
        <v>0.72872034082182002</v>
      </c>
      <c r="O17">
        <v>5.8182727172477897E-2</v>
      </c>
      <c r="P17" s="37">
        <v>9.9935647482231236</v>
      </c>
      <c r="Q17" s="41">
        <v>0.10169983890437037</v>
      </c>
      <c r="R17" s="37">
        <v>2928.1802673853881</v>
      </c>
      <c r="S17" s="39">
        <v>2250.9311206821308</v>
      </c>
      <c r="T17" s="37">
        <v>0.28950419319259491</v>
      </c>
      <c r="U17" s="38">
        <v>0.18672601227552171</v>
      </c>
      <c r="V17" s="37">
        <v>6.7245912808879066E-2</v>
      </c>
      <c r="W17" s="37">
        <v>591.28194910670936</v>
      </c>
      <c r="X17" s="37">
        <v>1012.0958948718458</v>
      </c>
      <c r="Y17" s="39">
        <v>1568.4347948676304</v>
      </c>
    </row>
    <row r="18" spans="1:25" x14ac:dyDescent="0.25">
      <c r="A18" s="40" t="s">
        <v>1359</v>
      </c>
      <c r="B18">
        <v>0</v>
      </c>
      <c r="C18">
        <v>0.82585988500458041</v>
      </c>
      <c r="D18">
        <v>176.092538068359</v>
      </c>
      <c r="E18">
        <v>213.22326131312499</v>
      </c>
      <c r="F18">
        <v>1831.036968682</v>
      </c>
      <c r="G18">
        <v>42.9710879249348</v>
      </c>
      <c r="H18">
        <v>54.4689564298981</v>
      </c>
      <c r="I18">
        <v>1329.8215909406299</v>
      </c>
      <c r="J18">
        <v>606534.80000000005</v>
      </c>
      <c r="K18">
        <v>621369.80000000005</v>
      </c>
      <c r="L18">
        <v>0.516482648202503</v>
      </c>
      <c r="M18">
        <v>7.8968392488562494E-2</v>
      </c>
      <c r="N18">
        <v>0.59325056143961896</v>
      </c>
      <c r="O18">
        <v>1.4267334097495299</v>
      </c>
      <c r="P18" s="37">
        <v>20.505880493973791</v>
      </c>
      <c r="Q18" s="41">
        <v>0.1164494573075744</v>
      </c>
      <c r="R18" s="37">
        <v>3444.4094375228078</v>
      </c>
      <c r="S18" s="39">
        <v>2914.174542558465</v>
      </c>
      <c r="T18" s="37">
        <v>0.30776507271825299</v>
      </c>
      <c r="U18" s="38">
        <v>0.20240887144935932</v>
      </c>
      <c r="V18" s="37">
        <v>8.2905858012138501E-3</v>
      </c>
      <c r="W18" s="37">
        <v>1059.5840406494174</v>
      </c>
      <c r="X18" s="37">
        <v>1539.0265768779475</v>
      </c>
      <c r="Y18" s="39">
        <v>2560.3939626171832</v>
      </c>
    </row>
    <row r="19" spans="1:25" x14ac:dyDescent="0.25">
      <c r="A19" s="40" t="s">
        <v>1360</v>
      </c>
      <c r="B19">
        <v>0</v>
      </c>
      <c r="C19">
        <v>0.86130219328509872</v>
      </c>
      <c r="D19">
        <v>143.06613454823199</v>
      </c>
      <c r="E19">
        <v>166.10445864831999</v>
      </c>
      <c r="F19">
        <v>1361.4955097479101</v>
      </c>
      <c r="G19">
        <v>39.3628622275141</v>
      </c>
      <c r="H19">
        <v>49.277944205832398</v>
      </c>
      <c r="I19">
        <v>1705.89572128743</v>
      </c>
      <c r="J19">
        <v>563861.4</v>
      </c>
      <c r="K19">
        <v>595516.4</v>
      </c>
      <c r="L19">
        <v>0.49522952337057002</v>
      </c>
      <c r="M19">
        <v>0.104072102033597</v>
      </c>
      <c r="N19">
        <v>0.62773824250301502</v>
      </c>
      <c r="O19">
        <v>0.67652118956630902</v>
      </c>
      <c r="P19" s="37">
        <v>17.454279253878578</v>
      </c>
      <c r="Q19" s="41">
        <v>0.12200147371699768</v>
      </c>
      <c r="R19" s="37">
        <v>3941.2639600597095</v>
      </c>
      <c r="S19" s="39">
        <v>3585.1921426193649</v>
      </c>
      <c r="T19" s="37">
        <v>0.33597658431342187</v>
      </c>
      <c r="U19" s="38">
        <v>0.22373092420310647</v>
      </c>
      <c r="V19" s="37">
        <v>6.462880387365936E-3</v>
      </c>
      <c r="W19" s="37">
        <v>860.85756152745944</v>
      </c>
      <c r="X19" s="37">
        <v>1198.9272409743062</v>
      </c>
      <c r="Y19" s="39">
        <v>2033.3069490035023</v>
      </c>
    </row>
    <row r="20" spans="1:25" x14ac:dyDescent="0.25">
      <c r="A20" s="40" t="s">
        <v>1361</v>
      </c>
      <c r="B20">
        <v>0</v>
      </c>
      <c r="C20">
        <v>0.94551188301795897</v>
      </c>
      <c r="D20">
        <v>163.00146510327201</v>
      </c>
      <c r="E20">
        <v>172.39494080496499</v>
      </c>
      <c r="F20">
        <v>930.22043761233999</v>
      </c>
      <c r="G20">
        <v>34.962755637220901</v>
      </c>
      <c r="H20">
        <v>44.055886184611502</v>
      </c>
      <c r="I20">
        <v>1643.7036780727501</v>
      </c>
      <c r="J20">
        <v>595331.51</v>
      </c>
      <c r="K20">
        <v>577678.1</v>
      </c>
      <c r="L20">
        <v>0.50136684845542601</v>
      </c>
      <c r="M20">
        <v>0.11182634191690401</v>
      </c>
      <c r="N20">
        <v>0.581941732021239</v>
      </c>
      <c r="O20">
        <v>8.84612383830507E-2</v>
      </c>
      <c r="P20" s="37">
        <v>30.208568626732106</v>
      </c>
      <c r="Q20" s="41">
        <v>0.18532697609554011</v>
      </c>
      <c r="R20" s="37">
        <v>3652.3077238773212</v>
      </c>
      <c r="S20" s="39">
        <v>3350.8993785005714</v>
      </c>
      <c r="T20" s="37">
        <v>0.37825965828393787</v>
      </c>
      <c r="U20" s="38">
        <v>0.25025032872567604</v>
      </c>
      <c r="V20" s="37">
        <v>6.707413353802834E-3</v>
      </c>
      <c r="W20" s="37">
        <v>980.81243487360382</v>
      </c>
      <c r="X20" s="37">
        <v>1244.3313829090644</v>
      </c>
      <c r="Y20" s="39">
        <v>2205.7849543616398</v>
      </c>
    </row>
    <row r="21" spans="1:25" x14ac:dyDescent="0.25">
      <c r="A21" s="40" t="s">
        <v>1362</v>
      </c>
      <c r="B21">
        <v>0</v>
      </c>
      <c r="C21">
        <v>0.87477919303081997</v>
      </c>
      <c r="D21">
        <v>122.688537235222</v>
      </c>
      <c r="E21">
        <v>140.25086354665899</v>
      </c>
      <c r="F21">
        <v>2264.0368181762401</v>
      </c>
      <c r="G21">
        <v>199.997496691723</v>
      </c>
      <c r="H21">
        <v>199.99999999998599</v>
      </c>
      <c r="I21">
        <v>1567.8877024961901</v>
      </c>
      <c r="J21">
        <v>346881.81</v>
      </c>
      <c r="K21">
        <v>323995.03999999998</v>
      </c>
      <c r="L21">
        <v>0.46830141375398598</v>
      </c>
      <c r="M21">
        <v>0.23478129600127801</v>
      </c>
      <c r="N21">
        <v>0.89436130261845703</v>
      </c>
      <c r="O21">
        <v>4.7033301983811802</v>
      </c>
      <c r="P21" s="37">
        <v>7.6002179630529536</v>
      </c>
      <c r="Q21" s="41">
        <v>6.1947253870030229E-2</v>
      </c>
      <c r="R21" s="37">
        <v>2827.3367489494817</v>
      </c>
      <c r="S21" s="39">
        <v>2310.1108385846946</v>
      </c>
      <c r="T21" s="37">
        <v>6.6125827666658601E-2</v>
      </c>
      <c r="U21" s="38">
        <v>5.5125000000003851E-2</v>
      </c>
      <c r="V21" s="37">
        <v>7.0317536022812118E-3</v>
      </c>
      <c r="W21" s="37">
        <v>738.24148059355912</v>
      </c>
      <c r="X21" s="37">
        <v>1012.3182860026164</v>
      </c>
      <c r="Y21" s="39">
        <v>1729.260552399063</v>
      </c>
    </row>
    <row r="22" spans="1:25" x14ac:dyDescent="0.25">
      <c r="A22" s="40" t="s">
        <v>1363</v>
      </c>
      <c r="B22">
        <v>0</v>
      </c>
      <c r="C22">
        <v>1.0617829371394911</v>
      </c>
      <c r="D22">
        <v>206.40587645015799</v>
      </c>
      <c r="E22">
        <v>194.395548497161</v>
      </c>
      <c r="F22">
        <v>1195.8011741667401</v>
      </c>
      <c r="G22">
        <v>57.371919746831999</v>
      </c>
      <c r="H22">
        <v>106.962989046597</v>
      </c>
      <c r="I22">
        <v>1978.96774678422</v>
      </c>
      <c r="J22">
        <v>517702</v>
      </c>
      <c r="K22">
        <v>407683.8</v>
      </c>
      <c r="L22">
        <v>0.49028884302049902</v>
      </c>
      <c r="M22">
        <v>0.17807123215519499</v>
      </c>
      <c r="N22">
        <v>0.73479881130739999</v>
      </c>
      <c r="O22">
        <v>4.7823837922103101</v>
      </c>
      <c r="P22" s="37">
        <v>33.554393851072476</v>
      </c>
      <c r="Q22" s="41">
        <v>0.17260885915585927</v>
      </c>
      <c r="R22" s="37">
        <v>2508.1747133542126</v>
      </c>
      <c r="S22" s="39">
        <v>2097.1869116949142</v>
      </c>
      <c r="T22" s="37">
        <v>0.23051346474649329</v>
      </c>
      <c r="U22" s="38">
        <v>0.10307303580677896</v>
      </c>
      <c r="V22" s="37">
        <v>5.5710862483309212E-3</v>
      </c>
      <c r="W22" s="37">
        <v>1241.9854639038817</v>
      </c>
      <c r="X22" s="37">
        <v>1403.1298167067321</v>
      </c>
      <c r="Y22" s="39">
        <v>2635.9309082083105</v>
      </c>
    </row>
    <row r="23" spans="1:25" x14ac:dyDescent="0.25">
      <c r="A23" s="40" t="s">
        <v>1364</v>
      </c>
      <c r="B23">
        <v>0</v>
      </c>
      <c r="C23">
        <v>0.75964146898107465</v>
      </c>
      <c r="D23">
        <v>124.141032872333</v>
      </c>
      <c r="E23">
        <v>163.42055817311601</v>
      </c>
      <c r="F23">
        <v>1278.8903204251999</v>
      </c>
      <c r="G23">
        <v>28.147196860034001</v>
      </c>
      <c r="H23">
        <v>35.628040835399098</v>
      </c>
      <c r="I23">
        <v>1285.7269149777901</v>
      </c>
      <c r="J23">
        <v>421895.81</v>
      </c>
      <c r="K23">
        <v>499538.88</v>
      </c>
      <c r="L23">
        <v>0.52817193814496599</v>
      </c>
      <c r="M23">
        <v>0.18052662277553599</v>
      </c>
      <c r="N23">
        <v>0.62943456097307804</v>
      </c>
      <c r="O23">
        <v>0.15020808210471601</v>
      </c>
      <c r="P23" s="37">
        <v>15.863124898340621</v>
      </c>
      <c r="Q23" s="41">
        <v>0.12778309098373866</v>
      </c>
      <c r="R23" s="37">
        <v>3398.5202171942524</v>
      </c>
      <c r="S23" s="39">
        <v>3056.7689009532351</v>
      </c>
      <c r="T23" s="37">
        <v>0.46985140530203495</v>
      </c>
      <c r="U23" s="38">
        <v>0.30944727078694273</v>
      </c>
      <c r="V23" s="37">
        <v>8.5749157706560466E-3</v>
      </c>
      <c r="W23" s="37">
        <v>746.98143751097416</v>
      </c>
      <c r="X23" s="37">
        <v>1179.5550855368731</v>
      </c>
      <c r="Y23" s="39">
        <v>1891.1920933162528</v>
      </c>
    </row>
    <row r="24" spans="1:25" x14ac:dyDescent="0.25">
      <c r="A24" s="40" t="s">
        <v>1365</v>
      </c>
      <c r="B24">
        <v>0</v>
      </c>
      <c r="C24">
        <v>0.70102326743261822</v>
      </c>
      <c r="D24">
        <v>112.5980459761</v>
      </c>
      <c r="E24">
        <v>160.61955602197301</v>
      </c>
      <c r="F24">
        <v>3511.4163537586001</v>
      </c>
      <c r="G24">
        <v>27.8355456514983</v>
      </c>
      <c r="H24">
        <v>30.193715097814401</v>
      </c>
      <c r="I24">
        <v>1459.42676791645</v>
      </c>
      <c r="J24">
        <v>393084</v>
      </c>
      <c r="K24">
        <v>498618.75</v>
      </c>
      <c r="L24">
        <v>0.49770473734621601</v>
      </c>
      <c r="M24">
        <v>0.99107998724678603</v>
      </c>
      <c r="N24">
        <v>0.64297821167356495</v>
      </c>
      <c r="O24">
        <v>3.4595943489916501E-3</v>
      </c>
      <c r="P24" s="37">
        <v>5.1504710155673576</v>
      </c>
      <c r="Q24" s="41">
        <v>4.5742099438036372E-2</v>
      </c>
      <c r="R24" s="37">
        <v>3491.0374917468444</v>
      </c>
      <c r="S24" s="39">
        <v>3104.3464591060642</v>
      </c>
      <c r="T24" s="37">
        <v>0.47511193657122153</v>
      </c>
      <c r="U24" s="38">
        <v>0.3651422146722863</v>
      </c>
      <c r="V24" s="37">
        <v>7.5543358819845641E-3</v>
      </c>
      <c r="W24" s="37">
        <v>677.52497540963361</v>
      </c>
      <c r="X24" s="37">
        <v>1159.3377005951297</v>
      </c>
      <c r="Y24" s="39">
        <v>1796.8566899879099</v>
      </c>
    </row>
    <row r="25" spans="1:25" x14ac:dyDescent="0.25">
      <c r="A25" s="40" t="s">
        <v>1366</v>
      </c>
      <c r="B25">
        <v>0</v>
      </c>
      <c r="C25">
        <v>0.64321264064631978</v>
      </c>
      <c r="D25">
        <v>65.222143314749104</v>
      </c>
      <c r="E25">
        <v>101.400593199182</v>
      </c>
      <c r="F25">
        <v>1303.565527278</v>
      </c>
      <c r="G25">
        <v>22.0652931799176</v>
      </c>
      <c r="H25">
        <v>33.8715363946921</v>
      </c>
      <c r="I25">
        <v>449.96453722820399</v>
      </c>
      <c r="J25">
        <v>230165.2</v>
      </c>
      <c r="K25">
        <v>243476.19</v>
      </c>
      <c r="L25">
        <v>0.53953038373040396</v>
      </c>
      <c r="M25">
        <v>0.180288316939274</v>
      </c>
      <c r="N25">
        <v>0.586786764070926</v>
      </c>
      <c r="O25">
        <v>0.56807019682285997</v>
      </c>
      <c r="P25" s="37">
        <v>5.0734419432274578</v>
      </c>
      <c r="Q25" s="41">
        <v>7.7787108570536154E-2</v>
      </c>
      <c r="R25" s="37">
        <v>3528.9425998969168</v>
      </c>
      <c r="S25" s="39">
        <v>2401.1318111496425</v>
      </c>
      <c r="T25" s="37">
        <v>0.59935754726506596</v>
      </c>
      <c r="U25" s="38">
        <v>0.32549453533875394</v>
      </c>
      <c r="V25" s="37">
        <v>2.4501930903075946E-2</v>
      </c>
      <c r="W25" s="37">
        <v>392.45468837770642</v>
      </c>
      <c r="X25" s="37">
        <v>731.90048254422868</v>
      </c>
      <c r="Y25" s="39">
        <v>1095.8195102351478</v>
      </c>
    </row>
    <row r="26" spans="1:25" x14ac:dyDescent="0.25">
      <c r="A26" s="40" t="s">
        <v>1367</v>
      </c>
      <c r="B26">
        <v>0</v>
      </c>
      <c r="C26">
        <v>0.49339658754754279</v>
      </c>
      <c r="D26">
        <v>94.640308898080804</v>
      </c>
      <c r="E26">
        <v>191.81386999147301</v>
      </c>
      <c r="F26">
        <v>3127.4331933902399</v>
      </c>
      <c r="G26">
        <v>66.313742748005495</v>
      </c>
      <c r="H26">
        <v>113.675447831079</v>
      </c>
      <c r="I26">
        <v>572.59434249008996</v>
      </c>
      <c r="J26">
        <v>209145.01</v>
      </c>
      <c r="K26">
        <v>370152.02</v>
      </c>
      <c r="L26">
        <v>0.51591969808152405</v>
      </c>
      <c r="M26">
        <v>0.13545045937497599</v>
      </c>
      <c r="N26">
        <v>0.72626862750983301</v>
      </c>
      <c r="O26">
        <v>4.6149936975163497</v>
      </c>
      <c r="P26" s="37">
        <v>5.8045441051453839</v>
      </c>
      <c r="Q26" s="41">
        <v>6.133268342769635E-2</v>
      </c>
      <c r="R26" s="37">
        <v>2209.8935689784212</v>
      </c>
      <c r="S26" s="39">
        <v>1929.7458521453893</v>
      </c>
      <c r="T26" s="37">
        <v>0.19943075827065673</v>
      </c>
      <c r="U26" s="38">
        <v>9.6986642325641678E-2</v>
      </c>
      <c r="V26" s="37">
        <v>1.9254468970221813E-2</v>
      </c>
      <c r="W26" s="37">
        <v>569.46967776459155</v>
      </c>
      <c r="X26" s="37">
        <v>1384.4954903732018</v>
      </c>
      <c r="Y26" s="39">
        <v>1883.9090305620887</v>
      </c>
    </row>
    <row r="27" spans="1:25" x14ac:dyDescent="0.25">
      <c r="A27" s="40" t="s">
        <v>1368</v>
      </c>
      <c r="B27">
        <v>0</v>
      </c>
      <c r="C27">
        <v>0.40514671617956399</v>
      </c>
      <c r="D27">
        <v>62.986061473685702</v>
      </c>
      <c r="E27">
        <v>155.464820417722</v>
      </c>
      <c r="F27">
        <v>1601.1199215469901</v>
      </c>
      <c r="G27">
        <v>31.810273639855001</v>
      </c>
      <c r="H27">
        <v>40.973927579163004</v>
      </c>
      <c r="I27">
        <v>18.2979456262041</v>
      </c>
      <c r="J27">
        <v>189611.79</v>
      </c>
      <c r="K27">
        <v>406556.2</v>
      </c>
      <c r="L27">
        <v>0.48900133103055499</v>
      </c>
      <c r="M27">
        <v>0.174256015851567</v>
      </c>
      <c r="N27">
        <v>0.66703772608496004</v>
      </c>
      <c r="O27">
        <v>0.81386337487736404</v>
      </c>
      <c r="P27" s="37">
        <v>6.1157922052241265</v>
      </c>
      <c r="Q27" s="41">
        <v>9.7097549237606801E-2</v>
      </c>
      <c r="R27" s="37">
        <v>3010.3769876009151</v>
      </c>
      <c r="S27" s="39">
        <v>2615.1009527918586</v>
      </c>
      <c r="T27" s="37">
        <v>0.41574618784261053</v>
      </c>
      <c r="U27" s="38">
        <v>0.26907354631062225</v>
      </c>
      <c r="V27" s="37">
        <v>0.60252665655598669</v>
      </c>
      <c r="W27" s="37">
        <v>378.99973646227102</v>
      </c>
      <c r="X27" s="37">
        <v>1122.1312764795589</v>
      </c>
      <c r="Y27" s="39">
        <v>1436.6751105703036</v>
      </c>
    </row>
    <row r="28" spans="1:25" x14ac:dyDescent="0.25">
      <c r="A28" s="40" t="s">
        <v>1369</v>
      </c>
      <c r="B28">
        <v>0</v>
      </c>
      <c r="C28">
        <v>0.36563858472754601</v>
      </c>
      <c r="D28">
        <v>64.209442997398995</v>
      </c>
      <c r="E28">
        <v>175.60904587037601</v>
      </c>
      <c r="F28">
        <v>1568.7604553434001</v>
      </c>
      <c r="G28">
        <v>41.186826331174203</v>
      </c>
      <c r="H28">
        <v>65.059394367365599</v>
      </c>
      <c r="I28">
        <v>1099.1400425556001</v>
      </c>
      <c r="J28">
        <v>224080.5</v>
      </c>
      <c r="K28">
        <v>491209.75</v>
      </c>
      <c r="L28">
        <v>0.50538297214352002</v>
      </c>
      <c r="M28">
        <v>0.19608445135558</v>
      </c>
      <c r="N28">
        <v>0.55469221943874703</v>
      </c>
      <c r="O28">
        <v>0.40463505731930899</v>
      </c>
      <c r="P28" s="37">
        <v>7.1876869296614707</v>
      </c>
      <c r="Q28" s="41">
        <v>0.1119412752101374</v>
      </c>
      <c r="R28" s="37">
        <v>3489.8371569595624</v>
      </c>
      <c r="S28" s="39">
        <v>2797.1779447089607</v>
      </c>
      <c r="T28" s="37">
        <v>0.32109781641490626</v>
      </c>
      <c r="U28" s="38">
        <v>0.16946053843886136</v>
      </c>
      <c r="V28" s="37">
        <v>1.0030568965867057E-2</v>
      </c>
      <c r="W28" s="37">
        <v>386.36106790976692</v>
      </c>
      <c r="X28" s="37">
        <v>1267.5305080236615</v>
      </c>
      <c r="Y28" s="39">
        <v>1577.2023945510357</v>
      </c>
    </row>
    <row r="29" spans="1:25" x14ac:dyDescent="0.25">
      <c r="A29" s="40" t="s">
        <v>1370</v>
      </c>
      <c r="B29">
        <v>0</v>
      </c>
      <c r="C29">
        <v>1.5049317437095064</v>
      </c>
      <c r="D29">
        <v>125.251220794216</v>
      </c>
      <c r="E29">
        <v>83.227177124647696</v>
      </c>
      <c r="F29">
        <v>1703.3207594965299</v>
      </c>
      <c r="G29">
        <v>40.622994319678199</v>
      </c>
      <c r="H29">
        <v>66.082319604227294</v>
      </c>
      <c r="I29">
        <v>167.32718090729301</v>
      </c>
      <c r="J29">
        <v>384347.25</v>
      </c>
      <c r="K29">
        <v>332605.15000000002</v>
      </c>
      <c r="L29">
        <v>0.51493328654494597</v>
      </c>
      <c r="M29">
        <v>9.8640752482579197E-2</v>
      </c>
      <c r="N29">
        <v>0.66091006117108397</v>
      </c>
      <c r="O29">
        <v>1.49158991999366</v>
      </c>
      <c r="P29" s="37">
        <v>6.1199897200805582</v>
      </c>
      <c r="Q29" s="41">
        <v>7.3533549154439909E-2</v>
      </c>
      <c r="R29" s="37">
        <v>3068.6108092428976</v>
      </c>
      <c r="S29" s="39">
        <v>3996.3526517529708</v>
      </c>
      <c r="T29" s="37">
        <v>0.32555453435872578</v>
      </c>
      <c r="U29" s="38">
        <v>0.16683736385208137</v>
      </c>
      <c r="V29" s="37">
        <v>6.5888876751639999E-2</v>
      </c>
      <c r="W29" s="37">
        <v>753.66166040430483</v>
      </c>
      <c r="X29" s="37">
        <v>600.72637818468922</v>
      </c>
      <c r="Y29" s="39">
        <v>1371.0895684572836</v>
      </c>
    </row>
    <row r="30" spans="1:25" x14ac:dyDescent="0.25">
      <c r="A30" s="40" t="s">
        <v>1371</v>
      </c>
      <c r="B30">
        <v>0</v>
      </c>
      <c r="C30">
        <v>0.76458162069821711</v>
      </c>
      <c r="D30">
        <v>72.325481716728305</v>
      </c>
      <c r="E30">
        <v>94.594847376373707</v>
      </c>
      <c r="F30">
        <v>696.20115771537303</v>
      </c>
      <c r="G30">
        <v>51.302950669867101</v>
      </c>
      <c r="H30">
        <v>89.541477124349299</v>
      </c>
      <c r="I30">
        <v>1355.64678329045</v>
      </c>
      <c r="J30">
        <v>190966.46</v>
      </c>
      <c r="K30">
        <v>341402.95</v>
      </c>
      <c r="L30">
        <v>0.53291277584373198</v>
      </c>
      <c r="M30">
        <v>0.143310035627319</v>
      </c>
      <c r="N30">
        <v>0.58635553960762898</v>
      </c>
      <c r="O30">
        <v>3.1278194352892599</v>
      </c>
      <c r="P30" s="37">
        <v>9.8270705651622468</v>
      </c>
      <c r="Q30" s="41">
        <v>0.13587286709891797</v>
      </c>
      <c r="R30" s="37">
        <v>2640.3759154753197</v>
      </c>
      <c r="S30" s="39">
        <v>3609.1072555107248</v>
      </c>
      <c r="T30" s="37">
        <v>0.25778244384231358</v>
      </c>
      <c r="U30" s="38">
        <v>0.12312729646719145</v>
      </c>
      <c r="V30" s="37">
        <v>8.1326494009301767E-3</v>
      </c>
      <c r="W30" s="37">
        <v>435.19689704044652</v>
      </c>
      <c r="X30" s="37">
        <v>682.77721319606724</v>
      </c>
      <c r="Y30" s="39">
        <v>1097.776672631946</v>
      </c>
    </row>
    <row r="31" spans="1:25" x14ac:dyDescent="0.25">
      <c r="A31" s="40" t="s">
        <v>1372</v>
      </c>
      <c r="B31">
        <v>0</v>
      </c>
      <c r="C31">
        <v>0.61637628320467808</v>
      </c>
      <c r="D31">
        <v>56.5124479357832</v>
      </c>
      <c r="E31">
        <v>91.684981196814306</v>
      </c>
      <c r="F31">
        <v>830.55026593278603</v>
      </c>
      <c r="G31">
        <v>58.8075354042128</v>
      </c>
      <c r="H31">
        <v>54.719658394327602</v>
      </c>
      <c r="I31">
        <v>268.41351128819701</v>
      </c>
      <c r="J31">
        <v>200876.03</v>
      </c>
      <c r="K31">
        <v>323082.5</v>
      </c>
      <c r="L31">
        <v>0.48977737251772502</v>
      </c>
      <c r="M31">
        <v>7.2207713551613803E-2</v>
      </c>
      <c r="N31">
        <v>0.59783858780494803</v>
      </c>
      <c r="O31">
        <v>1.84881327034864</v>
      </c>
      <c r="P31" s="37">
        <v>6.2384456894479419</v>
      </c>
      <c r="Q31" s="41">
        <v>0.11039064696926376</v>
      </c>
      <c r="R31" s="37">
        <v>3554.5448363564342</v>
      </c>
      <c r="S31" s="39">
        <v>3523.8323200008012</v>
      </c>
      <c r="T31" s="37">
        <v>0.22488614612222976</v>
      </c>
      <c r="U31" s="38">
        <v>0.20148152096546862</v>
      </c>
      <c r="V31" s="37">
        <v>4.1074683413244412E-2</v>
      </c>
      <c r="W31" s="37">
        <v>340.04670832526551</v>
      </c>
      <c r="X31" s="37">
        <v>661.77405735875175</v>
      </c>
      <c r="Y31" s="39">
        <v>974.64270247784088</v>
      </c>
    </row>
    <row r="32" spans="1:25" x14ac:dyDescent="0.25">
      <c r="A32" s="40" t="s">
        <v>1373</v>
      </c>
      <c r="B32">
        <v>0</v>
      </c>
      <c r="C32">
        <v>0.46347638286744702</v>
      </c>
      <c r="D32">
        <v>96.878578511468504</v>
      </c>
      <c r="E32">
        <v>209.02592255531499</v>
      </c>
      <c r="F32">
        <v>3354.0000005000002</v>
      </c>
      <c r="G32">
        <v>47.150316331729201</v>
      </c>
      <c r="H32">
        <v>51.871407200034703</v>
      </c>
      <c r="I32">
        <v>1000.5</v>
      </c>
      <c r="J32">
        <v>277009.38</v>
      </c>
      <c r="K32">
        <v>621946.31000000006</v>
      </c>
      <c r="L32">
        <v>0.48756624224245199</v>
      </c>
      <c r="M32">
        <v>0.18591996211485001</v>
      </c>
      <c r="N32">
        <v>0.72695661313529103</v>
      </c>
      <c r="O32">
        <v>1.13830621063656</v>
      </c>
      <c r="P32" s="37">
        <v>6.0376071097759132</v>
      </c>
      <c r="Q32" s="41">
        <v>6.2321384175359054E-2</v>
      </c>
      <c r="R32" s="37">
        <v>2859.3460417795827</v>
      </c>
      <c r="S32" s="39">
        <v>2975.4506158699674</v>
      </c>
      <c r="T32" s="37">
        <v>0.28048592308383741</v>
      </c>
      <c r="U32" s="38">
        <v>0.21254484108140065</v>
      </c>
      <c r="V32" s="37">
        <v>1.1019490254872562E-2</v>
      </c>
      <c r="W32" s="37">
        <v>582.93779394391242</v>
      </c>
      <c r="X32" s="37">
        <v>1508.730558232294</v>
      </c>
      <c r="Y32" s="39">
        <v>2011.8270024313456</v>
      </c>
    </row>
    <row r="33" spans="1:25" x14ac:dyDescent="0.25">
      <c r="A33" s="40" t="s">
        <v>1374</v>
      </c>
      <c r="B33">
        <v>0</v>
      </c>
      <c r="C33">
        <v>0.50422449170810524</v>
      </c>
      <c r="D33">
        <v>62.772628993972198</v>
      </c>
      <c r="E33">
        <v>124.49341518759699</v>
      </c>
      <c r="F33">
        <v>1543.61125635388</v>
      </c>
      <c r="G33">
        <v>52.304676324078201</v>
      </c>
      <c r="H33">
        <v>106.745170740923</v>
      </c>
      <c r="I33">
        <v>1790.91931375988</v>
      </c>
      <c r="J33">
        <v>179267.62</v>
      </c>
      <c r="K33">
        <v>335758.73</v>
      </c>
      <c r="L33">
        <v>0.53307819755306596</v>
      </c>
      <c r="M33">
        <v>0.21065361765885901</v>
      </c>
      <c r="N33">
        <v>0.66538458283483304</v>
      </c>
      <c r="O33">
        <v>3.7320142364420898</v>
      </c>
      <c r="P33" s="37">
        <v>5.0626600004347182</v>
      </c>
      <c r="Q33" s="41">
        <v>8.0650756254304165E-2</v>
      </c>
      <c r="R33" s="37">
        <v>2855.8246304645668</v>
      </c>
      <c r="S33" s="39">
        <v>2696.9999135621019</v>
      </c>
      <c r="T33" s="37">
        <v>0.2528454610455535</v>
      </c>
      <c r="U33" s="38">
        <v>0.10328336095651897</v>
      </c>
      <c r="V33" s="37">
        <v>6.1560562306148597E-3</v>
      </c>
      <c r="W33" s="37">
        <v>377.71547052038954</v>
      </c>
      <c r="X33" s="37">
        <v>898.58242219944214</v>
      </c>
      <c r="Y33" s="39">
        <v>1231.5833307752894</v>
      </c>
    </row>
    <row r="34" spans="1:25" x14ac:dyDescent="0.25">
      <c r="A34" s="40" t="s">
        <v>1375</v>
      </c>
      <c r="B34">
        <v>0</v>
      </c>
      <c r="C34">
        <v>0.69857039478129213</v>
      </c>
      <c r="D34">
        <v>143.34358898176001</v>
      </c>
      <c r="E34">
        <v>205.19562531223201</v>
      </c>
      <c r="F34">
        <v>3356.8516893113301</v>
      </c>
      <c r="G34">
        <v>47.676501873483303</v>
      </c>
      <c r="H34">
        <v>46.361330602584097</v>
      </c>
      <c r="I34">
        <v>471.48511413864401</v>
      </c>
      <c r="J34">
        <v>236381.59</v>
      </c>
      <c r="K34">
        <v>555185.65</v>
      </c>
      <c r="L34">
        <v>0.54538428307811104</v>
      </c>
      <c r="M34">
        <v>0.29054034515235599</v>
      </c>
      <c r="N34">
        <v>0.56785440676571897</v>
      </c>
      <c r="O34">
        <v>6.04391051935768E-2</v>
      </c>
      <c r="P34" s="37">
        <v>8.7622213007706922</v>
      </c>
      <c r="Q34" s="41">
        <v>6.1127402788035787E-2</v>
      </c>
      <c r="R34" s="37">
        <v>1649.0558920641981</v>
      </c>
      <c r="S34" s="39">
        <v>2705.6407716061799</v>
      </c>
      <c r="T34" s="37">
        <v>0.2773903176683245</v>
      </c>
      <c r="U34" s="38">
        <v>0.2378059442363262</v>
      </c>
      <c r="V34" s="37">
        <v>2.3383559033759882E-2</v>
      </c>
      <c r="W34" s="37">
        <v>862.52706037731753</v>
      </c>
      <c r="X34" s="37">
        <v>1481.0838126654951</v>
      </c>
      <c r="Y34" s="39">
        <v>2292.2206122419097</v>
      </c>
    </row>
    <row r="35" spans="1:25" x14ac:dyDescent="0.25">
      <c r="A35" s="40" t="s">
        <v>1376</v>
      </c>
      <c r="B35">
        <v>0</v>
      </c>
      <c r="C35">
        <v>1.0058967943541939</v>
      </c>
      <c r="D35">
        <v>69.5910610062204</v>
      </c>
      <c r="E35">
        <v>69.183102478121796</v>
      </c>
      <c r="F35">
        <v>808.32508565587602</v>
      </c>
      <c r="G35">
        <v>31.0039455379655</v>
      </c>
      <c r="H35">
        <v>37.743578088628901</v>
      </c>
      <c r="I35">
        <v>512.65216485203598</v>
      </c>
      <c r="J35">
        <v>206778.1</v>
      </c>
      <c r="K35">
        <v>193122.67</v>
      </c>
      <c r="L35">
        <v>0.48317284686155298</v>
      </c>
      <c r="M35">
        <v>0.15116547983652101</v>
      </c>
      <c r="N35">
        <v>0.66017885481424199</v>
      </c>
      <c r="O35">
        <v>0.760277364013344</v>
      </c>
      <c r="P35" s="37">
        <v>5.9561747997070507</v>
      </c>
      <c r="Q35" s="41">
        <v>8.6092912667375815E-2</v>
      </c>
      <c r="R35" s="37">
        <v>2971.3313320731972</v>
      </c>
      <c r="S35" s="39">
        <v>2791.471661177271</v>
      </c>
      <c r="T35" s="37">
        <v>0.42655861279995766</v>
      </c>
      <c r="U35" s="38">
        <v>0.29210267172103449</v>
      </c>
      <c r="V35" s="37">
        <v>2.1505809895842502E-2</v>
      </c>
      <c r="W35" s="37">
        <v>418.74334042153589</v>
      </c>
      <c r="X35" s="37">
        <v>499.35749377896775</v>
      </c>
      <c r="Y35" s="39">
        <v>912.66917735437437</v>
      </c>
    </row>
    <row r="36" spans="1:25" x14ac:dyDescent="0.25">
      <c r="A36" s="40" t="s">
        <v>1377</v>
      </c>
      <c r="B36">
        <v>0</v>
      </c>
      <c r="C36">
        <v>0.56677943831889976</v>
      </c>
      <c r="D36">
        <v>59.469778519458799</v>
      </c>
      <c r="E36">
        <v>104.925786820795</v>
      </c>
      <c r="F36">
        <v>1265.0000004999999</v>
      </c>
      <c r="G36">
        <v>44.455112680279399</v>
      </c>
      <c r="H36">
        <v>49.213590045136698</v>
      </c>
      <c r="I36">
        <v>1000.5</v>
      </c>
      <c r="J36">
        <v>176468.18</v>
      </c>
      <c r="K36">
        <v>230790.56</v>
      </c>
      <c r="L36">
        <v>0.51768898751644399</v>
      </c>
      <c r="M36">
        <v>0.15758231657390101</v>
      </c>
      <c r="N36">
        <v>0.62003766336237198</v>
      </c>
      <c r="O36">
        <v>1.7072745052788101</v>
      </c>
      <c r="P36" s="37">
        <v>4.9327377871511926</v>
      </c>
      <c r="Q36" s="41">
        <v>8.2945285991559176E-2</v>
      </c>
      <c r="R36" s="37">
        <v>2967.3589576638283</v>
      </c>
      <c r="S36" s="39">
        <v>2199.559965122512</v>
      </c>
      <c r="T36" s="37">
        <v>0.297491091634702</v>
      </c>
      <c r="U36" s="38">
        <v>0.22402348599011609</v>
      </c>
      <c r="V36" s="37">
        <v>1.1019490254872562E-2</v>
      </c>
      <c r="W36" s="37">
        <v>357.84155825905805</v>
      </c>
      <c r="X36" s="37">
        <v>757.34501724879692</v>
      </c>
      <c r="Y36" s="39">
        <v>1081.1721837309115</v>
      </c>
    </row>
    <row r="37" spans="1:25" x14ac:dyDescent="0.25">
      <c r="A37" s="40" t="s">
        <v>1378</v>
      </c>
      <c r="B37">
        <v>2</v>
      </c>
      <c r="C37">
        <v>0.59396497047973107</v>
      </c>
      <c r="D37">
        <v>52.0206291983421</v>
      </c>
      <c r="E37">
        <v>87.581981739304098</v>
      </c>
      <c r="F37">
        <v>2788.7646622329198</v>
      </c>
      <c r="G37">
        <v>23.944087707792701</v>
      </c>
      <c r="H37">
        <v>18.737257692998199</v>
      </c>
      <c r="I37">
        <v>475.97861227766401</v>
      </c>
      <c r="J37">
        <v>219596.65</v>
      </c>
      <c r="K37">
        <v>242037.93</v>
      </c>
      <c r="L37">
        <v>0.51909212797425497</v>
      </c>
      <c r="M37">
        <v>3.0658100228353601E-2</v>
      </c>
      <c r="N37">
        <v>0.66089001094774802</v>
      </c>
      <c r="O37">
        <v>1.00323817729681</v>
      </c>
      <c r="P37" s="37">
        <v>1.6337232962742485</v>
      </c>
      <c r="Q37" s="41">
        <v>3.1405296734210116E-2</v>
      </c>
      <c r="R37" s="37">
        <v>4221.3378304735797</v>
      </c>
      <c r="S37" s="39">
        <v>2763.558499058041</v>
      </c>
      <c r="T37" s="37">
        <v>0.55232841448771797</v>
      </c>
      <c r="U37" s="38">
        <v>0.58839987049544906</v>
      </c>
      <c r="V37" s="37">
        <v>2.3162805461453214E-2</v>
      </c>
      <c r="W37" s="37">
        <v>313.01853609325997</v>
      </c>
      <c r="X37" s="37">
        <v>632.15897141017513</v>
      </c>
      <c r="Y37" s="39">
        <v>918.11758674632597</v>
      </c>
    </row>
    <row r="38" spans="1:25" x14ac:dyDescent="0.25">
      <c r="A38" s="40" t="s">
        <v>1379</v>
      </c>
      <c r="B38">
        <v>2</v>
      </c>
      <c r="C38">
        <v>0.9371759099880641</v>
      </c>
      <c r="D38">
        <v>162.078434561725</v>
      </c>
      <c r="E38">
        <v>172.94344939339001</v>
      </c>
      <c r="F38">
        <v>49560.531772903501</v>
      </c>
      <c r="G38">
        <v>35.0222102260838</v>
      </c>
      <c r="H38">
        <v>76.128376093397705</v>
      </c>
      <c r="I38">
        <v>1653.12153074757</v>
      </c>
      <c r="J38">
        <v>631837.99</v>
      </c>
      <c r="K38">
        <v>1126095.6000000001</v>
      </c>
      <c r="L38">
        <v>0.47213408830331099</v>
      </c>
      <c r="M38">
        <v>7.2791213393613094E-2</v>
      </c>
      <c r="N38">
        <v>0.54892245971405096</v>
      </c>
      <c r="O38">
        <v>4.0584699387679803</v>
      </c>
      <c r="P38" s="37">
        <v>0.56557915225418898</v>
      </c>
      <c r="Q38" s="41">
        <v>3.4895398254775043E-3</v>
      </c>
      <c r="R38" s="37">
        <v>3898.3470670144861</v>
      </c>
      <c r="S38" s="39">
        <v>6511.3515657855269</v>
      </c>
      <c r="T38" s="37">
        <v>0.37761751513187763</v>
      </c>
      <c r="U38" s="38">
        <v>0.14482116348408686</v>
      </c>
      <c r="V38" s="37">
        <v>6.6692011415605381E-3</v>
      </c>
      <c r="W38" s="37">
        <v>975.25837539110864</v>
      </c>
      <c r="X38" s="37">
        <v>1248.2904692209102</v>
      </c>
      <c r="Y38" s="39">
        <v>2203.3218543560288</v>
      </c>
    </row>
    <row r="39" spans="1:25" x14ac:dyDescent="0.25">
      <c r="P39" s="52" t="s">
        <v>1840</v>
      </c>
      <c r="Q39" s="41">
        <f>MEDIAN(Q7:Q36)</f>
        <v>0.11116596108970059</v>
      </c>
      <c r="R39" s="37"/>
      <c r="S39" s="39"/>
      <c r="T39" s="37"/>
      <c r="U39" s="38"/>
      <c r="V39" s="37"/>
      <c r="W39" s="37"/>
      <c r="X39" s="37"/>
      <c r="Y39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9">
    <cfRule type="cellIs" dxfId="594" priority="1" operator="equal">
      <formula>2</formula>
    </cfRule>
    <cfRule type="cellIs" dxfId="593" priority="2" operator="equal">
      <formula>1</formula>
    </cfRule>
  </conditionalFormatting>
  <conditionalFormatting sqref="B41:B62">
    <cfRule type="cellIs" dxfId="592" priority="7" operator="equal">
      <formula>2</formula>
    </cfRule>
    <cfRule type="cellIs" dxfId="591" priority="8" operator="equal">
      <formula>1</formula>
    </cfRule>
  </conditionalFormatting>
  <conditionalFormatting sqref="B149:B3259">
    <cfRule type="cellIs" dxfId="590" priority="13" operator="equal">
      <formula>2</formula>
    </cfRule>
    <cfRule type="cellIs" dxfId="589" priority="14" operator="equal">
      <formula>1</formula>
    </cfRule>
  </conditionalFormatting>
  <conditionalFormatting sqref="C2:C4">
    <cfRule type="cellIs" dxfId="588" priority="19" operator="between">
      <formula>0.6</formula>
      <formula>1.5</formula>
    </cfRule>
  </conditionalFormatting>
  <conditionalFormatting sqref="C5:C6">
    <cfRule type="cellIs" dxfId="587" priority="21" operator="between">
      <formula>0.5</formula>
      <formula>1.7</formula>
    </cfRule>
  </conditionalFormatting>
  <conditionalFormatting sqref="R3:S4">
    <cfRule type="cellIs" dxfId="586" priority="20" operator="lessThan">
      <formula>100</formula>
    </cfRule>
  </conditionalFormatting>
  <conditionalFormatting sqref="R7:S39">
    <cfRule type="cellIs" dxfId="585" priority="4" operator="lessThan">
      <formula>100</formula>
    </cfRule>
    <cfRule type="cellIs" dxfId="584" priority="5" operator="lessThan">
      <formula>150</formula>
    </cfRule>
    <cfRule type="cellIs" dxfId="583" priority="6" operator="lessThan">
      <formula>200</formula>
    </cfRule>
  </conditionalFormatting>
  <conditionalFormatting sqref="R41:S61">
    <cfRule type="cellIs" dxfId="582" priority="10" operator="lessThan">
      <formula>100</formula>
    </cfRule>
    <cfRule type="cellIs" dxfId="581" priority="11" operator="lessThan">
      <formula>150</formula>
    </cfRule>
    <cfRule type="cellIs" dxfId="580" priority="12" operator="lessThan">
      <formula>200</formula>
    </cfRule>
  </conditionalFormatting>
  <conditionalFormatting sqref="Y7:Y39">
    <cfRule type="cellIs" dxfId="579" priority="3" operator="lessThan">
      <formula>1000</formula>
    </cfRule>
  </conditionalFormatting>
  <conditionalFormatting sqref="Y41:Y61">
    <cfRule type="cellIs" dxfId="578" priority="9" operator="lessThan">
      <formula>1000</formula>
    </cfRule>
  </conditionalFormatting>
  <conditionalFormatting sqref="AD4">
    <cfRule type="cellIs" dxfId="577" priority="16" operator="greaterThan">
      <formula>2</formula>
    </cfRule>
    <cfRule type="cellIs" dxfId="576" priority="17" operator="greaterThan">
      <formula>1</formula>
    </cfRule>
    <cfRule type="cellIs" dxfId="575" priority="18" operator="greaterThan">
      <formula>10</formula>
    </cfRule>
  </conditionalFormatting>
  <conditionalFormatting sqref="AI5:AI6">
    <cfRule type="cellIs" dxfId="574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F391-481C-4284-8AF6-524E45F58872}">
  <sheetPr codeName="Sheet63"/>
  <dimension ref="A1:AI70"/>
  <sheetViews>
    <sheetView zoomScale="80" zoomScaleNormal="80" workbookViewId="0">
      <selection activeCell="L37" sqref="L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80.136284063103588</v>
      </c>
      <c r="E5" s="31">
        <f t="shared" si="1"/>
        <v>119.48265480951113</v>
      </c>
      <c r="F5" s="31">
        <f t="shared" si="1"/>
        <v>5032.0383312324821</v>
      </c>
      <c r="G5" s="31">
        <f t="shared" si="1"/>
        <v>40.570754914957412</v>
      </c>
      <c r="H5" s="31">
        <f t="shared" si="1"/>
        <v>57.546054357636464</v>
      </c>
      <c r="I5" s="31">
        <f t="shared" si="1"/>
        <v>965.07164140451266</v>
      </c>
      <c r="J5" s="31">
        <f t="shared" si="1"/>
        <v>270469.40434782614</v>
      </c>
      <c r="K5" s="31">
        <f t="shared" si="1"/>
        <v>398850.44434782618</v>
      </c>
      <c r="L5" s="31">
        <f t="shared" si="1"/>
        <v>0.51738449365119044</v>
      </c>
      <c r="M5" s="31">
        <f t="shared" si="1"/>
        <v>0.1469985622612684</v>
      </c>
      <c r="N5" s="31">
        <f t="shared" si="1"/>
        <v>0.63119794009328911</v>
      </c>
      <c r="O5" s="31">
        <f t="shared" si="1"/>
        <v>1.5376989831242487</v>
      </c>
      <c r="P5" s="31">
        <f t="shared" si="1"/>
        <v>3.9713570569469661</v>
      </c>
      <c r="Q5" s="31">
        <f t="shared" si="1"/>
        <v>5.3073509636556146E-2</v>
      </c>
      <c r="R5" s="31">
        <f t="shared" si="1"/>
        <v>3384.7081093167153</v>
      </c>
      <c r="S5" s="31">
        <f t="shared" si="1"/>
        <v>3390.0827647345427</v>
      </c>
      <c r="T5" s="31">
        <f t="shared" si="1"/>
        <v>0.34007925500562092</v>
      </c>
      <c r="U5" s="31">
        <f t="shared" si="1"/>
        <v>0.23834884220075056</v>
      </c>
      <c r="V5" s="31">
        <f t="shared" si="1"/>
        <v>2.8890501997689232E-2</v>
      </c>
      <c r="W5" s="31">
        <f t="shared" si="1"/>
        <v>482.19605783210619</v>
      </c>
      <c r="X5" s="31">
        <f t="shared" si="1"/>
        <v>862.41519848872201</v>
      </c>
      <c r="Y5" s="31">
        <f t="shared" si="1"/>
        <v>1312.8240023279143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30.053604133393826</v>
      </c>
      <c r="E6" s="31">
        <f t="shared" si="2"/>
        <v>55.066611691417329</v>
      </c>
      <c r="F6" s="31">
        <f t="shared" si="2"/>
        <v>11369.387936961592</v>
      </c>
      <c r="G6" s="31">
        <f t="shared" si="2"/>
        <v>9.038680789160459</v>
      </c>
      <c r="H6" s="31">
        <f t="shared" si="2"/>
        <v>41.963059942752558</v>
      </c>
      <c r="I6" s="31">
        <f t="shared" si="2"/>
        <v>557.66933133047928</v>
      </c>
      <c r="J6" s="31">
        <f t="shared" si="2"/>
        <v>109434.89884601098</v>
      </c>
      <c r="K6" s="31">
        <f t="shared" si="2"/>
        <v>205987.51348641442</v>
      </c>
      <c r="L6" s="31">
        <f t="shared" si="2"/>
        <v>2.7694012416569193E-2</v>
      </c>
      <c r="M6" s="31">
        <f t="shared" si="2"/>
        <v>7.4559890428564715E-2</v>
      </c>
      <c r="N6" s="31">
        <f t="shared" si="2"/>
        <v>6.9759871160614606E-2</v>
      </c>
      <c r="O6" s="31">
        <f t="shared" si="2"/>
        <v>1.373205901896958</v>
      </c>
      <c r="P6" s="31">
        <f t="shared" si="2"/>
        <v>2.4419934024880088</v>
      </c>
      <c r="Q6" s="49">
        <f t="shared" si="2"/>
        <v>2.2829735779388061E-2</v>
      </c>
      <c r="R6" s="31">
        <f t="shared" si="2"/>
        <v>566.32406135197243</v>
      </c>
      <c r="S6" s="31">
        <f t="shared" si="2"/>
        <v>755.40840636032351</v>
      </c>
      <c r="T6" s="31">
        <f t="shared" si="2"/>
        <v>6.7807553740043117E-2</v>
      </c>
      <c r="U6" s="31">
        <f t="shared" si="2"/>
        <v>7.5119424622615116E-2</v>
      </c>
      <c r="V6" s="31">
        <f t="shared" si="2"/>
        <v>5.3734885086441975E-2</v>
      </c>
      <c r="W6" s="31">
        <f t="shared" si="2"/>
        <v>180.83855030459927</v>
      </c>
      <c r="X6" s="31">
        <f t="shared" si="2"/>
        <v>397.46591610027292</v>
      </c>
      <c r="Y6" s="31">
        <f t="shared" si="2"/>
        <v>506.66824914584839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1380</v>
      </c>
      <c r="B7">
        <v>0</v>
      </c>
      <c r="C7">
        <v>0.59082250645492951</v>
      </c>
      <c r="D7">
        <v>105.33522945323</v>
      </c>
      <c r="E7">
        <v>178.28574284562299</v>
      </c>
      <c r="F7">
        <v>1934.54884076606</v>
      </c>
      <c r="G7">
        <v>57.247321140912199</v>
      </c>
      <c r="H7">
        <v>37.200180752896202</v>
      </c>
      <c r="I7">
        <v>1100.1690690765499</v>
      </c>
      <c r="J7">
        <v>456651.58</v>
      </c>
      <c r="K7">
        <v>663446.35</v>
      </c>
      <c r="L7">
        <v>0.49601417053344199</v>
      </c>
      <c r="M7">
        <v>0.138687659581816</v>
      </c>
      <c r="N7">
        <v>0.71645767055450904</v>
      </c>
      <c r="O7">
        <v>1.1533860471661901</v>
      </c>
      <c r="P7" s="37">
        <v>9.7075706930442109</v>
      </c>
      <c r="Q7" s="41">
        <v>9.2158822299375914E-2</v>
      </c>
      <c r="R7" s="37">
        <v>4335.2217712000938</v>
      </c>
      <c r="S7" s="39">
        <v>3721.2529695909329</v>
      </c>
      <c r="T7" s="37">
        <v>0.23101517654332057</v>
      </c>
      <c r="U7" s="38">
        <v>0.29636952769756775</v>
      </c>
      <c r="V7" s="37">
        <v>1.0021187024694362E-2</v>
      </c>
      <c r="W7" s="37">
        <v>633.82315497922718</v>
      </c>
      <c r="X7" s="37">
        <v>1286.8506692377059</v>
      </c>
      <c r="Y7" s="39">
        <v>1865.2760209046269</v>
      </c>
    </row>
    <row r="8" spans="1:35" x14ac:dyDescent="0.25">
      <c r="A8" s="40" t="s">
        <v>1381</v>
      </c>
      <c r="B8">
        <v>0</v>
      </c>
      <c r="C8">
        <v>0.60503473614631265</v>
      </c>
      <c r="D8">
        <v>97.808185169662195</v>
      </c>
      <c r="E8">
        <v>161.657140204277</v>
      </c>
      <c r="F8">
        <v>2531.6272000167301</v>
      </c>
      <c r="G8">
        <v>31.312724355581999</v>
      </c>
      <c r="H8">
        <v>34.589229673987802</v>
      </c>
      <c r="I8">
        <v>586.46846417365896</v>
      </c>
      <c r="J8">
        <v>409556.23</v>
      </c>
      <c r="K8">
        <v>715058.41</v>
      </c>
      <c r="L8">
        <v>0.50748220665849997</v>
      </c>
      <c r="M8">
        <v>7.5239784555965195E-2</v>
      </c>
      <c r="N8">
        <v>0.67957272541241298</v>
      </c>
      <c r="O8">
        <v>0.62478715098772197</v>
      </c>
      <c r="P8" s="37">
        <v>6.2455449613566643</v>
      </c>
      <c r="Q8" s="41">
        <v>6.3855033712392054E-2</v>
      </c>
      <c r="R8" s="37">
        <v>4187.3410624025637</v>
      </c>
      <c r="S8" s="39">
        <v>4423.3023613829928</v>
      </c>
      <c r="T8" s="37">
        <v>0.42235226324669606</v>
      </c>
      <c r="U8" s="38">
        <v>0.31874083649486845</v>
      </c>
      <c r="V8" s="37">
        <v>1.8798964775598555E-2</v>
      </c>
      <c r="W8" s="37">
        <v>588.53142323626264</v>
      </c>
      <c r="X8" s="37">
        <v>1166.826891138787</v>
      </c>
      <c r="Y8" s="39">
        <v>1706.4127724879918</v>
      </c>
    </row>
    <row r="9" spans="1:35" x14ac:dyDescent="0.25">
      <c r="A9" s="40" t="s">
        <v>1383</v>
      </c>
      <c r="B9">
        <v>0</v>
      </c>
      <c r="C9">
        <v>0.5580013561119439</v>
      </c>
      <c r="D9">
        <v>91.806980836531295</v>
      </c>
      <c r="E9">
        <v>164.52823963767099</v>
      </c>
      <c r="F9">
        <v>2453.2597842362702</v>
      </c>
      <c r="G9">
        <v>39.323391422521198</v>
      </c>
      <c r="H9">
        <v>34.192979611962201</v>
      </c>
      <c r="I9">
        <v>453.51244842956999</v>
      </c>
      <c r="J9">
        <v>377566.82</v>
      </c>
      <c r="K9">
        <v>676573.6</v>
      </c>
      <c r="L9">
        <v>0.532692273236823</v>
      </c>
      <c r="M9">
        <v>9.5282027754193394E-2</v>
      </c>
      <c r="N9">
        <v>0.70669632084485601</v>
      </c>
      <c r="O9">
        <v>0.69756062517685202</v>
      </c>
      <c r="P9" s="37">
        <v>6.1570490987305737</v>
      </c>
      <c r="Q9" s="41">
        <v>6.7065151719711016E-2</v>
      </c>
      <c r="R9" s="37">
        <v>4112.6155828202645</v>
      </c>
      <c r="S9" s="39">
        <v>4112.203482453654</v>
      </c>
      <c r="T9" s="37">
        <v>0.33631382039001373</v>
      </c>
      <c r="U9" s="38">
        <v>0.32243460865700546</v>
      </c>
      <c r="V9" s="37">
        <v>2.431024779623479E-2</v>
      </c>
      <c r="W9" s="37">
        <v>552.42097582143151</v>
      </c>
      <c r="X9" s="37">
        <v>1187.5502320427777</v>
      </c>
      <c r="Y9" s="39">
        <v>1685.8271664057897</v>
      </c>
    </row>
    <row r="10" spans="1:35" x14ac:dyDescent="0.25">
      <c r="A10" s="40" t="s">
        <v>1382</v>
      </c>
      <c r="B10">
        <v>0</v>
      </c>
      <c r="C10">
        <v>0.51441488947383551</v>
      </c>
      <c r="D10">
        <v>72.7137015046535</v>
      </c>
      <c r="E10">
        <v>141.35224891921001</v>
      </c>
      <c r="F10">
        <v>2648.21192054011</v>
      </c>
      <c r="G10">
        <v>62.587007318495097</v>
      </c>
      <c r="H10">
        <v>169.19898109273799</v>
      </c>
      <c r="I10">
        <v>1007.44855775577</v>
      </c>
      <c r="J10">
        <v>283063.48</v>
      </c>
      <c r="K10">
        <v>676636.37</v>
      </c>
      <c r="L10">
        <v>0.46944697569070198</v>
      </c>
      <c r="M10">
        <v>0.135056331260267</v>
      </c>
      <c r="N10">
        <v>0.70519634374426898</v>
      </c>
      <c r="O10">
        <v>4.9684827124811699</v>
      </c>
      <c r="P10" s="37">
        <v>3.881201936749322</v>
      </c>
      <c r="Q10" s="41">
        <v>5.3376486912867921E-2</v>
      </c>
      <c r="R10" s="37">
        <v>3892.8492724563694</v>
      </c>
      <c r="S10" s="39">
        <v>4786.8808255518597</v>
      </c>
      <c r="T10" s="37">
        <v>0.21130583753110496</v>
      </c>
      <c r="U10" s="38">
        <v>6.5159966855575763E-2</v>
      </c>
      <c r="V10" s="37">
        <v>1.094348680647248E-2</v>
      </c>
      <c r="W10" s="37">
        <v>437.53289319373124</v>
      </c>
      <c r="X10" s="37">
        <v>1020.2679878752061</v>
      </c>
      <c r="Y10" s="39">
        <v>1407.8369486620861</v>
      </c>
    </row>
    <row r="11" spans="1:35" x14ac:dyDescent="0.25">
      <c r="A11" s="40" t="s">
        <v>1384</v>
      </c>
      <c r="B11">
        <v>0</v>
      </c>
      <c r="C11">
        <v>1.20316565594818</v>
      </c>
      <c r="D11">
        <v>76.482151133964706</v>
      </c>
      <c r="E11">
        <v>63.567432095367899</v>
      </c>
      <c r="F11">
        <v>1073.00995191485</v>
      </c>
      <c r="G11">
        <v>45.317732447039099</v>
      </c>
      <c r="H11">
        <v>200</v>
      </c>
      <c r="I11">
        <v>193.891487112645</v>
      </c>
      <c r="J11">
        <v>270795.19</v>
      </c>
      <c r="K11">
        <v>301933.02</v>
      </c>
      <c r="L11">
        <v>0.47806181356591598</v>
      </c>
      <c r="M11">
        <v>0.20504800889221</v>
      </c>
      <c r="N11">
        <v>0.66444318649843004</v>
      </c>
      <c r="O11">
        <v>4.5173796070170802</v>
      </c>
      <c r="P11" s="37">
        <v>4.5309681797823416</v>
      </c>
      <c r="Q11" s="41">
        <v>7.1278137726008745E-2</v>
      </c>
      <c r="R11" s="37">
        <v>3540.6325003291317</v>
      </c>
      <c r="S11" s="39">
        <v>4749.8067807272901</v>
      </c>
      <c r="T11" s="37">
        <v>0.291828370173982</v>
      </c>
      <c r="U11" s="38">
        <v>5.5124999999999987E-2</v>
      </c>
      <c r="V11" s="37">
        <v>5.6861702203536209E-2</v>
      </c>
      <c r="W11" s="37">
        <v>460.2084087437388</v>
      </c>
      <c r="X11" s="37">
        <v>458.8240833395102</v>
      </c>
      <c r="Y11" s="39">
        <v>921.05716731025166</v>
      </c>
    </row>
    <row r="12" spans="1:35" x14ac:dyDescent="0.25">
      <c r="A12" s="40" t="s">
        <v>1385</v>
      </c>
      <c r="B12">
        <v>0</v>
      </c>
      <c r="C12">
        <v>2.102272640207687</v>
      </c>
      <c r="D12">
        <v>95.522848472183398</v>
      </c>
      <c r="E12">
        <v>45.437897371268903</v>
      </c>
      <c r="F12">
        <v>1798.2373358544801</v>
      </c>
      <c r="G12">
        <v>34.2452863902909</v>
      </c>
      <c r="H12">
        <v>42.263834334881103</v>
      </c>
      <c r="I12">
        <v>864.00543817892606</v>
      </c>
      <c r="J12">
        <v>251987.8</v>
      </c>
      <c r="K12">
        <v>142345</v>
      </c>
      <c r="L12">
        <v>0.59388773634651604</v>
      </c>
      <c r="M12">
        <v>5.2900565608095702E-2</v>
      </c>
      <c r="N12">
        <v>0.458767092918686</v>
      </c>
      <c r="O12">
        <v>1.3216604481106</v>
      </c>
      <c r="P12" s="37">
        <v>2.4136732671207186</v>
      </c>
      <c r="Q12" s="41">
        <v>5.3120267590703311E-2</v>
      </c>
      <c r="R12" s="37">
        <v>2637.9845663143069</v>
      </c>
      <c r="S12" s="39">
        <v>3132.7373896048057</v>
      </c>
      <c r="T12" s="37">
        <v>0.38618453498317079</v>
      </c>
      <c r="U12" s="38">
        <v>0.26086132916011523</v>
      </c>
      <c r="V12" s="37">
        <v>1.2760336350703434E-2</v>
      </c>
      <c r="W12" s="37">
        <v>574.78009499304687</v>
      </c>
      <c r="X12" s="37">
        <v>327.9667106730015</v>
      </c>
      <c r="Y12" s="39">
        <v>927.04956540932938</v>
      </c>
    </row>
    <row r="13" spans="1:35" x14ac:dyDescent="0.25">
      <c r="A13" s="40" t="s">
        <v>1386</v>
      </c>
      <c r="B13">
        <v>0</v>
      </c>
      <c r="C13">
        <v>1.2118892865159041</v>
      </c>
      <c r="D13">
        <v>49.570315345169703</v>
      </c>
      <c r="E13">
        <v>40.903336547912602</v>
      </c>
      <c r="F13">
        <v>1193.5540015455999</v>
      </c>
      <c r="G13">
        <v>31.0434750491779</v>
      </c>
      <c r="H13">
        <v>41.567840001753602</v>
      </c>
      <c r="I13">
        <v>1061.8557847294601</v>
      </c>
      <c r="J13">
        <v>208528.52</v>
      </c>
      <c r="K13">
        <v>171574.91</v>
      </c>
      <c r="L13">
        <v>0.52484964606545204</v>
      </c>
      <c r="M13">
        <v>7.9800734960463193E-2</v>
      </c>
      <c r="N13">
        <v>0.587578038135953</v>
      </c>
      <c r="O13">
        <v>0.88432975261546098</v>
      </c>
      <c r="P13" s="37">
        <v>1.6987847124838855</v>
      </c>
      <c r="Q13" s="41">
        <v>4.1531690464761822E-2</v>
      </c>
      <c r="R13" s="37">
        <v>4206.7216750179441</v>
      </c>
      <c r="S13" s="39">
        <v>4194.6433831632221</v>
      </c>
      <c r="T13" s="37">
        <v>0.42601545023710957</v>
      </c>
      <c r="U13" s="38">
        <v>0.26522908093215553</v>
      </c>
      <c r="V13" s="37">
        <v>1.0382765869480996E-2</v>
      </c>
      <c r="W13" s="37">
        <v>298.27450728951948</v>
      </c>
      <c r="X13" s="37">
        <v>295.23665308624368</v>
      </c>
      <c r="Y13" s="39">
        <v>595.01359166774637</v>
      </c>
    </row>
    <row r="14" spans="1:35" x14ac:dyDescent="0.25">
      <c r="A14" s="40" t="s">
        <v>1387</v>
      </c>
      <c r="B14">
        <v>0</v>
      </c>
      <c r="C14">
        <v>1.6921360035695758</v>
      </c>
      <c r="D14">
        <v>76.655837970205994</v>
      </c>
      <c r="E14">
        <v>45.301227447734597</v>
      </c>
      <c r="F14">
        <v>1231.1089722704</v>
      </c>
      <c r="G14">
        <v>38.879895274029998</v>
      </c>
      <c r="H14">
        <v>41.2296817137658</v>
      </c>
      <c r="I14">
        <v>1863.6697992636</v>
      </c>
      <c r="J14">
        <v>223724.2</v>
      </c>
      <c r="K14">
        <v>135427.20000000001</v>
      </c>
      <c r="L14">
        <v>0.55797978923795999</v>
      </c>
      <c r="M14">
        <v>0.161416150107307</v>
      </c>
      <c r="N14">
        <v>0.55027472659421595</v>
      </c>
      <c r="O14">
        <v>0.55619111875264204</v>
      </c>
      <c r="P14" s="37">
        <v>2.8207117560688779</v>
      </c>
      <c r="Q14" s="41">
        <v>6.2265680534224349E-2</v>
      </c>
      <c r="R14" s="37">
        <v>2918.5539669784239</v>
      </c>
      <c r="S14" s="39">
        <v>2989.4819109757345</v>
      </c>
      <c r="T14" s="37">
        <v>0.34015009317254258</v>
      </c>
      <c r="U14" s="38">
        <v>0.26740444121155954</v>
      </c>
      <c r="V14" s="37">
        <v>5.915747523706375E-3</v>
      </c>
      <c r="W14" s="37">
        <v>461.25351719507313</v>
      </c>
      <c r="X14" s="37">
        <v>326.98023929420441</v>
      </c>
      <c r="Y14" s="39">
        <v>802.06900025813593</v>
      </c>
    </row>
    <row r="15" spans="1:35" x14ac:dyDescent="0.25">
      <c r="A15" s="40" t="s">
        <v>1388</v>
      </c>
      <c r="B15">
        <v>0</v>
      </c>
      <c r="C15">
        <v>1.207349250956143</v>
      </c>
      <c r="D15">
        <v>46.507024386331501</v>
      </c>
      <c r="E15">
        <v>38.519943048377201</v>
      </c>
      <c r="F15">
        <v>523.29091105154305</v>
      </c>
      <c r="G15">
        <v>34.510537835428202</v>
      </c>
      <c r="H15">
        <v>50.861608446625802</v>
      </c>
      <c r="I15">
        <v>1878.0550920038499</v>
      </c>
      <c r="J15">
        <v>171004.4</v>
      </c>
      <c r="K15">
        <v>146142.79999999999</v>
      </c>
      <c r="L15">
        <v>0.52951714140564599</v>
      </c>
      <c r="M15">
        <v>0.111290651660505</v>
      </c>
      <c r="N15">
        <v>0.56710799852057103</v>
      </c>
      <c r="O15">
        <v>2.0398939443480599</v>
      </c>
      <c r="P15" s="37">
        <v>3.4234264209005634</v>
      </c>
      <c r="Q15" s="41">
        <v>8.8874129865692736E-2</v>
      </c>
      <c r="R15" s="37">
        <v>3676.9585295218003</v>
      </c>
      <c r="S15" s="39">
        <v>3793.9516114148773</v>
      </c>
      <c r="T15" s="37">
        <v>0.38321628202569874</v>
      </c>
      <c r="U15" s="38">
        <v>0.2167646745102377</v>
      </c>
      <c r="V15" s="37">
        <v>5.8704348168170765E-3</v>
      </c>
      <c r="W15" s="37">
        <v>279.84207257391222</v>
      </c>
      <c r="X15" s="37">
        <v>278.03353032959291</v>
      </c>
      <c r="Y15" s="39">
        <v>559.19265137799584</v>
      </c>
    </row>
    <row r="16" spans="1:35" x14ac:dyDescent="0.25">
      <c r="A16" s="40" t="s">
        <v>1389</v>
      </c>
      <c r="B16">
        <v>0</v>
      </c>
      <c r="C16">
        <v>1.122055121875779</v>
      </c>
      <c r="D16">
        <v>47.040170766836397</v>
      </c>
      <c r="E16">
        <v>41.923226274478999</v>
      </c>
      <c r="F16">
        <v>1597.1332710322999</v>
      </c>
      <c r="G16">
        <v>30.124038655807599</v>
      </c>
      <c r="H16">
        <v>37.986609108230603</v>
      </c>
      <c r="I16">
        <v>116.20735356266</v>
      </c>
      <c r="J16">
        <v>185569.52</v>
      </c>
      <c r="K16">
        <v>159890.34</v>
      </c>
      <c r="L16">
        <v>0.51644847576824404</v>
      </c>
      <c r="M16">
        <v>0.153383435196915</v>
      </c>
      <c r="N16">
        <v>0.54335514221829595</v>
      </c>
      <c r="O16">
        <v>0.60574491195698998</v>
      </c>
      <c r="P16" s="37">
        <v>1.2347596526954649</v>
      </c>
      <c r="Q16" s="41">
        <v>2.9452877615173713E-2</v>
      </c>
      <c r="R16" s="37">
        <v>3944.9159510880777</v>
      </c>
      <c r="S16" s="39">
        <v>3813.8844313452601</v>
      </c>
      <c r="T16" s="37">
        <v>0.43901815925502935</v>
      </c>
      <c r="U16" s="38">
        <v>0.29023385500368865</v>
      </c>
      <c r="V16" s="37">
        <v>9.4873514127961134E-2</v>
      </c>
      <c r="W16" s="37">
        <v>283.05012103700886</v>
      </c>
      <c r="X16" s="37">
        <v>302.59812661874633</v>
      </c>
      <c r="Y16" s="39">
        <v>585.08117327984473</v>
      </c>
    </row>
    <row r="17" spans="1:25" x14ac:dyDescent="0.25">
      <c r="A17" s="40" t="s">
        <v>1390</v>
      </c>
      <c r="B17">
        <v>0</v>
      </c>
      <c r="C17">
        <v>0.4084349269009106</v>
      </c>
      <c r="D17">
        <v>63.737855181808598</v>
      </c>
      <c r="E17">
        <v>156.05388027276101</v>
      </c>
      <c r="F17">
        <v>2305.9307399208301</v>
      </c>
      <c r="G17">
        <v>54.716486300226499</v>
      </c>
      <c r="H17">
        <v>54.415263932336899</v>
      </c>
      <c r="I17">
        <v>651.86704174208501</v>
      </c>
      <c r="J17">
        <v>175503.83</v>
      </c>
      <c r="K17">
        <v>276091.45</v>
      </c>
      <c r="L17">
        <v>0.50882737015063895</v>
      </c>
      <c r="M17">
        <v>0.19471415725473601</v>
      </c>
      <c r="N17">
        <v>0.67170570146706599</v>
      </c>
      <c r="O17">
        <v>1.24584879911026</v>
      </c>
      <c r="P17" s="37">
        <v>4.3134598317233213</v>
      </c>
      <c r="Q17" s="41">
        <v>6.7675007566844275E-2</v>
      </c>
      <c r="R17" s="37">
        <v>2753.5258207133784</v>
      </c>
      <c r="S17" s="39">
        <v>1769.2059275772549</v>
      </c>
      <c r="T17" s="37">
        <v>0.24170046167502637</v>
      </c>
      <c r="U17" s="38">
        <v>0.20260859184123639</v>
      </c>
      <c r="V17" s="37">
        <v>1.6912958155602082E-2</v>
      </c>
      <c r="W17" s="37">
        <v>383.5234296506697</v>
      </c>
      <c r="X17" s="37">
        <v>1126.3830582349538</v>
      </c>
      <c r="Y17" s="39">
        <v>1445.4934358818571</v>
      </c>
    </row>
    <row r="18" spans="1:25" x14ac:dyDescent="0.25">
      <c r="A18" s="40" t="s">
        <v>1391</v>
      </c>
      <c r="B18">
        <v>0</v>
      </c>
      <c r="C18">
        <v>0.48745118769938683</v>
      </c>
      <c r="D18">
        <v>52.4161647240349</v>
      </c>
      <c r="E18">
        <v>107.53110474799</v>
      </c>
      <c r="F18">
        <v>2371.8175120340002</v>
      </c>
      <c r="G18">
        <v>46.474683674905002</v>
      </c>
      <c r="H18">
        <v>83.469524612425502</v>
      </c>
      <c r="I18">
        <v>1779.5482595224801</v>
      </c>
      <c r="J18">
        <v>163164.82</v>
      </c>
      <c r="K18">
        <v>278976.19</v>
      </c>
      <c r="L18">
        <v>0.50550816416274202</v>
      </c>
      <c r="M18">
        <v>0.16433340873646601</v>
      </c>
      <c r="N18">
        <v>0.72067538556937205</v>
      </c>
      <c r="O18">
        <v>4.07752433783235</v>
      </c>
      <c r="P18" s="37">
        <v>2.3763919740159576</v>
      </c>
      <c r="Q18" s="41">
        <v>4.5337005989037713E-2</v>
      </c>
      <c r="R18" s="37">
        <v>3112.872161842517</v>
      </c>
      <c r="S18" s="39">
        <v>2594.3766750449449</v>
      </c>
      <c r="T18" s="37">
        <v>0.28456352909274607</v>
      </c>
      <c r="U18" s="38">
        <v>0.13208413551164261</v>
      </c>
      <c r="V18" s="37">
        <v>6.1953925334727487E-3</v>
      </c>
      <c r="W18" s="37">
        <v>315.39855250469515</v>
      </c>
      <c r="X18" s="37">
        <v>776.14997082879756</v>
      </c>
      <c r="Y18" s="39">
        <v>1051.9172963026517</v>
      </c>
    </row>
    <row r="19" spans="1:25" x14ac:dyDescent="0.25">
      <c r="A19" s="40" t="s">
        <v>1392</v>
      </c>
      <c r="B19">
        <v>0</v>
      </c>
      <c r="C19">
        <v>0.50102313633294981</v>
      </c>
      <c r="D19">
        <v>73.147497661295603</v>
      </c>
      <c r="E19">
        <v>145.99624719263699</v>
      </c>
      <c r="F19">
        <v>4014.1867947322999</v>
      </c>
      <c r="G19">
        <v>35.635907366747098</v>
      </c>
      <c r="H19">
        <v>60.691164290939902</v>
      </c>
      <c r="I19">
        <v>1423.6302924081699</v>
      </c>
      <c r="J19">
        <v>252679.97</v>
      </c>
      <c r="K19">
        <v>463429.64</v>
      </c>
      <c r="L19">
        <v>0.51392989854188198</v>
      </c>
      <c r="M19">
        <v>0.15437418882818801</v>
      </c>
      <c r="N19">
        <v>0.63229639892919498</v>
      </c>
      <c r="O19">
        <v>2.8171066379789398</v>
      </c>
      <c r="P19" s="37">
        <v>2.660379473146449</v>
      </c>
      <c r="Q19" s="41">
        <v>3.6370068125435417E-2</v>
      </c>
      <c r="R19" s="37">
        <v>3454.3898025058493</v>
      </c>
      <c r="S19" s="39">
        <v>3174.2572080535788</v>
      </c>
      <c r="T19" s="37">
        <v>0.3711144454354664</v>
      </c>
      <c r="U19" s="38">
        <v>0.18165741469629101</v>
      </c>
      <c r="V19" s="37">
        <v>7.74428589978262E-3</v>
      </c>
      <c r="W19" s="37">
        <v>440.14313147818712</v>
      </c>
      <c r="X19" s="37">
        <v>1053.7879552641464</v>
      </c>
      <c r="Y19" s="39">
        <v>1441.2318281476228</v>
      </c>
    </row>
    <row r="20" spans="1:25" x14ac:dyDescent="0.25">
      <c r="A20" s="40" t="s">
        <v>1393</v>
      </c>
      <c r="B20">
        <v>0</v>
      </c>
      <c r="C20">
        <v>0.65417975770651926</v>
      </c>
      <c r="D20">
        <v>74.748313970015701</v>
      </c>
      <c r="E20">
        <v>114.26265195376099</v>
      </c>
      <c r="F20">
        <v>6593.0306166347</v>
      </c>
      <c r="G20">
        <v>37.200012311952001</v>
      </c>
      <c r="H20">
        <v>42.179180147906301</v>
      </c>
      <c r="I20">
        <v>356.616058545405</v>
      </c>
      <c r="J20">
        <v>205702.6</v>
      </c>
      <c r="K20">
        <v>341949.52</v>
      </c>
      <c r="L20">
        <v>0.51037109467292596</v>
      </c>
      <c r="M20">
        <v>0.13473658033534799</v>
      </c>
      <c r="N20">
        <v>0.56929280137103</v>
      </c>
      <c r="O20">
        <v>0.75749480138744996</v>
      </c>
      <c r="P20" s="37">
        <v>1.2954498590886161</v>
      </c>
      <c r="Q20" s="41">
        <v>1.7330823804377296E-2</v>
      </c>
      <c r="R20" s="37">
        <v>2751.9363190254016</v>
      </c>
      <c r="S20" s="39">
        <v>2992.6622054805603</v>
      </c>
      <c r="T20" s="37">
        <v>0.35551063502607866</v>
      </c>
      <c r="U20" s="38">
        <v>0.26138488138791527</v>
      </c>
      <c r="V20" s="37">
        <v>3.0915601627615082E-2</v>
      </c>
      <c r="W20" s="37">
        <v>449.77556355814647</v>
      </c>
      <c r="X20" s="37">
        <v>824.73768114421205</v>
      </c>
      <c r="Y20" s="39">
        <v>1243.0590712951591</v>
      </c>
    </row>
    <row r="21" spans="1:25" x14ac:dyDescent="0.25">
      <c r="A21" s="40" t="s">
        <v>1394</v>
      </c>
      <c r="B21">
        <v>0</v>
      </c>
      <c r="C21">
        <v>0.59391572596005004</v>
      </c>
      <c r="D21">
        <v>103.482242441547</v>
      </c>
      <c r="E21">
        <v>174.237249357677</v>
      </c>
      <c r="F21">
        <v>2298.5131369039</v>
      </c>
      <c r="G21">
        <v>50.151994183948702</v>
      </c>
      <c r="H21">
        <v>61.603262411761001</v>
      </c>
      <c r="I21">
        <v>1271.87781428066</v>
      </c>
      <c r="J21">
        <v>278675.95</v>
      </c>
      <c r="K21">
        <v>639747.53</v>
      </c>
      <c r="L21">
        <v>0.49015821076257499</v>
      </c>
      <c r="M21">
        <v>0.151747530304816</v>
      </c>
      <c r="N21">
        <v>0.74420587466693799</v>
      </c>
      <c r="O21">
        <v>0.31314163061730499</v>
      </c>
      <c r="P21" s="37">
        <v>7.8444021010323501</v>
      </c>
      <c r="Q21" s="41">
        <v>7.5804330443103224E-2</v>
      </c>
      <c r="R21" s="37">
        <v>2692.9832928331925</v>
      </c>
      <c r="S21" s="39">
        <v>3671.7035671672943</v>
      </c>
      <c r="T21" s="37">
        <v>0.26369838757543768</v>
      </c>
      <c r="U21" s="38">
        <v>0.17896779437277266</v>
      </c>
      <c r="V21" s="37">
        <v>8.6682854879699608E-3</v>
      </c>
      <c r="W21" s="37">
        <v>622.67336131592174</v>
      </c>
      <c r="X21" s="37">
        <v>1257.6290025401117</v>
      </c>
      <c r="Y21" s="39">
        <v>1826.4640459841153</v>
      </c>
    </row>
    <row r="22" spans="1:25" x14ac:dyDescent="0.25">
      <c r="A22" s="40" t="s">
        <v>1395</v>
      </c>
      <c r="B22">
        <v>0</v>
      </c>
      <c r="C22">
        <v>0.34255492827134459</v>
      </c>
      <c r="D22">
        <v>54.3583753093151</v>
      </c>
      <c r="E22">
        <v>158.68513579304499</v>
      </c>
      <c r="F22">
        <v>2229.6471233665002</v>
      </c>
      <c r="G22">
        <v>39.859856309606897</v>
      </c>
      <c r="H22">
        <v>36.112772056035602</v>
      </c>
      <c r="I22">
        <v>1024.44131619156</v>
      </c>
      <c r="J22">
        <v>184664.55</v>
      </c>
      <c r="K22">
        <v>383223.03999999998</v>
      </c>
      <c r="L22">
        <v>0.51941937357915302</v>
      </c>
      <c r="M22">
        <v>0.132401311727712</v>
      </c>
      <c r="N22">
        <v>0.63073823253553396</v>
      </c>
      <c r="O22">
        <v>1.41567226312318</v>
      </c>
      <c r="P22" s="37">
        <v>3.8687136081085085</v>
      </c>
      <c r="Q22" s="41">
        <v>7.1170515787022576E-2</v>
      </c>
      <c r="R22" s="37">
        <v>3397.1683102963348</v>
      </c>
      <c r="S22" s="39">
        <v>2414.9901506830124</v>
      </c>
      <c r="T22" s="37">
        <v>0.33178744793449128</v>
      </c>
      <c r="U22" s="38">
        <v>0.305293650204772</v>
      </c>
      <c r="V22" s="37">
        <v>1.0761963448512884E-2</v>
      </c>
      <c r="W22" s="37">
        <v>327.0852222654795</v>
      </c>
      <c r="X22" s="37">
        <v>1145.3752270599439</v>
      </c>
      <c r="Y22" s="39">
        <v>1401.1127225451939</v>
      </c>
    </row>
    <row r="23" spans="1:25" x14ac:dyDescent="0.25">
      <c r="A23" s="40" t="s">
        <v>1396</v>
      </c>
      <c r="B23">
        <v>0</v>
      </c>
      <c r="C23">
        <v>0.4299320920891273</v>
      </c>
      <c r="D23">
        <v>63.530285012607003</v>
      </c>
      <c r="E23">
        <v>147.76818521246099</v>
      </c>
      <c r="F23">
        <v>56545.0011487624</v>
      </c>
      <c r="G23">
        <v>35.576535491639298</v>
      </c>
      <c r="H23">
        <v>36.526646240602197</v>
      </c>
      <c r="I23">
        <v>1123.39176300697</v>
      </c>
      <c r="J23">
        <v>247718.74</v>
      </c>
      <c r="K23">
        <v>477933.47</v>
      </c>
      <c r="L23">
        <v>0.51557006852748699</v>
      </c>
      <c r="M23">
        <v>0.120227590861628</v>
      </c>
      <c r="N23">
        <v>0.65420668548988103</v>
      </c>
      <c r="O23">
        <v>1.20286797093152</v>
      </c>
      <c r="P23" s="37">
        <v>0.16602272051680411</v>
      </c>
      <c r="Q23" s="41">
        <v>2.6132846796430775E-3</v>
      </c>
      <c r="R23" s="37">
        <v>3899.2228659267385</v>
      </c>
      <c r="S23" s="39">
        <v>3234.3462113500791</v>
      </c>
      <c r="T23" s="37">
        <v>0.37173377950497616</v>
      </c>
      <c r="U23" s="38">
        <v>0.30183444511653129</v>
      </c>
      <c r="V23" s="37">
        <v>9.8140295870511856E-3</v>
      </c>
      <c r="W23" s="37">
        <v>382.27443840428577</v>
      </c>
      <c r="X23" s="37">
        <v>1066.577646634099</v>
      </c>
      <c r="Y23" s="39">
        <v>1389.6361985155058</v>
      </c>
    </row>
    <row r="24" spans="1:25" x14ac:dyDescent="0.25">
      <c r="A24" s="40" t="s">
        <v>1397</v>
      </c>
      <c r="B24">
        <v>0</v>
      </c>
      <c r="C24">
        <v>0.63262123371720913</v>
      </c>
      <c r="D24">
        <v>62.935292139404901</v>
      </c>
      <c r="E24">
        <v>99.483369803451595</v>
      </c>
      <c r="F24">
        <v>1423.79200427143</v>
      </c>
      <c r="G24">
        <v>39.171213336155297</v>
      </c>
      <c r="H24">
        <v>55.303960992963503</v>
      </c>
      <c r="I24">
        <v>720.40459974277701</v>
      </c>
      <c r="J24">
        <v>189794.67</v>
      </c>
      <c r="K24">
        <v>282281.75</v>
      </c>
      <c r="L24">
        <v>0.48394671329229</v>
      </c>
      <c r="M24">
        <v>0.14076380259299601</v>
      </c>
      <c r="N24">
        <v>0.62125372435138804</v>
      </c>
      <c r="O24">
        <v>2.25964393969209</v>
      </c>
      <c r="P24" s="37">
        <v>4.3974224625573086</v>
      </c>
      <c r="Q24" s="41">
        <v>6.9872122827630515E-2</v>
      </c>
      <c r="R24" s="37">
        <v>3015.7112734075354</v>
      </c>
      <c r="S24" s="39">
        <v>2837.4767617713546</v>
      </c>
      <c r="T24" s="37">
        <v>0.33762038174582748</v>
      </c>
      <c r="U24" s="38">
        <v>0.1993528094923028</v>
      </c>
      <c r="V24" s="37">
        <v>1.5303900063848167E-2</v>
      </c>
      <c r="W24" s="37">
        <v>378.69424721810185</v>
      </c>
      <c r="X24" s="37">
        <v>718.06213422486712</v>
      </c>
      <c r="Y24" s="39">
        <v>1068.1707809329384</v>
      </c>
    </row>
    <row r="25" spans="1:25" x14ac:dyDescent="0.25">
      <c r="A25" s="40" t="s">
        <v>1398</v>
      </c>
      <c r="B25">
        <v>0</v>
      </c>
      <c r="C25">
        <v>0.93668389748940672</v>
      </c>
      <c r="D25">
        <v>60.508791859011701</v>
      </c>
      <c r="E25">
        <v>64.598945301817807</v>
      </c>
      <c r="F25">
        <v>887.65087613426101</v>
      </c>
      <c r="G25">
        <v>48.440691349749599</v>
      </c>
      <c r="H25">
        <v>40.705284788300297</v>
      </c>
      <c r="I25">
        <v>42.836034726240001</v>
      </c>
      <c r="J25">
        <v>165040.38</v>
      </c>
      <c r="K25">
        <v>224085.16</v>
      </c>
      <c r="L25">
        <v>0.55165255488776799</v>
      </c>
      <c r="M25">
        <v>0.38978521158766599</v>
      </c>
      <c r="N25">
        <v>0.68218542999014298</v>
      </c>
      <c r="O25">
        <v>3.44889396905253E-2</v>
      </c>
      <c r="P25" s="37">
        <v>4.4035377429043985</v>
      </c>
      <c r="Q25" s="41">
        <v>7.277517212977655E-2</v>
      </c>
      <c r="R25" s="37">
        <v>2727.5437986689894</v>
      </c>
      <c r="S25" s="39">
        <v>3468.8671611128343</v>
      </c>
      <c r="T25" s="37">
        <v>0.27301427026533065</v>
      </c>
      <c r="U25" s="38">
        <v>0.27084935180625136</v>
      </c>
      <c r="V25" s="37">
        <v>0.25737676398993187</v>
      </c>
      <c r="W25" s="37">
        <v>364.09350944727208</v>
      </c>
      <c r="X25" s="37">
        <v>466.26945411824369</v>
      </c>
      <c r="Y25" s="39">
        <v>822.78986728048017</v>
      </c>
    </row>
    <row r="26" spans="1:25" x14ac:dyDescent="0.25">
      <c r="A26" s="40" t="s">
        <v>1399</v>
      </c>
      <c r="B26">
        <v>0</v>
      </c>
      <c r="C26">
        <v>0.72149017308610408</v>
      </c>
      <c r="D26">
        <v>66.648609266659506</v>
      </c>
      <c r="E26">
        <v>92.376322994915597</v>
      </c>
      <c r="F26">
        <v>3590.7721402570801</v>
      </c>
      <c r="G26">
        <v>39.064652861200003</v>
      </c>
      <c r="H26">
        <v>38.4940381944607</v>
      </c>
      <c r="I26">
        <v>1694.77560859595</v>
      </c>
      <c r="J26">
        <v>175813.83</v>
      </c>
      <c r="K26">
        <v>257650.83</v>
      </c>
      <c r="L26">
        <v>0.542139472139474</v>
      </c>
      <c r="M26">
        <v>0.14887404094339701</v>
      </c>
      <c r="N26">
        <v>0.59556862083655304</v>
      </c>
      <c r="O26">
        <v>0.53747356767933796</v>
      </c>
      <c r="P26" s="37">
        <v>1.7146043291786464</v>
      </c>
      <c r="Q26" s="41">
        <v>2.5726033116738493E-2</v>
      </c>
      <c r="R26" s="37">
        <v>2637.9219601803397</v>
      </c>
      <c r="S26" s="39">
        <v>2789.1435992119009</v>
      </c>
      <c r="T26" s="37">
        <v>0.33854134188749962</v>
      </c>
      <c r="U26" s="38">
        <v>0.28640798723960581</v>
      </c>
      <c r="V26" s="37">
        <v>6.5052859765510462E-3</v>
      </c>
      <c r="W26" s="37">
        <v>401.03801947028967</v>
      </c>
      <c r="X26" s="37">
        <v>666.76410110178392</v>
      </c>
      <c r="Y26" s="39">
        <v>1045.8514067885742</v>
      </c>
    </row>
    <row r="27" spans="1:25" x14ac:dyDescent="0.25">
      <c r="A27" s="40" t="s">
        <v>1400</v>
      </c>
      <c r="B27">
        <v>0</v>
      </c>
      <c r="C27">
        <v>0.49110727010905109</v>
      </c>
      <c r="D27">
        <v>95.777269028898601</v>
      </c>
      <c r="E27">
        <v>195.023113804915</v>
      </c>
      <c r="F27">
        <v>7629.4916657226204</v>
      </c>
      <c r="G27">
        <v>40.323134963930301</v>
      </c>
      <c r="H27">
        <v>43.054212575875603</v>
      </c>
      <c r="I27">
        <v>422.46407239175602</v>
      </c>
      <c r="J27">
        <v>332176.65000000002</v>
      </c>
      <c r="K27">
        <v>704728.19</v>
      </c>
      <c r="L27">
        <v>0.52202204177235501</v>
      </c>
      <c r="M27">
        <v>0.105766534688897</v>
      </c>
      <c r="N27">
        <v>0.59486030722583005</v>
      </c>
      <c r="O27">
        <v>1.3942582382841999</v>
      </c>
      <c r="P27" s="37">
        <v>2.4482340444339035</v>
      </c>
      <c r="Q27" s="41">
        <v>2.556174413049097E-2</v>
      </c>
      <c r="R27" s="37">
        <v>3468.2201044986291</v>
      </c>
      <c r="S27" s="39">
        <v>3613.5623939680904</v>
      </c>
      <c r="T27" s="37">
        <v>0.32797549128632925</v>
      </c>
      <c r="U27" s="38">
        <v>0.25607250348779093</v>
      </c>
      <c r="V27" s="37">
        <v>2.6096893725382601E-2</v>
      </c>
      <c r="W27" s="37">
        <v>576.31099439665434</v>
      </c>
      <c r="X27" s="37">
        <v>1407.659527402516</v>
      </c>
      <c r="Y27" s="39">
        <v>1912.4924950833465</v>
      </c>
    </row>
    <row r="28" spans="1:25" x14ac:dyDescent="0.25">
      <c r="A28" s="40" t="s">
        <v>1401</v>
      </c>
      <c r="B28">
        <v>0</v>
      </c>
      <c r="C28">
        <v>0.84410613927516909</v>
      </c>
      <c r="D28">
        <v>152.345390343465</v>
      </c>
      <c r="E28">
        <v>180.48132012673599</v>
      </c>
      <c r="F28">
        <v>5307.3008270717</v>
      </c>
      <c r="G28">
        <v>29.176600067012401</v>
      </c>
      <c r="H28">
        <v>35.7595032481345</v>
      </c>
      <c r="I28">
        <v>1422.78741841444</v>
      </c>
      <c r="J28">
        <v>518246.15</v>
      </c>
      <c r="K28">
        <v>523714.65</v>
      </c>
      <c r="L28">
        <v>0.49803813110814599</v>
      </c>
      <c r="M28">
        <v>0.29153323027956202</v>
      </c>
      <c r="N28">
        <v>0.64404034337057203</v>
      </c>
      <c r="O28">
        <v>3.8368198422134001E-2</v>
      </c>
      <c r="P28" s="37">
        <v>5.1806931734793116</v>
      </c>
      <c r="Q28" s="41">
        <v>3.4006235185714252E-2</v>
      </c>
      <c r="R28" s="37">
        <v>3401.7842537382076</v>
      </c>
      <c r="S28" s="39">
        <v>2901.7665076487792</v>
      </c>
      <c r="T28" s="37">
        <v>0.45327419814594599</v>
      </c>
      <c r="U28" s="38">
        <v>0.30830965194056908</v>
      </c>
      <c r="V28" s="37">
        <v>7.7488736949096037E-3</v>
      </c>
      <c r="W28" s="37">
        <v>916.69270058324207</v>
      </c>
      <c r="X28" s="37">
        <v>1302.6981511982228</v>
      </c>
      <c r="Y28" s="39">
        <v>2188.8849654689075</v>
      </c>
    </row>
    <row r="29" spans="1:25" x14ac:dyDescent="0.25">
      <c r="A29" s="40" t="s">
        <v>1402</v>
      </c>
      <c r="B29">
        <v>0</v>
      </c>
      <c r="C29">
        <v>0.84183686469128105</v>
      </c>
      <c r="D29">
        <v>160.05600147454999</v>
      </c>
      <c r="E29">
        <v>190.12709966466701</v>
      </c>
      <c r="F29">
        <v>3555.7648433070399</v>
      </c>
      <c r="G29">
        <v>32.744184937663</v>
      </c>
      <c r="H29">
        <v>46.153491997055099</v>
      </c>
      <c r="I29">
        <v>1136.7239784486101</v>
      </c>
      <c r="J29">
        <v>493166.42</v>
      </c>
      <c r="K29">
        <v>530720.80000000005</v>
      </c>
      <c r="L29">
        <v>0.53188003187074295</v>
      </c>
      <c r="M29">
        <v>4.3603994290024102E-2</v>
      </c>
      <c r="N29">
        <v>0.57707387089994699</v>
      </c>
      <c r="O29">
        <v>1.9037709684956601</v>
      </c>
      <c r="P29" s="37">
        <v>8.5582103106620266</v>
      </c>
      <c r="Q29" s="41">
        <v>5.3470099414065657E-2</v>
      </c>
      <c r="R29" s="37">
        <v>3081.2116725183646</v>
      </c>
      <c r="S29" s="39">
        <v>2791.4000736141693</v>
      </c>
      <c r="T29" s="37">
        <v>0.40388850799545628</v>
      </c>
      <c r="U29" s="38">
        <v>0.23887683299680695</v>
      </c>
      <c r="V29" s="37">
        <v>9.6989244610171874E-3</v>
      </c>
      <c r="W29" s="37">
        <v>963.08899078254512</v>
      </c>
      <c r="X29" s="37">
        <v>1372.320531852934</v>
      </c>
      <c r="Y29" s="39">
        <v>2303.0318815518808</v>
      </c>
    </row>
    <row r="30" spans="1:25" x14ac:dyDescent="0.25">
      <c r="P30" s="52" t="s">
        <v>1840</v>
      </c>
      <c r="Q30" s="41">
        <f>MEDIAN(Q7:Q29)</f>
        <v>5.3470099414065657E-2</v>
      </c>
      <c r="R30" s="37"/>
      <c r="S30" s="39"/>
      <c r="T30" s="37"/>
      <c r="U30" s="38"/>
      <c r="V30" s="37"/>
      <c r="W30" s="37"/>
      <c r="X30" s="37"/>
      <c r="Y30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0">
    <cfRule type="cellIs" dxfId="573" priority="1" operator="equal">
      <formula>2</formula>
    </cfRule>
    <cfRule type="cellIs" dxfId="572" priority="2" operator="equal">
      <formula>1</formula>
    </cfRule>
  </conditionalFormatting>
  <conditionalFormatting sqref="B32:B62">
    <cfRule type="cellIs" dxfId="571" priority="7" operator="equal">
      <formula>2</formula>
    </cfRule>
    <cfRule type="cellIs" dxfId="570" priority="8" operator="equal">
      <formula>1</formula>
    </cfRule>
  </conditionalFormatting>
  <conditionalFormatting sqref="B149:B3259">
    <cfRule type="cellIs" dxfId="569" priority="13" operator="equal">
      <formula>2</formula>
    </cfRule>
    <cfRule type="cellIs" dxfId="568" priority="14" operator="equal">
      <formula>1</formula>
    </cfRule>
  </conditionalFormatting>
  <conditionalFormatting sqref="C2:C4">
    <cfRule type="cellIs" dxfId="567" priority="19" operator="between">
      <formula>0.6</formula>
      <formula>1.5</formula>
    </cfRule>
  </conditionalFormatting>
  <conditionalFormatting sqref="C5:C6">
    <cfRule type="cellIs" dxfId="566" priority="21" operator="between">
      <formula>0.5</formula>
      <formula>1.7</formula>
    </cfRule>
  </conditionalFormatting>
  <conditionalFormatting sqref="R3:S4">
    <cfRule type="cellIs" dxfId="565" priority="20" operator="lessThan">
      <formula>100</formula>
    </cfRule>
  </conditionalFormatting>
  <conditionalFormatting sqref="R7:S30">
    <cfRule type="cellIs" dxfId="564" priority="4" operator="lessThan">
      <formula>100</formula>
    </cfRule>
    <cfRule type="cellIs" dxfId="563" priority="5" operator="lessThan">
      <formula>150</formula>
    </cfRule>
    <cfRule type="cellIs" dxfId="562" priority="6" operator="lessThan">
      <formula>200</formula>
    </cfRule>
  </conditionalFormatting>
  <conditionalFormatting sqref="R32:S61">
    <cfRule type="cellIs" dxfId="561" priority="10" operator="lessThan">
      <formula>100</formula>
    </cfRule>
    <cfRule type="cellIs" dxfId="560" priority="11" operator="lessThan">
      <formula>150</formula>
    </cfRule>
    <cfRule type="cellIs" dxfId="559" priority="12" operator="lessThan">
      <formula>200</formula>
    </cfRule>
  </conditionalFormatting>
  <conditionalFormatting sqref="Y7:Y30">
    <cfRule type="cellIs" dxfId="558" priority="3" operator="lessThan">
      <formula>1000</formula>
    </cfRule>
  </conditionalFormatting>
  <conditionalFormatting sqref="Y32:Y61">
    <cfRule type="cellIs" dxfId="557" priority="9" operator="lessThan">
      <formula>1000</formula>
    </cfRule>
  </conditionalFormatting>
  <conditionalFormatting sqref="AD4">
    <cfRule type="cellIs" dxfId="556" priority="16" operator="greaterThan">
      <formula>2</formula>
    </cfRule>
    <cfRule type="cellIs" dxfId="555" priority="17" operator="greaterThan">
      <formula>1</formula>
    </cfRule>
    <cfRule type="cellIs" dxfId="554" priority="18" operator="greaterThan">
      <formula>10</formula>
    </cfRule>
  </conditionalFormatting>
  <conditionalFormatting sqref="AI5:AI6">
    <cfRule type="cellIs" dxfId="553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2E16A-D7EF-4984-9BB0-B3F16C8C76DD}">
  <sheetPr codeName="Sheet47"/>
  <dimension ref="A1:AI73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102.38863232157233</v>
      </c>
      <c r="E5" s="31">
        <f t="shared" si="1"/>
        <v>138.57437821803228</v>
      </c>
      <c r="F5" s="31">
        <f t="shared" si="1"/>
        <v>3050.1020671375686</v>
      </c>
      <c r="G5" s="31">
        <f t="shared" si="1"/>
        <v>41.033043491799894</v>
      </c>
      <c r="H5" s="31">
        <f t="shared" si="1"/>
        <v>54.645920106256241</v>
      </c>
      <c r="I5" s="31">
        <f t="shared" si="1"/>
        <v>827.76402677349336</v>
      </c>
      <c r="J5" s="31">
        <f t="shared" si="1"/>
        <v>252453.77830188675</v>
      </c>
      <c r="K5" s="31">
        <f t="shared" si="1"/>
        <v>291292.32328301884</v>
      </c>
      <c r="L5" s="31">
        <f t="shared" si="1"/>
        <v>0.48243643706156375</v>
      </c>
      <c r="M5" s="31">
        <f t="shared" si="1"/>
        <v>0.1865875656610958</v>
      </c>
      <c r="N5" s="31">
        <f t="shared" si="1"/>
        <v>0.71334865224736588</v>
      </c>
      <c r="O5" s="31">
        <f t="shared" si="1"/>
        <v>1.1880347453122351</v>
      </c>
      <c r="P5" s="31">
        <f t="shared" si="1"/>
        <v>12.179928009415768</v>
      </c>
      <c r="Q5" s="31">
        <f t="shared" si="1"/>
        <v>0.120418640249252</v>
      </c>
      <c r="R5" s="31">
        <f t="shared" si="1"/>
        <v>2570.8849008241064</v>
      </c>
      <c r="S5" s="31">
        <f t="shared" si="1"/>
        <v>2079.9543457702352</v>
      </c>
      <c r="T5" s="31">
        <f t="shared" si="1"/>
        <v>0.35353545455086072</v>
      </c>
      <c r="U5" s="31">
        <f t="shared" si="1"/>
        <v>0.25452989076316329</v>
      </c>
      <c r="V5" s="31">
        <f t="shared" si="1"/>
        <v>3.6450981104291104E-2</v>
      </c>
      <c r="W5" s="31">
        <f t="shared" si="1"/>
        <v>616.09289037417147</v>
      </c>
      <c r="X5" s="31">
        <f t="shared" si="1"/>
        <v>1000.2175636864267</v>
      </c>
      <c r="Y5" s="31">
        <f t="shared" si="1"/>
        <v>1584.729513623246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41.934084762473042</v>
      </c>
      <c r="E6" s="31">
        <f t="shared" si="2"/>
        <v>54.28002936537235</v>
      </c>
      <c r="F6" s="31">
        <f t="shared" si="2"/>
        <v>10736.465858356925</v>
      </c>
      <c r="G6" s="31">
        <f t="shared" si="2"/>
        <v>12.952243003269757</v>
      </c>
      <c r="H6" s="31">
        <f t="shared" si="2"/>
        <v>33.449414057760194</v>
      </c>
      <c r="I6" s="31">
        <f t="shared" si="2"/>
        <v>606.14412242875801</v>
      </c>
      <c r="J6" s="31">
        <f t="shared" si="2"/>
        <v>95105.932098152291</v>
      </c>
      <c r="K6" s="31">
        <f t="shared" si="2"/>
        <v>186108.92884321915</v>
      </c>
      <c r="L6" s="31">
        <f t="shared" si="2"/>
        <v>4.4541586555673723E-2</v>
      </c>
      <c r="M6" s="31">
        <f t="shared" si="2"/>
        <v>0.17379002892222423</v>
      </c>
      <c r="N6" s="31">
        <f t="shared" si="2"/>
        <v>0.14537473822831543</v>
      </c>
      <c r="O6" s="31">
        <f t="shared" si="2"/>
        <v>1.6341897832571157</v>
      </c>
      <c r="P6" s="31">
        <f t="shared" si="2"/>
        <v>8.8186068148103018</v>
      </c>
      <c r="Q6" s="49">
        <f t="shared" si="2"/>
        <v>7.8146535083993829E-2</v>
      </c>
      <c r="R6" s="31">
        <f t="shared" si="2"/>
        <v>707.43497433028244</v>
      </c>
      <c r="S6" s="31">
        <f t="shared" si="2"/>
        <v>885.68156506434252</v>
      </c>
      <c r="T6" s="31">
        <f t="shared" si="2"/>
        <v>0.10707114949614205</v>
      </c>
      <c r="U6" s="31">
        <f t="shared" si="2"/>
        <v>0.10321052438348272</v>
      </c>
      <c r="V6" s="31">
        <f t="shared" si="2"/>
        <v>4.768466260013534E-2</v>
      </c>
      <c r="W6" s="31">
        <f t="shared" si="2"/>
        <v>252.32577973467389</v>
      </c>
      <c r="X6" s="31">
        <f t="shared" si="2"/>
        <v>391.78843467901402</v>
      </c>
      <c r="Y6" s="31">
        <f t="shared" si="2"/>
        <v>568.27871827060039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1403</v>
      </c>
      <c r="B7">
        <v>0</v>
      </c>
      <c r="C7">
        <v>0.71171471852009949</v>
      </c>
      <c r="D7">
        <v>154.72193982090801</v>
      </c>
      <c r="E7">
        <v>217.393199542969</v>
      </c>
      <c r="F7">
        <v>2590.2832973064601</v>
      </c>
      <c r="G7">
        <v>44.8273473530557</v>
      </c>
      <c r="H7">
        <v>42.195399212542597</v>
      </c>
      <c r="I7">
        <v>1308.2354668656801</v>
      </c>
      <c r="J7">
        <v>464667.67</v>
      </c>
      <c r="K7">
        <v>629639.9</v>
      </c>
      <c r="L7">
        <v>0.53535571991431996</v>
      </c>
      <c r="M7">
        <v>0.112365020700587</v>
      </c>
      <c r="N7">
        <v>0.81356184367201001</v>
      </c>
      <c r="O7">
        <v>3.9284945813823698E-2</v>
      </c>
      <c r="P7" s="37">
        <v>12.985258242655622</v>
      </c>
      <c r="Q7" s="41">
        <v>8.3926418306842401E-2</v>
      </c>
      <c r="R7" s="37">
        <v>3003.2435641503516</v>
      </c>
      <c r="S7" s="39">
        <v>2896.3182901935629</v>
      </c>
      <c r="T7" s="37">
        <v>0.29502080272207998</v>
      </c>
      <c r="U7" s="38">
        <v>0.26128441028525246</v>
      </c>
      <c r="V7" s="37">
        <v>8.4273819807179733E-3</v>
      </c>
      <c r="W7" s="37">
        <v>930.99287437672092</v>
      </c>
      <c r="X7" s="37">
        <v>1569.1248209445025</v>
      </c>
      <c r="Y7" s="39">
        <v>2447.2712326070473</v>
      </c>
    </row>
    <row r="8" spans="1:35" x14ac:dyDescent="0.25">
      <c r="A8" s="40" t="s">
        <v>1404</v>
      </c>
      <c r="B8">
        <v>0</v>
      </c>
      <c r="C8">
        <v>0.63836209688202405</v>
      </c>
      <c r="D8">
        <v>147.66253777722099</v>
      </c>
      <c r="E8">
        <v>231.31470132461601</v>
      </c>
      <c r="F8">
        <v>2175.4316038780998</v>
      </c>
      <c r="G8">
        <v>34.346798532651199</v>
      </c>
      <c r="H8">
        <v>51.952326486588802</v>
      </c>
      <c r="I8">
        <v>1073.6249517741101</v>
      </c>
      <c r="J8">
        <v>468596.5</v>
      </c>
      <c r="K8">
        <v>732550.34</v>
      </c>
      <c r="L8">
        <v>0.51934445301480003</v>
      </c>
      <c r="M8">
        <v>0.121605977783831</v>
      </c>
      <c r="N8">
        <v>0.65738867830544201</v>
      </c>
      <c r="O8">
        <v>0.70679903115569598</v>
      </c>
      <c r="P8" s="37">
        <v>15.701029516111902</v>
      </c>
      <c r="Q8" s="41">
        <v>0.10633048674674753</v>
      </c>
      <c r="R8" s="37">
        <v>3173.4284609612578</v>
      </c>
      <c r="S8" s="39">
        <v>3166.8991888759106</v>
      </c>
      <c r="T8" s="37">
        <v>0.38504316457406879</v>
      </c>
      <c r="U8" s="38">
        <v>0.21221378801671256</v>
      </c>
      <c r="V8" s="37">
        <v>1.0268949116525051E-2</v>
      </c>
      <c r="W8" s="37">
        <v>888.51503957423256</v>
      </c>
      <c r="X8" s="37">
        <v>1669.6089852897067</v>
      </c>
      <c r="Y8" s="39">
        <v>2492.4008645610115</v>
      </c>
    </row>
    <row r="9" spans="1:35" x14ac:dyDescent="0.25">
      <c r="A9" s="40" t="s">
        <v>1405</v>
      </c>
      <c r="B9">
        <v>0</v>
      </c>
      <c r="C9">
        <v>0.5406932692499965</v>
      </c>
      <c r="D9">
        <v>125.671446511547</v>
      </c>
      <c r="E9">
        <v>232.42650437625699</v>
      </c>
      <c r="F9">
        <v>2591.58091011844</v>
      </c>
      <c r="G9">
        <v>27.227678717072301</v>
      </c>
      <c r="H9">
        <v>51.268878447315601</v>
      </c>
      <c r="I9">
        <v>1438.3072290693499</v>
      </c>
      <c r="J9">
        <v>398771.85</v>
      </c>
      <c r="K9">
        <v>703732.57</v>
      </c>
      <c r="L9">
        <v>0.50447445052851503</v>
      </c>
      <c r="M9">
        <v>9.2173296077634498E-2</v>
      </c>
      <c r="N9">
        <v>0.64364209153950103</v>
      </c>
      <c r="O9">
        <v>0.40369438235093402</v>
      </c>
      <c r="P9" s="37">
        <v>11.270871342871445</v>
      </c>
      <c r="Q9" s="41">
        <v>8.9685220117489847E-2</v>
      </c>
      <c r="R9" s="37">
        <v>3173.1301028938169</v>
      </c>
      <c r="S9" s="39">
        <v>3027.7638597566424</v>
      </c>
      <c r="T9" s="37">
        <v>0.48571896772484169</v>
      </c>
      <c r="U9" s="38">
        <v>0.21504273808777377</v>
      </c>
      <c r="V9" s="37">
        <v>7.6652607851617864E-3</v>
      </c>
      <c r="W9" s="37">
        <v>756.19024263975166</v>
      </c>
      <c r="X9" s="37">
        <v>1677.6338810454126</v>
      </c>
      <c r="Y9" s="39">
        <v>2355.0850824327595</v>
      </c>
    </row>
    <row r="10" spans="1:35" x14ac:dyDescent="0.25">
      <c r="A10" s="40" t="s">
        <v>1406</v>
      </c>
      <c r="B10">
        <v>0</v>
      </c>
      <c r="C10">
        <v>0.56966617343883685</v>
      </c>
      <c r="D10">
        <v>130.51272859529499</v>
      </c>
      <c r="E10">
        <v>229.103876411415</v>
      </c>
      <c r="F10">
        <v>1754.3017176668</v>
      </c>
      <c r="G10">
        <v>23.8401531232183</v>
      </c>
      <c r="H10">
        <v>27.606138976111598</v>
      </c>
      <c r="I10">
        <v>1298.1176519972</v>
      </c>
      <c r="J10">
        <v>420639.02</v>
      </c>
      <c r="K10">
        <v>693093.39</v>
      </c>
      <c r="L10">
        <v>0.51938802097680903</v>
      </c>
      <c r="M10">
        <v>0.177146807090407</v>
      </c>
      <c r="N10">
        <v>0.60055722250716104</v>
      </c>
      <c r="O10">
        <v>7.9788250937970595E-2</v>
      </c>
      <c r="P10" s="37">
        <v>17.04437255068127</v>
      </c>
      <c r="Q10" s="41">
        <v>0.13059548087094183</v>
      </c>
      <c r="R10" s="37">
        <v>3222.973150031622</v>
      </c>
      <c r="S10" s="39">
        <v>3025.23641614589</v>
      </c>
      <c r="T10" s="37">
        <v>0.55473636983983821</v>
      </c>
      <c r="U10" s="38">
        <v>0.39936769171307346</v>
      </c>
      <c r="V10" s="37">
        <v>8.4930668518663505E-3</v>
      </c>
      <c r="W10" s="37">
        <v>785.3212057600058</v>
      </c>
      <c r="X10" s="37">
        <v>1653.6514472739855</v>
      </c>
      <c r="Y10" s="39">
        <v>2365.0727398654349</v>
      </c>
    </row>
    <row r="11" spans="1:35" x14ac:dyDescent="0.25">
      <c r="A11" s="40" t="s">
        <v>1407</v>
      </c>
      <c r="B11">
        <v>0</v>
      </c>
      <c r="C11">
        <v>0.68649095462389542</v>
      </c>
      <c r="D11">
        <v>157.20451667407599</v>
      </c>
      <c r="E11">
        <v>228.997214916259</v>
      </c>
      <c r="F11">
        <v>2051.4041347142002</v>
      </c>
      <c r="G11">
        <v>21.2056616248464</v>
      </c>
      <c r="H11">
        <v>34.351357687360299</v>
      </c>
      <c r="I11">
        <v>1126.30501635823</v>
      </c>
      <c r="J11">
        <v>404147.39</v>
      </c>
      <c r="K11">
        <v>627160.22</v>
      </c>
      <c r="L11">
        <v>0.54084294454517901</v>
      </c>
      <c r="M11">
        <v>0.88968259063021204</v>
      </c>
      <c r="N11">
        <v>0.75632132854608203</v>
      </c>
      <c r="O11">
        <v>5.5975732807384201E-3</v>
      </c>
      <c r="P11" s="37">
        <v>17.548661368782607</v>
      </c>
      <c r="Q11" s="41">
        <v>0.11162949856692311</v>
      </c>
      <c r="R11" s="37">
        <v>2570.8382847415123</v>
      </c>
      <c r="S11" s="39">
        <v>2738.7242252240644</v>
      </c>
      <c r="T11" s="37">
        <v>0.62365420301267271</v>
      </c>
      <c r="U11" s="38">
        <v>0.32094801318600241</v>
      </c>
      <c r="V11" s="37">
        <v>9.788645029432606E-3</v>
      </c>
      <c r="W11" s="37">
        <v>945.93103610780622</v>
      </c>
      <c r="X11" s="37">
        <v>1652.881574068015</v>
      </c>
      <c r="Y11" s="39">
        <v>2539.9138269938512</v>
      </c>
    </row>
    <row r="12" spans="1:35" x14ac:dyDescent="0.25">
      <c r="A12" s="40" t="s">
        <v>1408</v>
      </c>
      <c r="B12">
        <v>0</v>
      </c>
      <c r="C12">
        <v>0.49894428475693758</v>
      </c>
      <c r="D12">
        <v>69.238437713746094</v>
      </c>
      <c r="E12">
        <v>138.76987837925799</v>
      </c>
      <c r="F12">
        <v>1544.2278247100301</v>
      </c>
      <c r="G12">
        <v>28.802113020918998</v>
      </c>
      <c r="H12">
        <v>54.401323038679102</v>
      </c>
      <c r="I12">
        <v>680.27689440018105</v>
      </c>
      <c r="J12">
        <v>168473.79</v>
      </c>
      <c r="K12">
        <v>289353.3</v>
      </c>
      <c r="L12">
        <v>0.469326759140612</v>
      </c>
      <c r="M12">
        <v>7.6285328743097597E-2</v>
      </c>
      <c r="N12">
        <v>0.74924759811551001</v>
      </c>
      <c r="O12">
        <v>0.98540382517214398</v>
      </c>
      <c r="P12" s="37">
        <v>6.2220155775981905</v>
      </c>
      <c r="Q12" s="41">
        <v>8.9863604423340668E-2</v>
      </c>
      <c r="R12" s="37">
        <v>2433.2407772764122</v>
      </c>
      <c r="S12" s="39">
        <v>2085.130457556485</v>
      </c>
      <c r="T12" s="37">
        <v>0.4591677003140246</v>
      </c>
      <c r="U12" s="38">
        <v>0.20266051235851879</v>
      </c>
      <c r="V12" s="37">
        <v>1.6206635990071435E-2</v>
      </c>
      <c r="W12" s="37">
        <v>416.6215355048393</v>
      </c>
      <c r="X12" s="37">
        <v>1001.6286664997752</v>
      </c>
      <c r="Y12" s="39">
        <v>1367.9980045629356</v>
      </c>
    </row>
    <row r="13" spans="1:35" x14ac:dyDescent="0.25">
      <c r="A13" s="40" t="s">
        <v>1409</v>
      </c>
      <c r="B13">
        <v>0</v>
      </c>
      <c r="C13">
        <v>0.56985819622197753</v>
      </c>
      <c r="D13">
        <v>72.319584501395397</v>
      </c>
      <c r="E13">
        <v>126.908036035731</v>
      </c>
      <c r="F13">
        <v>1246.97757302472</v>
      </c>
      <c r="G13">
        <v>60.5732304348276</v>
      </c>
      <c r="H13">
        <v>128.96516437028399</v>
      </c>
      <c r="I13">
        <v>353.24019927175198</v>
      </c>
      <c r="J13">
        <v>221879.34</v>
      </c>
      <c r="K13">
        <v>323730.09000000003</v>
      </c>
      <c r="L13">
        <v>0.43489420124954797</v>
      </c>
      <c r="M13">
        <v>0.12833418565443699</v>
      </c>
      <c r="N13">
        <v>0.81940005719115105</v>
      </c>
      <c r="O13">
        <v>4.9894534889678299</v>
      </c>
      <c r="P13" s="37">
        <v>7.3601455507574212</v>
      </c>
      <c r="Q13" s="41">
        <v>0.10177250880935866</v>
      </c>
      <c r="R13" s="37">
        <v>3068.0394740890533</v>
      </c>
      <c r="S13" s="39">
        <v>2550.9030012004418</v>
      </c>
      <c r="T13" s="37">
        <v>0.21833076930293721</v>
      </c>
      <c r="U13" s="38">
        <v>8.5488201824370849E-2</v>
      </c>
      <c r="V13" s="37">
        <v>3.1211057016526964E-2</v>
      </c>
      <c r="W13" s="37">
        <v>435.16141231565598</v>
      </c>
      <c r="X13" s="37">
        <v>916.01094118689218</v>
      </c>
      <c r="Y13" s="39">
        <v>1310.2504383851269</v>
      </c>
    </row>
    <row r="14" spans="1:35" x14ac:dyDescent="0.25">
      <c r="A14" s="40" t="s">
        <v>1410</v>
      </c>
      <c r="B14">
        <v>0</v>
      </c>
      <c r="C14">
        <v>0.7038478800064023</v>
      </c>
      <c r="D14">
        <v>67.158414245933997</v>
      </c>
      <c r="E14">
        <v>95.416092246130106</v>
      </c>
      <c r="F14">
        <v>401.82462792002502</v>
      </c>
      <c r="G14">
        <v>33.111138753816803</v>
      </c>
      <c r="H14">
        <v>101.397070825814</v>
      </c>
      <c r="I14">
        <v>70.003285733697396</v>
      </c>
      <c r="J14">
        <v>167650</v>
      </c>
      <c r="K14">
        <v>268083</v>
      </c>
      <c r="L14">
        <v>0.43024515487426102</v>
      </c>
      <c r="M14">
        <v>0.13766332888889601</v>
      </c>
      <c r="N14">
        <v>0.86419996868306503</v>
      </c>
      <c r="O14">
        <v>0.37552253178342399</v>
      </c>
      <c r="P14" s="37">
        <v>15.947239177358826</v>
      </c>
      <c r="Q14" s="41">
        <v>0.23745705369039929</v>
      </c>
      <c r="R14" s="37">
        <v>2496.3364886202639</v>
      </c>
      <c r="S14" s="39">
        <v>2809.6204077239699</v>
      </c>
      <c r="T14" s="37">
        <v>0.39941241822966661</v>
      </c>
      <c r="U14" s="38">
        <v>0.10873095159661375</v>
      </c>
      <c r="V14" s="37">
        <v>0.15749260744618032</v>
      </c>
      <c r="W14" s="37">
        <v>404.10561805117419</v>
      </c>
      <c r="X14" s="37">
        <v>688.70488578158154</v>
      </c>
      <c r="Y14" s="39">
        <v>1069.1957160717948</v>
      </c>
    </row>
    <row r="15" spans="1:35" x14ac:dyDescent="0.25">
      <c r="A15" s="40" t="s">
        <v>1411</v>
      </c>
      <c r="B15">
        <v>0</v>
      </c>
      <c r="C15">
        <v>1.1733726901304951</v>
      </c>
      <c r="D15">
        <v>118.231189665179</v>
      </c>
      <c r="E15">
        <v>100.76183863801199</v>
      </c>
      <c r="F15">
        <v>885.13849937883504</v>
      </c>
      <c r="G15">
        <v>46.030392085132803</v>
      </c>
      <c r="H15">
        <v>39.133698178633701</v>
      </c>
      <c r="I15">
        <v>178.510357432392</v>
      </c>
      <c r="J15">
        <v>328382.7</v>
      </c>
      <c r="K15">
        <v>174850.38</v>
      </c>
      <c r="L15">
        <v>0.39646195756416402</v>
      </c>
      <c r="M15">
        <v>0.105368859891306</v>
      </c>
      <c r="N15">
        <v>0.82938093370843202</v>
      </c>
      <c r="O15">
        <v>6.9086665549334E-2</v>
      </c>
      <c r="P15" s="37">
        <v>13.45912765446684</v>
      </c>
      <c r="Q15" s="41">
        <v>0.13357366078658908</v>
      </c>
      <c r="R15" s="37">
        <v>2777.4625370002009</v>
      </c>
      <c r="S15" s="39">
        <v>1735.2837380047411</v>
      </c>
      <c r="T15" s="37">
        <v>0.28731017488489952</v>
      </c>
      <c r="U15" s="38">
        <v>0.28172650460158788</v>
      </c>
      <c r="V15" s="37">
        <v>6.1761122203654456E-2</v>
      </c>
      <c r="W15" s="37">
        <v>711.42072827405093</v>
      </c>
      <c r="X15" s="37">
        <v>727.29000881031936</v>
      </c>
      <c r="Y15" s="39">
        <v>1440.2406180626524</v>
      </c>
    </row>
    <row r="16" spans="1:35" x14ac:dyDescent="0.25">
      <c r="A16" s="40" t="s">
        <v>1412</v>
      </c>
      <c r="B16">
        <v>0</v>
      </c>
      <c r="C16">
        <v>1.6177226532596967</v>
      </c>
      <c r="D16">
        <v>291.66920920993198</v>
      </c>
      <c r="E16">
        <v>180.29617661730899</v>
      </c>
      <c r="F16">
        <v>2020.9533366585199</v>
      </c>
      <c r="G16">
        <v>39.438631984778397</v>
      </c>
      <c r="H16">
        <v>52.793072729530898</v>
      </c>
      <c r="I16">
        <v>140.67407649666501</v>
      </c>
      <c r="J16">
        <v>341669.36</v>
      </c>
      <c r="K16">
        <v>140564.14000000001</v>
      </c>
      <c r="L16">
        <v>0.43905061252276301</v>
      </c>
      <c r="M16">
        <v>0.27224732615042901</v>
      </c>
      <c r="N16">
        <v>0.48191985762822298</v>
      </c>
      <c r="O16">
        <v>6.1581101934543303E-2</v>
      </c>
      <c r="P16" s="37">
        <v>26.020810230330586</v>
      </c>
      <c r="Q16" s="41">
        <v>0.14432258475209678</v>
      </c>
      <c r="R16" s="37">
        <v>1171.4275940388341</v>
      </c>
      <c r="S16" s="39">
        <v>779.62906722285663</v>
      </c>
      <c r="T16" s="37">
        <v>0.33533110390604515</v>
      </c>
      <c r="U16" s="38">
        <v>0.20883421687696038</v>
      </c>
      <c r="V16" s="37">
        <v>7.8372648853048413E-2</v>
      </c>
      <c r="W16" s="37">
        <v>1755.0319997529239</v>
      </c>
      <c r="X16" s="37">
        <v>1301.3618017784183</v>
      </c>
      <c r="Y16" s="39">
        <v>3103.9514100280567</v>
      </c>
    </row>
    <row r="17" spans="1:25" x14ac:dyDescent="0.25">
      <c r="A17" s="40" t="s">
        <v>1413</v>
      </c>
      <c r="B17">
        <v>0</v>
      </c>
      <c r="C17">
        <v>1.129457053982289</v>
      </c>
      <c r="D17">
        <v>76.446691105602596</v>
      </c>
      <c r="E17">
        <v>67.684460277673693</v>
      </c>
      <c r="F17">
        <v>647.15573765971897</v>
      </c>
      <c r="G17">
        <v>35.339597159674597</v>
      </c>
      <c r="H17">
        <v>41.505365940768598</v>
      </c>
      <c r="I17">
        <v>87.425714017012993</v>
      </c>
      <c r="J17">
        <v>174866.32</v>
      </c>
      <c r="K17">
        <v>107206.89</v>
      </c>
      <c r="L17">
        <v>0.45770940702155899</v>
      </c>
      <c r="M17">
        <v>5.5661311469919497E-2</v>
      </c>
      <c r="N17">
        <v>0.83429391098677197</v>
      </c>
      <c r="O17">
        <v>4.9999011830637698</v>
      </c>
      <c r="P17" s="37">
        <v>7.9953753422756852</v>
      </c>
      <c r="Q17" s="41">
        <v>0.11812719359029933</v>
      </c>
      <c r="R17" s="37">
        <v>2287.4282388290899</v>
      </c>
      <c r="S17" s="39">
        <v>1583.9217681604698</v>
      </c>
      <c r="T17" s="37">
        <v>0.37422611073481105</v>
      </c>
      <c r="U17" s="38">
        <v>0.2656283049216705</v>
      </c>
      <c r="V17" s="37">
        <v>0.12610706270988578</v>
      </c>
      <c r="W17" s="37">
        <v>459.99503865693316</v>
      </c>
      <c r="X17" s="37">
        <v>488.54042737863074</v>
      </c>
      <c r="Y17" s="39">
        <v>947.9002147179624</v>
      </c>
    </row>
    <row r="18" spans="1:25" x14ac:dyDescent="0.25">
      <c r="A18" s="40" t="s">
        <v>1414</v>
      </c>
      <c r="B18">
        <v>0</v>
      </c>
      <c r="C18">
        <v>0.81908281804249261</v>
      </c>
      <c r="D18">
        <v>77.615460195887806</v>
      </c>
      <c r="E18">
        <v>94.7589895505063</v>
      </c>
      <c r="F18">
        <v>864.81723706718606</v>
      </c>
      <c r="G18">
        <v>53.272790752907902</v>
      </c>
      <c r="H18">
        <v>29.690039598831099</v>
      </c>
      <c r="I18">
        <v>971.90513166280903</v>
      </c>
      <c r="J18">
        <v>192655.09</v>
      </c>
      <c r="K18">
        <v>136155.44</v>
      </c>
      <c r="L18">
        <v>0.494959606852379</v>
      </c>
      <c r="M18">
        <v>3.02833476653027E-2</v>
      </c>
      <c r="N18">
        <v>0.86551485340311995</v>
      </c>
      <c r="O18">
        <v>1.9105647417871899E-4</v>
      </c>
      <c r="P18" s="37">
        <v>8.5044125699919331</v>
      </c>
      <c r="Q18" s="41">
        <v>0.10957111570978627</v>
      </c>
      <c r="R18" s="37">
        <v>2482.1741636752827</v>
      </c>
      <c r="S18" s="39">
        <v>1436.8604039137574</v>
      </c>
      <c r="T18" s="37">
        <v>0.24825055742509813</v>
      </c>
      <c r="U18" s="38">
        <v>0.37133665528806009</v>
      </c>
      <c r="V18" s="37">
        <v>1.1343699750959842E-2</v>
      </c>
      <c r="W18" s="37">
        <v>467.02775616362158</v>
      </c>
      <c r="X18" s="37">
        <v>683.9619768415572</v>
      </c>
      <c r="Y18" s="39">
        <v>1133.64651817703</v>
      </c>
    </row>
    <row r="19" spans="1:25" x14ac:dyDescent="0.25">
      <c r="A19" s="40" t="s">
        <v>1415</v>
      </c>
      <c r="B19">
        <v>0</v>
      </c>
      <c r="C19">
        <v>0.83194788998870683</v>
      </c>
      <c r="D19">
        <v>76.461006857163397</v>
      </c>
      <c r="E19">
        <v>91.906004903986599</v>
      </c>
      <c r="F19">
        <v>938.34610924316996</v>
      </c>
      <c r="G19">
        <v>39.786061771690697</v>
      </c>
      <c r="H19">
        <v>29.1663640377426</v>
      </c>
      <c r="I19">
        <v>87.712356668002798</v>
      </c>
      <c r="J19">
        <v>196780.42</v>
      </c>
      <c r="K19">
        <v>118898.53</v>
      </c>
      <c r="L19">
        <v>0.412451523198335</v>
      </c>
      <c r="M19">
        <v>9.6146037829721795E-2</v>
      </c>
      <c r="N19">
        <v>0.916595050744207</v>
      </c>
      <c r="O19">
        <v>0.41134252704247098</v>
      </c>
      <c r="P19" s="37">
        <v>7.4889484828216242</v>
      </c>
      <c r="Q19" s="41">
        <v>9.7944675209570661E-2</v>
      </c>
      <c r="R19" s="37">
        <v>2573.6048750653385</v>
      </c>
      <c r="S19" s="39">
        <v>1293.6970780550439</v>
      </c>
      <c r="T19" s="37">
        <v>0.33240284187690311</v>
      </c>
      <c r="U19" s="38">
        <v>0.37800392211155109</v>
      </c>
      <c r="V19" s="37">
        <v>0.12569494674200088</v>
      </c>
      <c r="W19" s="37">
        <v>460.08117939889826</v>
      </c>
      <c r="X19" s="37">
        <v>663.36938686156202</v>
      </c>
      <c r="Y19" s="39">
        <v>1107.2909989834009</v>
      </c>
    </row>
    <row r="20" spans="1:25" x14ac:dyDescent="0.25">
      <c r="A20" s="40" t="s">
        <v>1416</v>
      </c>
      <c r="B20">
        <v>0</v>
      </c>
      <c r="C20">
        <v>1.1293087402022866</v>
      </c>
      <c r="D20">
        <v>213.971579037102</v>
      </c>
      <c r="E20">
        <v>189.47128576971301</v>
      </c>
      <c r="F20">
        <v>1729.6657301959899</v>
      </c>
      <c r="G20">
        <v>42.865561152538703</v>
      </c>
      <c r="H20">
        <v>57.833161598980197</v>
      </c>
      <c r="I20">
        <v>67.636123755094104</v>
      </c>
      <c r="J20">
        <v>333384.95</v>
      </c>
      <c r="K20">
        <v>307870.86</v>
      </c>
      <c r="L20">
        <v>0.46117765435225</v>
      </c>
      <c r="M20">
        <v>0.244034933057998</v>
      </c>
      <c r="N20">
        <v>0.852927388579657</v>
      </c>
      <c r="O20">
        <v>0.15396068994423601</v>
      </c>
      <c r="P20" s="37">
        <v>23.43890469156818</v>
      </c>
      <c r="Q20" s="41">
        <v>0.12370689625263993</v>
      </c>
      <c r="R20" s="37">
        <v>1558.080524059656</v>
      </c>
      <c r="S20" s="39">
        <v>1624.8945519596678</v>
      </c>
      <c r="T20" s="37">
        <v>0.30852273117196211</v>
      </c>
      <c r="U20" s="38">
        <v>0.19063457184734661</v>
      </c>
      <c r="V20" s="37">
        <v>0.16300461037537853</v>
      </c>
      <c r="W20" s="37">
        <v>1287.5098103944406</v>
      </c>
      <c r="X20" s="37">
        <v>1367.5869253617648</v>
      </c>
      <c r="Y20" s="39">
        <v>2653.3027350892507</v>
      </c>
    </row>
    <row r="21" spans="1:25" x14ac:dyDescent="0.25">
      <c r="A21" s="40" t="s">
        <v>1417</v>
      </c>
      <c r="B21">
        <v>0</v>
      </c>
      <c r="C21">
        <v>0.98224826083025141</v>
      </c>
      <c r="D21">
        <v>132.31099837691701</v>
      </c>
      <c r="E21">
        <v>134.70219663721301</v>
      </c>
      <c r="F21">
        <v>907.31370905631002</v>
      </c>
      <c r="G21">
        <v>35.1076547090289</v>
      </c>
      <c r="H21">
        <v>41.856496147492301</v>
      </c>
      <c r="I21">
        <v>733.48541167184806</v>
      </c>
      <c r="J21">
        <v>289418.25</v>
      </c>
      <c r="K21">
        <v>279258.78999999998</v>
      </c>
      <c r="L21">
        <v>0.46936405504775702</v>
      </c>
      <c r="M21">
        <v>0.13929050492351</v>
      </c>
      <c r="N21">
        <v>0.70520625979434604</v>
      </c>
      <c r="O21">
        <v>0.389683774587752</v>
      </c>
      <c r="P21" s="37">
        <v>19.643241298724096</v>
      </c>
      <c r="Q21" s="41">
        <v>0.14846264890818825</v>
      </c>
      <c r="R21" s="37">
        <v>2187.4088590543952</v>
      </c>
      <c r="S21" s="39">
        <v>2073.1569118513662</v>
      </c>
      <c r="T21" s="37">
        <v>0.37669847529287759</v>
      </c>
      <c r="U21" s="38">
        <v>0.26339997407213755</v>
      </c>
      <c r="V21" s="37">
        <v>1.5030973792471881E-2</v>
      </c>
      <c r="W21" s="37">
        <v>796.14175490019215</v>
      </c>
      <c r="X21" s="37">
        <v>972.2685006870264</v>
      </c>
      <c r="Y21" s="39">
        <v>1756.0524734404553</v>
      </c>
    </row>
    <row r="22" spans="1:25" x14ac:dyDescent="0.25">
      <c r="A22" s="40" t="s">
        <v>1418</v>
      </c>
      <c r="B22">
        <v>0</v>
      </c>
      <c r="C22">
        <v>0.6528259681085532</v>
      </c>
      <c r="D22">
        <v>128.766128590313</v>
      </c>
      <c r="E22">
        <v>197.24418892739499</v>
      </c>
      <c r="F22">
        <v>956.27344690447796</v>
      </c>
      <c r="G22">
        <v>55.300213646121598</v>
      </c>
      <c r="H22">
        <v>58.173467018058098</v>
      </c>
      <c r="I22">
        <v>527.61458878571898</v>
      </c>
      <c r="J22">
        <v>288238.43</v>
      </c>
      <c r="K22">
        <v>340110.41</v>
      </c>
      <c r="L22">
        <v>0.49032036659287798</v>
      </c>
      <c r="M22">
        <v>9.4321397144478597E-2</v>
      </c>
      <c r="N22">
        <v>0.88897025197660196</v>
      </c>
      <c r="O22">
        <v>0.413475899502113</v>
      </c>
      <c r="P22" s="37">
        <v>26.559736315311469</v>
      </c>
      <c r="Q22" s="41">
        <v>0.20626337536181499</v>
      </c>
      <c r="R22" s="37">
        <v>2238.4646735561173</v>
      </c>
      <c r="S22" s="39">
        <v>1724.3114326941902</v>
      </c>
      <c r="T22" s="37">
        <v>0.23914916648658402</v>
      </c>
      <c r="U22" s="38">
        <v>0.1895193902845371</v>
      </c>
      <c r="V22" s="37">
        <v>2.0895934711307993E-2</v>
      </c>
      <c r="W22" s="37">
        <v>774.81156400585792</v>
      </c>
      <c r="X22" s="37">
        <v>1423.6910505191204</v>
      </c>
      <c r="Y22" s="39">
        <v>2144.055931070312</v>
      </c>
    </row>
    <row r="23" spans="1:25" x14ac:dyDescent="0.25">
      <c r="A23" s="40" t="s">
        <v>1419</v>
      </c>
      <c r="B23">
        <v>0</v>
      </c>
      <c r="C23">
        <v>0.67177280052450516</v>
      </c>
      <c r="D23">
        <v>97.073969726391596</v>
      </c>
      <c r="E23">
        <v>144.50416815119399</v>
      </c>
      <c r="F23">
        <v>600.08194224433498</v>
      </c>
      <c r="G23">
        <v>37.601092591770502</v>
      </c>
      <c r="H23">
        <v>43.671436256779103</v>
      </c>
      <c r="I23">
        <v>176.801961511261</v>
      </c>
      <c r="J23">
        <v>267353.89</v>
      </c>
      <c r="K23">
        <v>311687.31</v>
      </c>
      <c r="L23">
        <v>0.41241050235889198</v>
      </c>
      <c r="M23">
        <v>0.19385658000304001</v>
      </c>
      <c r="N23">
        <v>0.87557123757727395</v>
      </c>
      <c r="O23">
        <v>5.4225102531232E-2</v>
      </c>
      <c r="P23" s="37">
        <v>23.376129586540369</v>
      </c>
      <c r="Q23" s="41">
        <v>0.24080739308825316</v>
      </c>
      <c r="R23" s="37">
        <v>2754.1254442725676</v>
      </c>
      <c r="S23" s="39">
        <v>2156.9433877774591</v>
      </c>
      <c r="T23" s="37">
        <v>0.35171850306537283</v>
      </c>
      <c r="U23" s="38">
        <v>0.25245334124518498</v>
      </c>
      <c r="V23" s="37">
        <v>6.2357905453994555E-2</v>
      </c>
      <c r="W23" s="37">
        <v>584.11350198518812</v>
      </c>
      <c r="X23" s="37">
        <v>1043.0182611630366</v>
      </c>
      <c r="Y23" s="39">
        <v>1588.7749911633546</v>
      </c>
    </row>
    <row r="24" spans="1:25" x14ac:dyDescent="0.25">
      <c r="A24" s="40" t="s">
        <v>1420</v>
      </c>
      <c r="B24">
        <v>0</v>
      </c>
      <c r="C24">
        <v>0.7412143100551033</v>
      </c>
      <c r="D24">
        <v>101.98945419719399</v>
      </c>
      <c r="E24">
        <v>137.597794340495</v>
      </c>
      <c r="F24">
        <v>584.61914229395904</v>
      </c>
      <c r="G24">
        <v>66.581054031560996</v>
      </c>
      <c r="H24">
        <v>66.681177422483202</v>
      </c>
      <c r="I24">
        <v>138.502081306766</v>
      </c>
      <c r="J24">
        <v>279646.21999999997</v>
      </c>
      <c r="K24">
        <v>263741.3</v>
      </c>
      <c r="L24">
        <v>0.47974050652055</v>
      </c>
      <c r="M24">
        <v>0.24971154796961001</v>
      </c>
      <c r="N24">
        <v>0.75436425983956101</v>
      </c>
      <c r="O24">
        <v>0.30138923656998601</v>
      </c>
      <c r="P24" s="37">
        <v>24.004557716771572</v>
      </c>
      <c r="Q24" s="41">
        <v>0.23536313539201195</v>
      </c>
      <c r="R24" s="37">
        <v>2741.9130948510733</v>
      </c>
      <c r="S24" s="39">
        <v>1916.7552885866353</v>
      </c>
      <c r="T24" s="37">
        <v>0.19863007866668855</v>
      </c>
      <c r="U24" s="38">
        <v>0.16533901208952928</v>
      </c>
      <c r="V24" s="37">
        <v>7.9601691873358249E-2</v>
      </c>
      <c r="W24" s="37">
        <v>613.69095571750006</v>
      </c>
      <c r="X24" s="37">
        <v>993.16866792887993</v>
      </c>
      <c r="Y24" s="39">
        <v>1575.6816077090775</v>
      </c>
    </row>
    <row r="25" spans="1:25" x14ac:dyDescent="0.25">
      <c r="A25" s="40" t="s">
        <v>1421</v>
      </c>
      <c r="B25">
        <v>0</v>
      </c>
      <c r="C25">
        <v>0.68764269581303139</v>
      </c>
      <c r="D25">
        <v>134.59481308482299</v>
      </c>
      <c r="E25">
        <v>195.73364758231801</v>
      </c>
      <c r="F25">
        <v>1333.6705785690499</v>
      </c>
      <c r="G25">
        <v>40.514066164844103</v>
      </c>
      <c r="H25">
        <v>60.8914722045281</v>
      </c>
      <c r="I25">
        <v>127.508697783976</v>
      </c>
      <c r="J25">
        <v>264400.34999999998</v>
      </c>
      <c r="K25">
        <v>277684.76</v>
      </c>
      <c r="L25">
        <v>0.459608982528938</v>
      </c>
      <c r="M25">
        <v>0.17850400434528901</v>
      </c>
      <c r="N25">
        <v>0.67957733150614097</v>
      </c>
      <c r="O25">
        <v>0.22100161742125901</v>
      </c>
      <c r="P25" s="37">
        <v>19.753553939098708</v>
      </c>
      <c r="Q25" s="41">
        <v>0.14676311431592703</v>
      </c>
      <c r="R25" s="37">
        <v>1964.4170822048859</v>
      </c>
      <c r="S25" s="39">
        <v>1418.6868912419186</v>
      </c>
      <c r="T25" s="37">
        <v>0.32642983664463515</v>
      </c>
      <c r="U25" s="38">
        <v>0.1810598364737869</v>
      </c>
      <c r="V25" s="37">
        <v>8.6464689794561678E-2</v>
      </c>
      <c r="W25" s="37">
        <v>809.88392502757245</v>
      </c>
      <c r="X25" s="37">
        <v>1412.7880971488855</v>
      </c>
      <c r="Y25" s="39">
        <v>2172.4548495500917</v>
      </c>
    </row>
    <row r="26" spans="1:25" x14ac:dyDescent="0.25">
      <c r="A26" s="40" t="s">
        <v>1422</v>
      </c>
      <c r="B26">
        <v>0</v>
      </c>
      <c r="C26">
        <v>0.86259223844538147</v>
      </c>
      <c r="D26">
        <v>94.705328686989304</v>
      </c>
      <c r="E26">
        <v>109.791538186888</v>
      </c>
      <c r="F26">
        <v>943.61765364884502</v>
      </c>
      <c r="G26">
        <v>33.704349825775203</v>
      </c>
      <c r="H26">
        <v>44.657932425724901</v>
      </c>
      <c r="I26">
        <v>146.52385858597501</v>
      </c>
      <c r="J26">
        <v>254208.2</v>
      </c>
      <c r="K26">
        <v>286628.21000000002</v>
      </c>
      <c r="L26">
        <v>0.452271770039121</v>
      </c>
      <c r="M26">
        <v>5.1312175916881898E-2</v>
      </c>
      <c r="N26">
        <v>0.76766165943726705</v>
      </c>
      <c r="O26">
        <v>0.881718954164874</v>
      </c>
      <c r="P26" s="37">
        <v>11.019128002567857</v>
      </c>
      <c r="Q26" s="41">
        <v>0.11635172123194029</v>
      </c>
      <c r="R26" s="37">
        <v>2684.2016550112385</v>
      </c>
      <c r="S26" s="39">
        <v>2610.658478179796</v>
      </c>
      <c r="T26" s="37">
        <v>0.3923825876589454</v>
      </c>
      <c r="U26" s="38">
        <v>0.24687663313425412</v>
      </c>
      <c r="V26" s="37">
        <v>7.5243718711727206E-2</v>
      </c>
      <c r="W26" s="37">
        <v>569.86091484601229</v>
      </c>
      <c r="X26" s="37">
        <v>792.4655787803091</v>
      </c>
      <c r="Y26" s="39">
        <v>1344.9044301563158</v>
      </c>
    </row>
    <row r="27" spans="1:25" x14ac:dyDescent="0.25">
      <c r="A27" s="40" t="s">
        <v>1423</v>
      </c>
      <c r="B27">
        <v>0</v>
      </c>
      <c r="C27">
        <v>0.63343687884105393</v>
      </c>
      <c r="D27">
        <v>80.748888779671901</v>
      </c>
      <c r="E27">
        <v>127.477403790274</v>
      </c>
      <c r="F27">
        <v>612.61632675566705</v>
      </c>
      <c r="G27">
        <v>50.996322124548399</v>
      </c>
      <c r="H27">
        <v>75.199603686491699</v>
      </c>
      <c r="I27">
        <v>163.76752836419101</v>
      </c>
      <c r="J27">
        <v>223651.16</v>
      </c>
      <c r="K27">
        <v>241304.65</v>
      </c>
      <c r="L27">
        <v>0.40421287914307102</v>
      </c>
      <c r="M27">
        <v>0.126911840013053</v>
      </c>
      <c r="N27">
        <v>0.90886800229512099</v>
      </c>
      <c r="O27">
        <v>4.9999999999999796</v>
      </c>
      <c r="P27" s="37">
        <v>16.802782183582963</v>
      </c>
      <c r="Q27" s="41">
        <v>0.20808685342321359</v>
      </c>
      <c r="R27" s="37">
        <v>2769.7119227268299</v>
      </c>
      <c r="S27" s="39">
        <v>1892.9209634438016</v>
      </c>
      <c r="T27" s="37">
        <v>0.25933242730133677</v>
      </c>
      <c r="U27" s="38">
        <v>0.14660981520545496</v>
      </c>
      <c r="V27" s="37">
        <v>6.7321037998951061E-2</v>
      </c>
      <c r="W27" s="37">
        <v>485.88222300425207</v>
      </c>
      <c r="X27" s="37">
        <v>920.12058710855433</v>
      </c>
      <c r="Y27" s="39">
        <v>1369.4315596779375</v>
      </c>
    </row>
    <row r="28" spans="1:25" x14ac:dyDescent="0.25">
      <c r="A28" s="40" t="s">
        <v>1424</v>
      </c>
      <c r="B28">
        <v>0</v>
      </c>
      <c r="C28">
        <v>0.69269219017161021</v>
      </c>
      <c r="D28">
        <v>73.012665912916503</v>
      </c>
      <c r="E28">
        <v>105.404199655879</v>
      </c>
      <c r="F28">
        <v>391.82217835698901</v>
      </c>
      <c r="G28">
        <v>29.101412791014202</v>
      </c>
      <c r="H28">
        <v>50.874757304024598</v>
      </c>
      <c r="I28">
        <v>90.554729852861001</v>
      </c>
      <c r="J28">
        <v>186516.32</v>
      </c>
      <c r="K28">
        <v>213301.47</v>
      </c>
      <c r="L28">
        <v>0.47479075694248002</v>
      </c>
      <c r="M28">
        <v>0.195062441807134</v>
      </c>
      <c r="N28">
        <v>0.60805293731880306</v>
      </c>
      <c r="O28">
        <v>8.2521049591832304E-2</v>
      </c>
      <c r="P28" s="37">
        <v>19.641158771470472</v>
      </c>
      <c r="Q28" s="41">
        <v>0.2690102946644467</v>
      </c>
      <c r="R28" s="37">
        <v>2554.5748490058054</v>
      </c>
      <c r="S28" s="39">
        <v>2023.6524796581286</v>
      </c>
      <c r="T28" s="37">
        <v>0.45444529085143093</v>
      </c>
      <c r="U28" s="38">
        <v>0.21670865050255156</v>
      </c>
      <c r="V28" s="37">
        <v>0.12174957639334918</v>
      </c>
      <c r="W28" s="37">
        <v>439.33182186607911</v>
      </c>
      <c r="X28" s="37">
        <v>760.79815863393185</v>
      </c>
      <c r="Y28" s="39">
        <v>1173.3853754642971</v>
      </c>
    </row>
    <row r="29" spans="1:25" x14ac:dyDescent="0.25">
      <c r="A29" s="40" t="s">
        <v>1425</v>
      </c>
      <c r="B29">
        <v>0</v>
      </c>
      <c r="C29">
        <v>0.5006463311279995</v>
      </c>
      <c r="D29">
        <v>60.202337298961197</v>
      </c>
      <c r="E29">
        <v>120.249232953171</v>
      </c>
      <c r="F29">
        <v>419.88136393111699</v>
      </c>
      <c r="G29">
        <v>50.1966803622105</v>
      </c>
      <c r="H29">
        <v>70.049681101192405</v>
      </c>
      <c r="I29">
        <v>458.21242198702402</v>
      </c>
      <c r="J29">
        <v>128761.66</v>
      </c>
      <c r="K29">
        <v>202807.01</v>
      </c>
      <c r="L29">
        <v>0.47884967814931501</v>
      </c>
      <c r="M29">
        <v>0.177479967801803</v>
      </c>
      <c r="N29">
        <v>0.64261774340585298</v>
      </c>
      <c r="O29">
        <v>0.192045972022444</v>
      </c>
      <c r="P29" s="37">
        <v>17.241262661459274</v>
      </c>
      <c r="Q29" s="41">
        <v>0.28638859278569528</v>
      </c>
      <c r="R29" s="37">
        <v>2138.8149659468754</v>
      </c>
      <c r="S29" s="39">
        <v>1686.5555398509671</v>
      </c>
      <c r="T29" s="37">
        <v>0.26346363752683855</v>
      </c>
      <c r="U29" s="38">
        <v>0.1573882968014301</v>
      </c>
      <c r="V29" s="37">
        <v>2.4060892876256883E-2</v>
      </c>
      <c r="W29" s="37">
        <v>362.24951103271292</v>
      </c>
      <c r="X29" s="37">
        <v>867.94829149687064</v>
      </c>
      <c r="Y29" s="39">
        <v>1186.7669171207131</v>
      </c>
    </row>
    <row r="30" spans="1:25" x14ac:dyDescent="0.25">
      <c r="A30" s="40" t="s">
        <v>1426</v>
      </c>
      <c r="B30">
        <v>0</v>
      </c>
      <c r="C30">
        <v>0.71371753136243676</v>
      </c>
      <c r="D30">
        <v>131.933342836946</v>
      </c>
      <c r="E30">
        <v>184.85372299191599</v>
      </c>
      <c r="F30">
        <v>565.48266249482595</v>
      </c>
      <c r="G30">
        <v>57.133514780970103</v>
      </c>
      <c r="H30">
        <v>127.74600638866301</v>
      </c>
      <c r="I30">
        <v>803.53956343211996</v>
      </c>
      <c r="J30">
        <v>237995.68</v>
      </c>
      <c r="K30">
        <v>329427.14</v>
      </c>
      <c r="L30">
        <v>0.45929810603099003</v>
      </c>
      <c r="M30" s="36">
        <v>2.2205436274458399E-14</v>
      </c>
      <c r="N30">
        <v>0.84003685333692801</v>
      </c>
      <c r="O30">
        <v>1.0000000002220499E-4</v>
      </c>
      <c r="P30" s="37">
        <v>43.128412642361866</v>
      </c>
      <c r="Q30" s="41">
        <v>0.32689547399449648</v>
      </c>
      <c r="R30" s="37">
        <v>1803.9085107858937</v>
      </c>
      <c r="S30" s="39">
        <v>1782.0963228011724</v>
      </c>
      <c r="T30" s="37">
        <v>0.23147534421258734</v>
      </c>
      <c r="U30" s="38">
        <v>8.6304067827034842E-2</v>
      </c>
      <c r="V30" s="37">
        <v>1.372054407988257E-2</v>
      </c>
      <c r="W30" s="37">
        <v>793.86932594093219</v>
      </c>
      <c r="X30" s="37">
        <v>1334.2577670341668</v>
      </c>
      <c r="Y30" s="39">
        <v>2083.3978278611994</v>
      </c>
    </row>
    <row r="31" spans="1:25" x14ac:dyDescent="0.25">
      <c r="A31" s="40" t="s">
        <v>1427</v>
      </c>
      <c r="B31">
        <v>0</v>
      </c>
      <c r="C31">
        <v>0.86587690636880632</v>
      </c>
      <c r="D31">
        <v>122.49769700554801</v>
      </c>
      <c r="E31">
        <v>141.47241496399499</v>
      </c>
      <c r="F31">
        <v>542.95664102077797</v>
      </c>
      <c r="G31">
        <v>55.656655502177799</v>
      </c>
      <c r="H31">
        <v>74.280123017205796</v>
      </c>
      <c r="I31">
        <v>1999.89962574326</v>
      </c>
      <c r="J31">
        <v>162638.82999999999</v>
      </c>
      <c r="K31">
        <v>144559.5</v>
      </c>
      <c r="L31">
        <v>0.50246670637364499</v>
      </c>
      <c r="M31">
        <v>0.20640528564885899</v>
      </c>
      <c r="N31">
        <v>0.57372335949227005</v>
      </c>
      <c r="O31">
        <v>0.14603019941136</v>
      </c>
      <c r="P31" s="37">
        <v>31.917917037208547</v>
      </c>
      <c r="Q31" s="41">
        <v>0.26055932329701648</v>
      </c>
      <c r="R31" s="37">
        <v>1327.6888788581387</v>
      </c>
      <c r="S31" s="39">
        <v>1021.8211093434057</v>
      </c>
      <c r="T31" s="37">
        <v>0.23761758374939573</v>
      </c>
      <c r="U31" s="38">
        <v>0.14842463302660705</v>
      </c>
      <c r="V31" s="37">
        <v>5.512776670430433E-3</v>
      </c>
      <c r="W31" s="37">
        <v>737.09315674125628</v>
      </c>
      <c r="X31" s="37">
        <v>1021.1353357218878</v>
      </c>
      <c r="Y31" s="39">
        <v>1736.0391796890024</v>
      </c>
    </row>
    <row r="32" spans="1:25" x14ac:dyDescent="0.25">
      <c r="A32" s="40" t="s">
        <v>1428</v>
      </c>
      <c r="B32">
        <v>0</v>
      </c>
      <c r="C32">
        <v>0.8001669991352125</v>
      </c>
      <c r="D32">
        <v>87.8291296995409</v>
      </c>
      <c r="E32">
        <v>109.763499112639</v>
      </c>
      <c r="F32">
        <v>561.063592021202</v>
      </c>
      <c r="G32">
        <v>35.337572692726397</v>
      </c>
      <c r="H32">
        <v>32.953429049238203</v>
      </c>
      <c r="I32">
        <v>1041.8431313755</v>
      </c>
      <c r="J32">
        <v>194767.25</v>
      </c>
      <c r="K32">
        <v>123705.61</v>
      </c>
      <c r="L32">
        <v>0.48295236433755601</v>
      </c>
      <c r="M32">
        <v>0.35392479992380099</v>
      </c>
      <c r="N32">
        <v>0.62641688268015105</v>
      </c>
      <c r="O32">
        <v>2.4348903327755099E-2</v>
      </c>
      <c r="P32" s="37">
        <v>17.182424126132052</v>
      </c>
      <c r="Q32" s="41">
        <v>0.19563468504028531</v>
      </c>
      <c r="R32" s="37">
        <v>2217.570078017272</v>
      </c>
      <c r="S32" s="39">
        <v>1127.0195556817448</v>
      </c>
      <c r="T32" s="37">
        <v>0.37424754990945175</v>
      </c>
      <c r="U32" s="38">
        <v>0.33456305817299664</v>
      </c>
      <c r="V32" s="37">
        <v>1.0582207309313611E-2</v>
      </c>
      <c r="W32" s="37">
        <v>528.48544949493862</v>
      </c>
      <c r="X32" s="37">
        <v>792.2631952308102</v>
      </c>
      <c r="Y32" s="39">
        <v>1299.4976691727475</v>
      </c>
    </row>
    <row r="33" spans="1:25" x14ac:dyDescent="0.25">
      <c r="A33" s="40" t="s">
        <v>1429</v>
      </c>
      <c r="B33">
        <v>0</v>
      </c>
      <c r="C33">
        <v>0.75929023202501489</v>
      </c>
      <c r="D33">
        <v>109.41743937138099</v>
      </c>
      <c r="E33">
        <v>144.104895277747</v>
      </c>
      <c r="F33">
        <v>1031.9904277048299</v>
      </c>
      <c r="G33">
        <v>65.349815234910196</v>
      </c>
      <c r="H33">
        <v>67.426832802323602</v>
      </c>
      <c r="I33">
        <v>1828.95133487422</v>
      </c>
      <c r="J33">
        <v>195928.25</v>
      </c>
      <c r="K33">
        <v>118583.5</v>
      </c>
      <c r="L33">
        <v>0.41413374196423702</v>
      </c>
      <c r="M33">
        <v>0.16073366314478099</v>
      </c>
      <c r="N33">
        <v>1.0554713912606299</v>
      </c>
      <c r="O33">
        <v>4.99999999999606</v>
      </c>
      <c r="P33" s="37">
        <v>15.278812883215945</v>
      </c>
      <c r="Q33" s="41">
        <v>0.13963782163972155</v>
      </c>
      <c r="R33" s="37">
        <v>1790.649197473786</v>
      </c>
      <c r="S33" s="39">
        <v>822.89709708641612</v>
      </c>
      <c r="T33" s="37">
        <v>0.20237241608810458</v>
      </c>
      <c r="U33" s="38">
        <v>0.16351057200509742</v>
      </c>
      <c r="V33" s="37">
        <v>6.0280444808872976E-3</v>
      </c>
      <c r="W33" s="37">
        <v>658.38662897591871</v>
      </c>
      <c r="X33" s="37">
        <v>1040.1363449974315</v>
      </c>
      <c r="Y33" s="39">
        <v>1667.327799322579</v>
      </c>
    </row>
    <row r="34" spans="1:25" x14ac:dyDescent="0.25">
      <c r="A34" s="40" t="s">
        <v>1430</v>
      </c>
      <c r="B34">
        <v>0</v>
      </c>
      <c r="C34">
        <v>0.83549028561464356</v>
      </c>
      <c r="D34">
        <v>107.009007229817</v>
      </c>
      <c r="E34">
        <v>128.07929556128099</v>
      </c>
      <c r="F34">
        <v>1028.3137063494701</v>
      </c>
      <c r="G34">
        <v>46.821869655219899</v>
      </c>
      <c r="H34">
        <v>98.602268257408596</v>
      </c>
      <c r="I34">
        <v>750.77322559225195</v>
      </c>
      <c r="J34">
        <v>202426.89</v>
      </c>
      <c r="K34">
        <v>126566.02</v>
      </c>
      <c r="L34">
        <v>0.484410940441664</v>
      </c>
      <c r="M34">
        <v>0.28070873686813602</v>
      </c>
      <c r="N34">
        <v>0.87548555745119006</v>
      </c>
      <c r="O34">
        <v>4.99678849009599</v>
      </c>
      <c r="P34" s="37">
        <v>13.328265664533655</v>
      </c>
      <c r="Q34" s="41">
        <v>0.1245527456946621</v>
      </c>
      <c r="R34" s="37">
        <v>1891.6808522974106</v>
      </c>
      <c r="S34" s="39">
        <v>988.18485411986876</v>
      </c>
      <c r="T34" s="37">
        <v>0.2824534794826507</v>
      </c>
      <c r="U34" s="38">
        <v>0.11181284360739462</v>
      </c>
      <c r="V34" s="37">
        <v>1.4684860386840328E-2</v>
      </c>
      <c r="W34" s="37">
        <v>643.89461081216416</v>
      </c>
      <c r="X34" s="37">
        <v>924.46498849459044</v>
      </c>
      <c r="Y34" s="39">
        <v>1546.0936137308868</v>
      </c>
    </row>
    <row r="35" spans="1:25" x14ac:dyDescent="0.25">
      <c r="A35" s="40" t="s">
        <v>1431</v>
      </c>
      <c r="B35">
        <v>0</v>
      </c>
      <c r="C35">
        <v>0.84231583355287887</v>
      </c>
      <c r="D35">
        <v>87.154620734230093</v>
      </c>
      <c r="E35">
        <v>103.470239146061</v>
      </c>
      <c r="F35">
        <v>505.267804045584</v>
      </c>
      <c r="G35">
        <v>40.1041528615402</v>
      </c>
      <c r="H35">
        <v>27.8899910863103</v>
      </c>
      <c r="I35">
        <v>529.56459803089501</v>
      </c>
      <c r="J35">
        <v>201369.36</v>
      </c>
      <c r="K35">
        <v>123228.86</v>
      </c>
      <c r="L35">
        <v>0.46110459071879301</v>
      </c>
      <c r="M35">
        <v>4.5157002740459799E-2</v>
      </c>
      <c r="N35">
        <v>0.67911408186173094</v>
      </c>
      <c r="O35">
        <v>1.40402776655894</v>
      </c>
      <c r="P35" s="37">
        <v>17.847781667168054</v>
      </c>
      <c r="Q35" s="41">
        <v>0.20478296522674572</v>
      </c>
      <c r="R35" s="37">
        <v>2310.4840374907617</v>
      </c>
      <c r="S35" s="39">
        <v>1190.9594586521373</v>
      </c>
      <c r="T35" s="37">
        <v>0.32976634728227228</v>
      </c>
      <c r="U35" s="38">
        <v>0.3953031023165719</v>
      </c>
      <c r="V35" s="37">
        <v>2.0818989866382257E-2</v>
      </c>
      <c r="W35" s="37">
        <v>524.42679407002311</v>
      </c>
      <c r="X35" s="37">
        <v>746.83900331048267</v>
      </c>
      <c r="Y35" s="39">
        <v>1253.6730878573658</v>
      </c>
    </row>
    <row r="36" spans="1:25" x14ac:dyDescent="0.25">
      <c r="A36" s="40" t="s">
        <v>1432</v>
      </c>
      <c r="B36">
        <v>0</v>
      </c>
      <c r="C36">
        <v>0.734375682493145</v>
      </c>
      <c r="D36">
        <v>75.054336215522099</v>
      </c>
      <c r="E36">
        <v>102.201554333497</v>
      </c>
      <c r="F36">
        <v>562.85072509606198</v>
      </c>
      <c r="G36">
        <v>41.0613699844411</v>
      </c>
      <c r="H36">
        <v>42.668498549118297</v>
      </c>
      <c r="I36">
        <v>768.66102194268399</v>
      </c>
      <c r="J36">
        <v>163582.47</v>
      </c>
      <c r="K36">
        <v>141173.07999999999</v>
      </c>
      <c r="L36">
        <v>0.45401895536468301</v>
      </c>
      <c r="M36">
        <v>0.39779365850358001</v>
      </c>
      <c r="N36">
        <v>0.72227718578880296</v>
      </c>
      <c r="O36">
        <v>7.85600366202652E-2</v>
      </c>
      <c r="P36" s="37">
        <v>13.62824898091066</v>
      </c>
      <c r="Q36" s="41">
        <v>0.18157843594507977</v>
      </c>
      <c r="R36" s="37">
        <v>2179.5205746709312</v>
      </c>
      <c r="S36" s="39">
        <v>1381.3202834404437</v>
      </c>
      <c r="T36" s="37">
        <v>0.3220788786397335</v>
      </c>
      <c r="U36" s="38">
        <v>0.25838734370529703</v>
      </c>
      <c r="V36" s="37">
        <v>1.4343123542463284E-2</v>
      </c>
      <c r="W36" s="37">
        <v>451.61696064958028</v>
      </c>
      <c r="X36" s="37">
        <v>737.68174892748141</v>
      </c>
      <c r="Y36" s="39">
        <v>1165.7500484724119</v>
      </c>
    </row>
    <row r="37" spans="1:25" x14ac:dyDescent="0.25">
      <c r="A37" s="40" t="s">
        <v>1433</v>
      </c>
      <c r="B37">
        <v>0</v>
      </c>
      <c r="C37">
        <v>1.1239924846597293</v>
      </c>
      <c r="D37">
        <v>81.626967570388203</v>
      </c>
      <c r="E37">
        <v>72.622342839862895</v>
      </c>
      <c r="F37">
        <v>856.41920678109398</v>
      </c>
      <c r="G37">
        <v>27.196176718691301</v>
      </c>
      <c r="H37">
        <v>34.702837111285298</v>
      </c>
      <c r="I37">
        <v>1863.59384609109</v>
      </c>
      <c r="J37">
        <v>277711.89</v>
      </c>
      <c r="K37">
        <v>284546.89</v>
      </c>
      <c r="L37">
        <v>0.53798843005504204</v>
      </c>
      <c r="M37">
        <v>0.11576266951315101</v>
      </c>
      <c r="N37">
        <v>0.66589529649997403</v>
      </c>
      <c r="O37">
        <v>2.03402899858466</v>
      </c>
      <c r="P37" s="37">
        <v>6.9217756642283259</v>
      </c>
      <c r="Q37" s="41">
        <v>9.5311930096930397E-2</v>
      </c>
      <c r="R37" s="37">
        <v>3402.2076069471127</v>
      </c>
      <c r="S37" s="39">
        <v>3918.172822204936</v>
      </c>
      <c r="T37" s="37">
        <v>0.48628158791565596</v>
      </c>
      <c r="U37" s="38">
        <v>0.31769736764302442</v>
      </c>
      <c r="V37" s="37">
        <v>5.9159886276320701E-3</v>
      </c>
      <c r="W37" s="37">
        <v>491.16579880639398</v>
      </c>
      <c r="X37" s="37">
        <v>524.18162548201781</v>
      </c>
      <c r="Y37" s="39">
        <v>1014.4438107565129</v>
      </c>
    </row>
    <row r="38" spans="1:25" x14ac:dyDescent="0.25">
      <c r="A38" s="40" t="s">
        <v>1434</v>
      </c>
      <c r="B38">
        <v>0</v>
      </c>
      <c r="C38">
        <v>0.71230175639055382</v>
      </c>
      <c r="D38">
        <v>114.83772010045899</v>
      </c>
      <c r="E38">
        <v>161.22060498962699</v>
      </c>
      <c r="F38">
        <v>1020.0000005000001</v>
      </c>
      <c r="G38">
        <v>26.719242161328602</v>
      </c>
      <c r="H38">
        <v>35.42571329535</v>
      </c>
      <c r="I38">
        <v>1000.5</v>
      </c>
      <c r="J38">
        <v>381979</v>
      </c>
      <c r="K38">
        <v>457565</v>
      </c>
      <c r="L38">
        <v>0.55260717851642704</v>
      </c>
      <c r="M38">
        <v>0.18414696174710801</v>
      </c>
      <c r="N38">
        <v>0.67367096474757904</v>
      </c>
      <c r="O38">
        <v>2.01031195651339</v>
      </c>
      <c r="P38" s="37">
        <v>18.151183040342996</v>
      </c>
      <c r="Q38" s="41">
        <v>0.15805941657901695</v>
      </c>
      <c r="R38" s="37">
        <v>3326.2502918540026</v>
      </c>
      <c r="S38" s="39">
        <v>2838.1297789413452</v>
      </c>
      <c r="T38" s="37">
        <v>0.49496164300426382</v>
      </c>
      <c r="U38" s="38">
        <v>0.31121462278212325</v>
      </c>
      <c r="V38" s="37">
        <v>1.1019490254872562E-2</v>
      </c>
      <c r="W38" s="37">
        <v>691.00154281253515</v>
      </c>
      <c r="X38" s="37">
        <v>1163.6760187013615</v>
      </c>
      <c r="Y38" s="39">
        <v>1815.5391330477926</v>
      </c>
    </row>
    <row r="39" spans="1:25" x14ac:dyDescent="0.25">
      <c r="A39" s="40" t="s">
        <v>1437</v>
      </c>
      <c r="B39">
        <v>0</v>
      </c>
      <c r="C39">
        <v>0.64416935384605689</v>
      </c>
      <c r="D39">
        <v>51.967635901884599</v>
      </c>
      <c r="E39">
        <v>80.673871850016297</v>
      </c>
      <c r="F39">
        <v>1777.9420849685</v>
      </c>
      <c r="G39">
        <v>20.451822153485399</v>
      </c>
      <c r="H39">
        <v>34.971788840623603</v>
      </c>
      <c r="I39">
        <v>685.91408784816804</v>
      </c>
      <c r="J39">
        <v>183953.77</v>
      </c>
      <c r="K39">
        <v>220896.56</v>
      </c>
      <c r="L39">
        <v>0.54636214325036303</v>
      </c>
      <c r="M39">
        <v>0.17155140275608999</v>
      </c>
      <c r="N39">
        <v>0.52056877450917605</v>
      </c>
      <c r="O39">
        <v>1.16520276745591</v>
      </c>
      <c r="P39" s="37">
        <v>2.358024164308604</v>
      </c>
      <c r="Q39" s="41">
        <v>4.5374859244329997E-2</v>
      </c>
      <c r="R39" s="37">
        <v>3539.7756085596525</v>
      </c>
      <c r="S39" s="39">
        <v>2738.1425353015998</v>
      </c>
      <c r="T39" s="37">
        <v>0.64664164888340747</v>
      </c>
      <c r="U39" s="38">
        <v>0.31525410525163761</v>
      </c>
      <c r="V39" s="37">
        <v>1.6073441550948957E-2</v>
      </c>
      <c r="W39" s="37">
        <v>312.69966482362116</v>
      </c>
      <c r="X39" s="37">
        <v>582.29684731483906</v>
      </c>
      <c r="Y39" s="39">
        <v>872.33684371392485</v>
      </c>
    </row>
    <row r="40" spans="1:25" x14ac:dyDescent="0.25">
      <c r="A40" s="40" t="s">
        <v>1438</v>
      </c>
      <c r="B40">
        <v>0</v>
      </c>
      <c r="C40">
        <v>0.70832046515638203</v>
      </c>
      <c r="D40">
        <v>69.982805174894196</v>
      </c>
      <c r="E40">
        <v>98.801049267217607</v>
      </c>
      <c r="F40">
        <v>1277.2021612335</v>
      </c>
      <c r="G40">
        <v>38.049758365683402</v>
      </c>
      <c r="H40">
        <v>39.587917560240697</v>
      </c>
      <c r="I40">
        <v>1255.68586811463</v>
      </c>
      <c r="J40">
        <v>304180.53000000003</v>
      </c>
      <c r="K40">
        <v>374583.44</v>
      </c>
      <c r="L40">
        <v>0.52754178884406699</v>
      </c>
      <c r="M40">
        <v>0.17532300730290101</v>
      </c>
      <c r="N40">
        <v>0.62622052723073995</v>
      </c>
      <c r="O40">
        <v>9.4990526559579902E-2</v>
      </c>
      <c r="P40" s="37">
        <v>5.4136884447995524</v>
      </c>
      <c r="Q40" s="41">
        <v>7.7357408455836982E-2</v>
      </c>
      <c r="R40" s="37">
        <v>4346.5038196142859</v>
      </c>
      <c r="S40" s="39">
        <v>3791.2901004411456</v>
      </c>
      <c r="T40" s="37">
        <v>0.34757119540415954</v>
      </c>
      <c r="U40" s="38">
        <v>0.27849406282165057</v>
      </c>
      <c r="V40" s="37">
        <v>8.7800621795271639E-3</v>
      </c>
      <c r="W40" s="37">
        <v>421.10054347907311</v>
      </c>
      <c r="X40" s="37">
        <v>713.13720514936813</v>
      </c>
      <c r="Y40" s="39">
        <v>1110.0324276266551</v>
      </c>
    </row>
    <row r="41" spans="1:25" x14ac:dyDescent="0.25">
      <c r="A41" s="40" t="s">
        <v>1439</v>
      </c>
      <c r="B41">
        <v>0</v>
      </c>
      <c r="C41">
        <v>0.53251064885852406</v>
      </c>
      <c r="D41">
        <v>122.32436096658201</v>
      </c>
      <c r="E41">
        <v>229.71251603849299</v>
      </c>
      <c r="F41">
        <v>2913.5238793041999</v>
      </c>
      <c r="G41">
        <v>34.144684824647697</v>
      </c>
      <c r="H41">
        <v>34.515740429810101</v>
      </c>
      <c r="I41">
        <v>652.00898458283405</v>
      </c>
      <c r="J41">
        <v>443649.66</v>
      </c>
      <c r="K41">
        <v>714208.73</v>
      </c>
      <c r="L41">
        <v>0.51198209673370498</v>
      </c>
      <c r="M41">
        <v>3.3830812100852203E-2</v>
      </c>
      <c r="N41">
        <v>0.60072980597244996</v>
      </c>
      <c r="O41">
        <v>3.53833764539938</v>
      </c>
      <c r="P41" s="37">
        <v>9.6444847869738446</v>
      </c>
      <c r="Q41" s="41">
        <v>7.8843532970580055E-2</v>
      </c>
      <c r="R41" s="37">
        <v>3626.8299829598241</v>
      </c>
      <c r="S41" s="39">
        <v>3109.1415579650861</v>
      </c>
      <c r="T41" s="37">
        <v>0.38732236270206821</v>
      </c>
      <c r="U41" s="38">
        <v>0.3194194840588751</v>
      </c>
      <c r="V41" s="37">
        <v>1.6909276192035871E-2</v>
      </c>
      <c r="W41" s="37">
        <v>736.05015910732789</v>
      </c>
      <c r="X41" s="37">
        <v>1658.0445540862788</v>
      </c>
      <c r="Y41" s="39">
        <v>2315.2235176029449</v>
      </c>
    </row>
    <row r="42" spans="1:25" x14ac:dyDescent="0.25">
      <c r="A42" s="40" t="s">
        <v>1440</v>
      </c>
      <c r="B42">
        <v>0</v>
      </c>
      <c r="C42">
        <v>0.51111425201772454</v>
      </c>
      <c r="D42">
        <v>116.18860153064399</v>
      </c>
      <c r="E42">
        <v>227.324127769802</v>
      </c>
      <c r="F42">
        <v>2770.1252925735898</v>
      </c>
      <c r="G42">
        <v>35.996066516966799</v>
      </c>
      <c r="H42">
        <v>71.879616313195896</v>
      </c>
      <c r="I42">
        <v>731.35914234305403</v>
      </c>
      <c r="J42">
        <v>348670</v>
      </c>
      <c r="K42">
        <v>643090.02</v>
      </c>
      <c r="L42">
        <v>0.50626952913505996</v>
      </c>
      <c r="M42">
        <v>0.143525215972996</v>
      </c>
      <c r="N42">
        <v>0.63833451283271103</v>
      </c>
      <c r="O42">
        <v>1.9056355199039301</v>
      </c>
      <c r="P42" s="37">
        <v>9.5347573521514519</v>
      </c>
      <c r="Q42" s="41">
        <v>8.2062760258257525E-2</v>
      </c>
      <c r="R42" s="37">
        <v>3000.8967782269119</v>
      </c>
      <c r="S42" s="39">
        <v>2828.9562850592793</v>
      </c>
      <c r="T42" s="37">
        <v>0.3674012546278182</v>
      </c>
      <c r="U42" s="38">
        <v>0.1533814531224201</v>
      </c>
      <c r="V42" s="37">
        <v>1.5074673114332344E-2</v>
      </c>
      <c r="W42" s="37">
        <v>699.1300667121568</v>
      </c>
      <c r="X42" s="37">
        <v>1640.8053795291421</v>
      </c>
      <c r="Y42" s="39">
        <v>2259.1631769898399</v>
      </c>
    </row>
    <row r="43" spans="1:25" x14ac:dyDescent="0.25">
      <c r="A43" s="40" t="s">
        <v>1441</v>
      </c>
      <c r="B43">
        <v>0</v>
      </c>
      <c r="C43">
        <v>0.47195956482954343</v>
      </c>
      <c r="D43">
        <v>122.540937193148</v>
      </c>
      <c r="E43">
        <v>259.64287266305502</v>
      </c>
      <c r="F43">
        <v>5865.8863359000998</v>
      </c>
      <c r="G43">
        <v>40.023346010660198</v>
      </c>
      <c r="H43">
        <v>50.249261306578603</v>
      </c>
      <c r="I43">
        <v>1347.5509393398199</v>
      </c>
      <c r="J43">
        <v>374477.05</v>
      </c>
      <c r="K43">
        <v>670193.07999999996</v>
      </c>
      <c r="L43">
        <v>0.52812377031246605</v>
      </c>
      <c r="M43">
        <v>8.9870798994792001E-2</v>
      </c>
      <c r="N43">
        <v>0.67157828792409402</v>
      </c>
      <c r="O43">
        <v>2.6127008510116601</v>
      </c>
      <c r="P43" s="37">
        <v>5.4240534387664292</v>
      </c>
      <c r="Q43" s="41">
        <v>4.4263195328897165E-2</v>
      </c>
      <c r="R43" s="37">
        <v>3055.9342745171957</v>
      </c>
      <c r="S43" s="39">
        <v>2581.2111579497355</v>
      </c>
      <c r="T43" s="37">
        <v>0.3304321431915645</v>
      </c>
      <c r="U43" s="38">
        <v>0.2194062104263533</v>
      </c>
      <c r="V43" s="37">
        <v>8.1815088974679252E-3</v>
      </c>
      <c r="W43" s="37">
        <v>737.35334160313755</v>
      </c>
      <c r="X43" s="37">
        <v>1874.079211923118</v>
      </c>
      <c r="Y43" s="39">
        <v>2513.4893598474273</v>
      </c>
    </row>
    <row r="44" spans="1:25" x14ac:dyDescent="0.25">
      <c r="A44" s="40" t="s">
        <v>1442</v>
      </c>
      <c r="B44">
        <v>0</v>
      </c>
      <c r="C44">
        <v>0.50858274136396531</v>
      </c>
      <c r="D44">
        <v>31.595844979995601</v>
      </c>
      <c r="E44">
        <v>62.125279546960002</v>
      </c>
      <c r="F44">
        <v>999.99461761969997</v>
      </c>
      <c r="G44">
        <v>25.139777625790298</v>
      </c>
      <c r="H44">
        <v>25.717188737929799</v>
      </c>
      <c r="I44">
        <v>1962.6105431470401</v>
      </c>
      <c r="J44">
        <v>128124.03</v>
      </c>
      <c r="K44">
        <v>268184.25</v>
      </c>
      <c r="L44">
        <v>0.50299019047203197</v>
      </c>
      <c r="M44">
        <v>4.8784231414139297E-2</v>
      </c>
      <c r="N44">
        <v>0.56553732076221197</v>
      </c>
      <c r="O44">
        <v>0.19380461794412099</v>
      </c>
      <c r="P44" s="37">
        <v>1.9629112670395741</v>
      </c>
      <c r="Q44" s="41">
        <v>6.2125613930640554E-2</v>
      </c>
      <c r="R44" s="37">
        <v>4055.0911071098008</v>
      </c>
      <c r="S44" s="39">
        <v>4316.8296699137054</v>
      </c>
      <c r="T44" s="37">
        <v>0.52605875027441718</v>
      </c>
      <c r="U44" s="38">
        <v>0.4287016015766697</v>
      </c>
      <c r="V44" s="37">
        <v>5.617517972934887E-3</v>
      </c>
      <c r="W44" s="37">
        <v>190.1185221070528</v>
      </c>
      <c r="X44" s="37">
        <v>448.41475423421809</v>
      </c>
      <c r="Y44" s="39">
        <v>616.37108432215109</v>
      </c>
    </row>
    <row r="45" spans="1:25" x14ac:dyDescent="0.25">
      <c r="A45" s="40" t="s">
        <v>1443</v>
      </c>
      <c r="B45">
        <v>0</v>
      </c>
      <c r="C45">
        <v>0.4656877050193442</v>
      </c>
      <c r="D45">
        <v>76.416075070582394</v>
      </c>
      <c r="E45">
        <v>164.09296240150499</v>
      </c>
      <c r="F45">
        <v>2992.7910687975</v>
      </c>
      <c r="G45">
        <v>29.242647132295001</v>
      </c>
      <c r="H45">
        <v>36.025190901934401</v>
      </c>
      <c r="I45">
        <v>679.16188759377599</v>
      </c>
      <c r="J45">
        <v>197223.39</v>
      </c>
      <c r="K45">
        <v>293892.34999999998</v>
      </c>
      <c r="L45">
        <v>0.45030087356975301</v>
      </c>
      <c r="M45">
        <v>0.118558123131132</v>
      </c>
      <c r="N45">
        <v>0.67567291528046403</v>
      </c>
      <c r="O45">
        <v>0.39348863122106198</v>
      </c>
      <c r="P45" s="37">
        <v>4.1898481535050669</v>
      </c>
      <c r="Q45" s="41">
        <v>5.482940794374843E-2</v>
      </c>
      <c r="R45" s="37">
        <v>2580.9149425409882</v>
      </c>
      <c r="S45" s="39">
        <v>1791.0113005388982</v>
      </c>
      <c r="T45" s="37">
        <v>0.45225043889390482</v>
      </c>
      <c r="U45" s="38">
        <v>0.30603585224604601</v>
      </c>
      <c r="V45" s="37">
        <v>1.6233243062358543E-2</v>
      </c>
      <c r="W45" s="37">
        <v>459.81081584743072</v>
      </c>
      <c r="X45" s="37">
        <v>1184.4084395824059</v>
      </c>
      <c r="Y45" s="39">
        <v>1581.743891403165</v>
      </c>
    </row>
    <row r="46" spans="1:25" x14ac:dyDescent="0.25">
      <c r="A46" s="40" t="s">
        <v>1444</v>
      </c>
      <c r="B46">
        <v>0</v>
      </c>
      <c r="C46">
        <v>0.54860866093437821</v>
      </c>
      <c r="D46">
        <v>71.452505608123502</v>
      </c>
      <c r="E46">
        <v>130.243123552638</v>
      </c>
      <c r="F46">
        <v>1544.1588331288699</v>
      </c>
      <c r="G46">
        <v>28.399491427858699</v>
      </c>
      <c r="H46">
        <v>42.182318464083302</v>
      </c>
      <c r="I46">
        <v>64.3852905938313</v>
      </c>
      <c r="J46">
        <v>174299.27</v>
      </c>
      <c r="K46">
        <v>264488.15000000002</v>
      </c>
      <c r="L46">
        <v>0.4697639768172</v>
      </c>
      <c r="M46">
        <v>6.6855474638653295E-2</v>
      </c>
      <c r="N46">
        <v>0.67748379598081798</v>
      </c>
      <c r="O46">
        <v>1.3281109499114201</v>
      </c>
      <c r="P46" s="37">
        <v>6.0267100225742949</v>
      </c>
      <c r="Q46" s="41">
        <v>8.4345677891652732E-2</v>
      </c>
      <c r="R46" s="37">
        <v>2439.3723987222043</v>
      </c>
      <c r="S46" s="39">
        <v>2030.7264044777507</v>
      </c>
      <c r="T46" s="37">
        <v>0.4656773531876291</v>
      </c>
      <c r="U46" s="38">
        <v>0.26136543465213702</v>
      </c>
      <c r="V46" s="37">
        <v>0.17123476338019811</v>
      </c>
      <c r="W46" s="37">
        <v>429.94402509770237</v>
      </c>
      <c r="X46" s="37">
        <v>940.08330689935576</v>
      </c>
      <c r="Y46" s="39">
        <v>1326.4816686349182</v>
      </c>
    </row>
    <row r="47" spans="1:25" x14ac:dyDescent="0.25">
      <c r="A47" s="40" t="s">
        <v>1445</v>
      </c>
      <c r="B47">
        <v>0</v>
      </c>
      <c r="C47">
        <v>0.50934959270815805</v>
      </c>
      <c r="D47">
        <v>39.091070971788902</v>
      </c>
      <c r="E47">
        <v>76.747034907686498</v>
      </c>
      <c r="F47">
        <v>2969.93586324228</v>
      </c>
      <c r="G47">
        <v>32.663723309991703</v>
      </c>
      <c r="H47">
        <v>30.291794159655399</v>
      </c>
      <c r="I47">
        <v>865.89994685192596</v>
      </c>
      <c r="J47">
        <v>132589.72</v>
      </c>
      <c r="K47">
        <v>263267.90000000002</v>
      </c>
      <c r="L47">
        <v>0.55343648099965503</v>
      </c>
      <c r="M47">
        <v>0.14678471057909101</v>
      </c>
      <c r="N47">
        <v>0.55818458912121005</v>
      </c>
      <c r="O47">
        <v>0.22049615187552399</v>
      </c>
      <c r="P47" s="37">
        <v>1.010164504083094</v>
      </c>
      <c r="Q47" s="41">
        <v>2.5841310533858377E-2</v>
      </c>
      <c r="R47" s="37">
        <v>3391.8160005308337</v>
      </c>
      <c r="S47" s="39">
        <v>3430.3331759548246</v>
      </c>
      <c r="T47" s="37">
        <v>0.40488341988724003</v>
      </c>
      <c r="U47" s="38">
        <v>0.36395995370534429</v>
      </c>
      <c r="V47" s="37">
        <v>1.2732417919740719E-2</v>
      </c>
      <c r="W47" s="37">
        <v>235.2187968210323</v>
      </c>
      <c r="X47" s="37">
        <v>553.95328676664633</v>
      </c>
      <c r="Y47" s="39">
        <v>761.82674169920881</v>
      </c>
    </row>
    <row r="48" spans="1:25" x14ac:dyDescent="0.25">
      <c r="A48" s="40" t="s">
        <v>1446</v>
      </c>
      <c r="B48">
        <v>0</v>
      </c>
      <c r="C48">
        <v>0.73582416710449527</v>
      </c>
      <c r="D48">
        <v>87.515553213211902</v>
      </c>
      <c r="E48">
        <v>118.93541572246799</v>
      </c>
      <c r="F48">
        <v>1802.37268900608</v>
      </c>
      <c r="G48">
        <v>58.874179486389103</v>
      </c>
      <c r="H48">
        <v>48.237666084496801</v>
      </c>
      <c r="I48">
        <v>1975.3216389311499</v>
      </c>
      <c r="J48">
        <v>178850.98</v>
      </c>
      <c r="K48">
        <v>123057.79</v>
      </c>
      <c r="L48">
        <v>0.47293410385377399</v>
      </c>
      <c r="M48">
        <v>0.33088809836024102</v>
      </c>
      <c r="N48">
        <v>0.77194420060660995</v>
      </c>
      <c r="O48">
        <v>0.18337944250371799</v>
      </c>
      <c r="P48" s="37">
        <v>5.7749980162732122</v>
      </c>
      <c r="Q48" s="41">
        <v>6.5988247851256024E-2</v>
      </c>
      <c r="R48" s="37">
        <v>2043.6479395184756</v>
      </c>
      <c r="S48" s="39">
        <v>1034.6606118328239</v>
      </c>
      <c r="T48" s="37">
        <v>0.22463158069247383</v>
      </c>
      <c r="U48" s="38">
        <v>0.22855583395531121</v>
      </c>
      <c r="V48" s="37">
        <v>5.5813695262132831E-3</v>
      </c>
      <c r="W48" s="37">
        <v>526.59859702474398</v>
      </c>
      <c r="X48" s="37">
        <v>858.46527532518405</v>
      </c>
      <c r="Y48" s="39">
        <v>1357.7558765382144</v>
      </c>
    </row>
    <row r="49" spans="1:25" x14ac:dyDescent="0.25">
      <c r="A49" s="40" t="s">
        <v>1447</v>
      </c>
      <c r="B49">
        <v>0</v>
      </c>
      <c r="C49">
        <v>1.6956165183248308</v>
      </c>
      <c r="D49">
        <v>88.617264854466995</v>
      </c>
      <c r="E49">
        <v>52.262562847651203</v>
      </c>
      <c r="F49">
        <v>4292.3580642133002</v>
      </c>
      <c r="G49">
        <v>35.332495624211496</v>
      </c>
      <c r="H49">
        <v>24.880925209857502</v>
      </c>
      <c r="I49">
        <v>1542.04160993293</v>
      </c>
      <c r="J49">
        <v>278752.44</v>
      </c>
      <c r="K49">
        <v>127929.81</v>
      </c>
      <c r="L49">
        <v>0.53981192137385103</v>
      </c>
      <c r="M49">
        <v>0.99926598308537795</v>
      </c>
      <c r="N49">
        <v>0.61121880338387402</v>
      </c>
      <c r="O49">
        <v>2.6011828188819198E-3</v>
      </c>
      <c r="P49" s="37">
        <v>1.0789792707315451</v>
      </c>
      <c r="Q49" s="41">
        <v>2.0645357057533523E-2</v>
      </c>
      <c r="R49" s="37">
        <v>3145.5771113877786</v>
      </c>
      <c r="S49" s="39">
        <v>2447.8288669639828</v>
      </c>
      <c r="T49" s="37">
        <v>0.37430132704630137</v>
      </c>
      <c r="U49" s="38">
        <v>0.44311053174308951</v>
      </c>
      <c r="V49" s="37">
        <v>7.1496125195217811E-3</v>
      </c>
      <c r="W49" s="37">
        <v>533.22781644128963</v>
      </c>
      <c r="X49" s="37">
        <v>377.22654040156607</v>
      </c>
      <c r="Y49" s="39">
        <v>926.51739507134891</v>
      </c>
    </row>
    <row r="50" spans="1:25" x14ac:dyDescent="0.25">
      <c r="A50" s="40" t="s">
        <v>1448</v>
      </c>
      <c r="B50">
        <v>0</v>
      </c>
      <c r="C50">
        <v>0.66119284199295769</v>
      </c>
      <c r="D50">
        <v>130.69619388422001</v>
      </c>
      <c r="E50">
        <v>197.667284918387</v>
      </c>
      <c r="F50">
        <v>14258.9695778449</v>
      </c>
      <c r="G50">
        <v>69.272591212327697</v>
      </c>
      <c r="H50">
        <v>51.5820243175679</v>
      </c>
      <c r="I50">
        <v>327.465495705526</v>
      </c>
      <c r="J50">
        <v>266470.62</v>
      </c>
      <c r="K50">
        <v>246117.05</v>
      </c>
      <c r="L50">
        <v>0.48968874524495098</v>
      </c>
      <c r="M50">
        <v>0.17628643031553201</v>
      </c>
      <c r="N50">
        <v>0.81415739516274999</v>
      </c>
      <c r="O50">
        <v>0.15342377658458201</v>
      </c>
      <c r="P50" s="37">
        <v>1.8117972447603377</v>
      </c>
      <c r="Q50" s="41">
        <v>1.3862662644677753E-2</v>
      </c>
      <c r="R50" s="37">
        <v>2038.8552419212654</v>
      </c>
      <c r="S50" s="39">
        <v>1245.1076570491518</v>
      </c>
      <c r="T50" s="37">
        <v>0.19091244846701347</v>
      </c>
      <c r="U50" s="38">
        <v>0.21373724947520301</v>
      </c>
      <c r="V50" s="37">
        <v>3.3667669249386356E-2</v>
      </c>
      <c r="W50" s="37">
        <v>786.42515311797183</v>
      </c>
      <c r="X50" s="37">
        <v>1426.7449198328954</v>
      </c>
      <c r="Y50" s="39">
        <v>2159.5318505076734</v>
      </c>
    </row>
    <row r="51" spans="1:25" x14ac:dyDescent="0.25">
      <c r="A51" s="40" t="s">
        <v>1449</v>
      </c>
      <c r="B51">
        <v>0</v>
      </c>
      <c r="C51">
        <v>1.2082070073367834</v>
      </c>
      <c r="D51">
        <v>83.288270128215601</v>
      </c>
      <c r="E51">
        <v>68.935430453929897</v>
      </c>
      <c r="F51">
        <v>1499.2648578067699</v>
      </c>
      <c r="G51">
        <v>43.769330663928002</v>
      </c>
      <c r="H51">
        <v>32.158340161182601</v>
      </c>
      <c r="I51">
        <v>598.22783744521405</v>
      </c>
      <c r="J51">
        <v>173851.75</v>
      </c>
      <c r="K51">
        <v>86578.203999999998</v>
      </c>
      <c r="L51">
        <v>0.45495829024419299</v>
      </c>
      <c r="M51">
        <v>0.112029140587052</v>
      </c>
      <c r="N51">
        <v>0.63233283400927298</v>
      </c>
      <c r="O51">
        <v>0.38286536882392702</v>
      </c>
      <c r="P51" s="37">
        <v>3.8295520122113866</v>
      </c>
      <c r="Q51" s="41">
        <v>5.5552739527327782E-2</v>
      </c>
      <c r="R51" s="37">
        <v>2087.3497520403439</v>
      </c>
      <c r="S51" s="39">
        <v>1255.931868850241</v>
      </c>
      <c r="T51" s="37">
        <v>0.30215221022100835</v>
      </c>
      <c r="U51" s="38">
        <v>0.34283485853874868</v>
      </c>
      <c r="V51" s="37">
        <v>1.8429433252526755E-2</v>
      </c>
      <c r="W51" s="37">
        <v>501.16218875155238</v>
      </c>
      <c r="X51" s="37">
        <v>497.5698190889126</v>
      </c>
      <c r="Y51" s="39">
        <v>1001.1220827846729</v>
      </c>
    </row>
    <row r="52" spans="1:25" x14ac:dyDescent="0.25">
      <c r="A52" s="40" t="s">
        <v>1450</v>
      </c>
      <c r="B52">
        <v>0</v>
      </c>
      <c r="C52">
        <v>0.57676697499952501</v>
      </c>
      <c r="D52">
        <v>85.381006838798001</v>
      </c>
      <c r="E52">
        <v>148.03379967944301</v>
      </c>
      <c r="F52">
        <v>8168.9080836833</v>
      </c>
      <c r="G52">
        <v>56.935542730914499</v>
      </c>
      <c r="H52">
        <v>61.275212201664999</v>
      </c>
      <c r="I52">
        <v>1806.65166584283</v>
      </c>
      <c r="J52">
        <v>127644.65</v>
      </c>
      <c r="K52">
        <v>141629.91</v>
      </c>
      <c r="L52">
        <v>0.44461285007534401</v>
      </c>
      <c r="M52">
        <v>0.141888336945827</v>
      </c>
      <c r="N52">
        <v>0.80527766259565003</v>
      </c>
      <c r="O52">
        <v>0.71509289433576195</v>
      </c>
      <c r="P52" s="37">
        <v>1.5472416549831984</v>
      </c>
      <c r="Q52" s="41">
        <v>1.8121614071668641E-2</v>
      </c>
      <c r="R52" s="37">
        <v>1495.0005244257318</v>
      </c>
      <c r="S52" s="39">
        <v>956.74035461286417</v>
      </c>
      <c r="T52" s="37">
        <v>0.23228021312632843</v>
      </c>
      <c r="U52" s="38">
        <v>0.17992593748537719</v>
      </c>
      <c r="V52" s="37">
        <v>6.1024491928590293E-3</v>
      </c>
      <c r="W52" s="37">
        <v>513.75460433110106</v>
      </c>
      <c r="X52" s="37">
        <v>1068.4948282838452</v>
      </c>
      <c r="Y52" s="39">
        <v>1535.0876135626615</v>
      </c>
    </row>
    <row r="53" spans="1:25" x14ac:dyDescent="0.25">
      <c r="A53" s="40" t="s">
        <v>1451</v>
      </c>
      <c r="B53">
        <v>0</v>
      </c>
      <c r="C53">
        <v>0.74458164576594288</v>
      </c>
      <c r="D53">
        <v>96.444195793747099</v>
      </c>
      <c r="E53">
        <v>129.52803274453001</v>
      </c>
      <c r="F53">
        <v>1518.3757913750601</v>
      </c>
      <c r="G53">
        <v>78.9038848228642</v>
      </c>
      <c r="H53">
        <v>176.918728111316</v>
      </c>
      <c r="I53">
        <v>200.21456920994299</v>
      </c>
      <c r="J53">
        <v>92598.42</v>
      </c>
      <c r="K53">
        <v>83115.16</v>
      </c>
      <c r="L53">
        <v>0.41719627231985401</v>
      </c>
      <c r="M53">
        <v>0.245956552567305</v>
      </c>
      <c r="N53">
        <v>0.84255012988409494</v>
      </c>
      <c r="O53">
        <v>1.7890730336931</v>
      </c>
      <c r="P53" s="37">
        <v>8.2273617781268893</v>
      </c>
      <c r="Q53" s="41">
        <v>8.5306966483723906E-2</v>
      </c>
      <c r="R53" s="37">
        <v>960.1243417284378</v>
      </c>
      <c r="S53" s="39">
        <v>641.67700411176031</v>
      </c>
      <c r="T53" s="37">
        <v>0.16760898439524938</v>
      </c>
      <c r="U53" s="38">
        <v>6.2316749151978677E-2</v>
      </c>
      <c r="V53" s="37">
        <v>5.5065922742311993E-2</v>
      </c>
      <c r="W53" s="37">
        <v>580.32402620406162</v>
      </c>
      <c r="X53" s="37">
        <v>934.92184490978821</v>
      </c>
      <c r="Y53" s="39">
        <v>1486.140379064391</v>
      </c>
    </row>
    <row r="54" spans="1:25" x14ac:dyDescent="0.25">
      <c r="A54" s="40" t="s">
        <v>1452</v>
      </c>
      <c r="B54">
        <v>0</v>
      </c>
      <c r="C54">
        <v>1.7758019650698535</v>
      </c>
      <c r="D54">
        <v>112.15358725502701</v>
      </c>
      <c r="E54">
        <v>63.156584721210898</v>
      </c>
      <c r="F54">
        <v>63243.803681309997</v>
      </c>
      <c r="G54">
        <v>34.646802475911699</v>
      </c>
      <c r="H54">
        <v>24.956346243006902</v>
      </c>
      <c r="I54">
        <v>1573.1054695786099</v>
      </c>
      <c r="J54">
        <v>310418.86</v>
      </c>
      <c r="K54">
        <v>146695.26999999999</v>
      </c>
      <c r="L54">
        <v>0.527495732938845</v>
      </c>
      <c r="M54">
        <v>0.37087485891438798</v>
      </c>
      <c r="N54">
        <v>0.61497431392628998</v>
      </c>
      <c r="O54">
        <v>5.4457850120824498E-2</v>
      </c>
      <c r="P54" s="37">
        <v>0.1119989172528706</v>
      </c>
      <c r="Q54" s="41">
        <v>1.7733529725722516E-3</v>
      </c>
      <c r="R54" s="37">
        <v>2767.801437274903</v>
      </c>
      <c r="S54" s="39">
        <v>2322.7232860603517</v>
      </c>
      <c r="T54" s="37">
        <v>0.38170910603351421</v>
      </c>
      <c r="U54" s="38">
        <v>0.44177139925237846</v>
      </c>
      <c r="V54" s="37">
        <v>7.0084302757864548E-3</v>
      </c>
      <c r="W54" s="37">
        <v>674.85057834123779</v>
      </c>
      <c r="X54" s="37">
        <v>455.85862345500169</v>
      </c>
      <c r="Y54" s="39">
        <v>1152.953737368121</v>
      </c>
    </row>
    <row r="55" spans="1:25" x14ac:dyDescent="0.25">
      <c r="A55" s="40" t="s">
        <v>1453</v>
      </c>
      <c r="B55">
        <v>0</v>
      </c>
      <c r="C55">
        <v>0.68896482854623731</v>
      </c>
      <c r="D55">
        <v>70.507741990606107</v>
      </c>
      <c r="E55">
        <v>102.338666749335</v>
      </c>
      <c r="F55">
        <v>1309.03979322079</v>
      </c>
      <c r="G55">
        <v>50.147169404643897</v>
      </c>
      <c r="H55">
        <v>180.42294203103501</v>
      </c>
      <c r="I55">
        <v>958.09460752602502</v>
      </c>
      <c r="J55">
        <v>157159.32999999999</v>
      </c>
      <c r="K55">
        <v>148231.32999999999</v>
      </c>
      <c r="L55">
        <v>0.45402348024212003</v>
      </c>
      <c r="M55">
        <v>0.245078526697938</v>
      </c>
      <c r="N55">
        <v>0.57785012841814998</v>
      </c>
      <c r="O55">
        <v>4.99999999994278</v>
      </c>
      <c r="P55" s="37">
        <v>5.5121840819453967</v>
      </c>
      <c r="Q55" s="41">
        <v>7.8178423054305113E-2</v>
      </c>
      <c r="R55" s="37">
        <v>2228.9655797080927</v>
      </c>
      <c r="S55" s="39">
        <v>1448.4391355524788</v>
      </c>
      <c r="T55" s="37">
        <v>0.26372375862904224</v>
      </c>
      <c r="U55" s="38">
        <v>6.1106419593266362E-2</v>
      </c>
      <c r="V55" s="37">
        <v>1.1507214332902424E-2</v>
      </c>
      <c r="W55" s="37">
        <v>424.25919334793775</v>
      </c>
      <c r="X55" s="37">
        <v>738.67141417645598</v>
      </c>
      <c r="Y55" s="39">
        <v>1136.750427547265</v>
      </c>
    </row>
    <row r="56" spans="1:25" x14ac:dyDescent="0.25">
      <c r="A56" s="40" t="s">
        <v>1454</v>
      </c>
      <c r="B56">
        <v>0</v>
      </c>
      <c r="C56">
        <v>0.63361773573936797</v>
      </c>
      <c r="D56">
        <v>69.247878114003896</v>
      </c>
      <c r="E56">
        <v>109.28967768428799</v>
      </c>
      <c r="F56">
        <v>1506.3109532967001</v>
      </c>
      <c r="G56">
        <v>37.011261399217098</v>
      </c>
      <c r="H56">
        <v>41.197733927704597</v>
      </c>
      <c r="I56">
        <v>551.04045941300899</v>
      </c>
      <c r="J56">
        <v>150055.43</v>
      </c>
      <c r="K56">
        <v>143897.49</v>
      </c>
      <c r="L56">
        <v>0.50059929336986497</v>
      </c>
      <c r="M56">
        <v>0.197832907975207</v>
      </c>
      <c r="N56">
        <v>0.52476461452453704</v>
      </c>
      <c r="O56">
        <v>4.6274598378384599</v>
      </c>
      <c r="P56" s="37">
        <v>5.0242469941793297</v>
      </c>
      <c r="Q56" s="41">
        <v>7.2554526304875813E-2</v>
      </c>
      <c r="R56" s="37">
        <v>2166.9318120182879</v>
      </c>
      <c r="S56" s="39">
        <v>1316.6613082681583</v>
      </c>
      <c r="T56" s="37">
        <v>0.35732367663318143</v>
      </c>
      <c r="U56" s="38">
        <v>0.26761180649758798</v>
      </c>
      <c r="V56" s="37">
        <v>2.0007605270481014E-2</v>
      </c>
      <c r="W56" s="37">
        <v>416.67834028237405</v>
      </c>
      <c r="X56" s="37">
        <v>788.8431942119928</v>
      </c>
      <c r="Y56" s="39">
        <v>1174.1791129274063</v>
      </c>
    </row>
    <row r="57" spans="1:25" x14ac:dyDescent="0.25">
      <c r="A57" s="40" t="s">
        <v>1455</v>
      </c>
      <c r="B57">
        <v>0</v>
      </c>
      <c r="C57">
        <v>0.73894442731628429</v>
      </c>
      <c r="D57">
        <v>104.56616140923499</v>
      </c>
      <c r="E57">
        <v>141.50747680580099</v>
      </c>
      <c r="F57">
        <v>1704.01604176756</v>
      </c>
      <c r="G57">
        <v>34.179483385316502</v>
      </c>
      <c r="H57">
        <v>20.785959705161101</v>
      </c>
      <c r="I57">
        <v>1723.08400629931</v>
      </c>
      <c r="J57">
        <v>316270.73</v>
      </c>
      <c r="K57">
        <v>343944.72</v>
      </c>
      <c r="L57">
        <v>0.52840832649443104</v>
      </c>
      <c r="M57">
        <v>8.7054035581282302E-2</v>
      </c>
      <c r="N57">
        <v>0.64425404775427697</v>
      </c>
      <c r="O57">
        <v>0.55816831888122997</v>
      </c>
      <c r="P57" s="37">
        <v>8.683541291630263</v>
      </c>
      <c r="Q57" s="41">
        <v>8.3043512113311221E-2</v>
      </c>
      <c r="R57" s="37">
        <v>3024.5992177357275</v>
      </c>
      <c r="S57" s="39">
        <v>2430.576304261403</v>
      </c>
      <c r="T57" s="37">
        <v>0.3869280249473126</v>
      </c>
      <c r="U57" s="38">
        <v>0.53040610856483661</v>
      </c>
      <c r="V57" s="37">
        <v>6.398411197419524E-3</v>
      </c>
      <c r="W57" s="37">
        <v>629.19551865499955</v>
      </c>
      <c r="X57" s="37">
        <v>1021.3884089843518</v>
      </c>
      <c r="Y57" s="39">
        <v>1618.3403258896569</v>
      </c>
    </row>
    <row r="58" spans="1:25" x14ac:dyDescent="0.25">
      <c r="A58" s="40" t="s">
        <v>1456</v>
      </c>
      <c r="B58">
        <v>0</v>
      </c>
      <c r="C58">
        <v>0.7239172062135989</v>
      </c>
      <c r="D58">
        <v>61.317468417307403</v>
      </c>
      <c r="E58">
        <v>84.702322159220898</v>
      </c>
      <c r="F58">
        <v>2214.1635513208998</v>
      </c>
      <c r="G58">
        <v>33.999402408430299</v>
      </c>
      <c r="H58">
        <v>30.585814398888701</v>
      </c>
      <c r="I58">
        <v>1257.09366421291</v>
      </c>
      <c r="J58">
        <v>209810.96</v>
      </c>
      <c r="K58">
        <v>221339.19</v>
      </c>
      <c r="L58">
        <v>0.52734352505752502</v>
      </c>
      <c r="M58">
        <v>0.20328391103646501</v>
      </c>
      <c r="N58">
        <v>0.58388177859047696</v>
      </c>
      <c r="O58">
        <v>0.23686202868877301</v>
      </c>
      <c r="P58" s="37">
        <v>2.3456857831356714</v>
      </c>
      <c r="Q58" s="41">
        <v>3.8254772150273259E-2</v>
      </c>
      <c r="R58" s="37">
        <v>3421.715954939506</v>
      </c>
      <c r="S58" s="39">
        <v>2613.1419346913913</v>
      </c>
      <c r="T58" s="37">
        <v>0.38897742498911697</v>
      </c>
      <c r="U58" s="38">
        <v>0.36046122088547616</v>
      </c>
      <c r="V58" s="37">
        <v>8.77022954920623E-3</v>
      </c>
      <c r="W58" s="37">
        <v>368.95947812837994</v>
      </c>
      <c r="X58" s="37">
        <v>611.37384412708343</v>
      </c>
      <c r="Y58" s="39">
        <v>960.32113468999319</v>
      </c>
    </row>
    <row r="59" spans="1:25" x14ac:dyDescent="0.25">
      <c r="A59" s="40" t="s">
        <v>1457</v>
      </c>
      <c r="B59">
        <v>0</v>
      </c>
      <c r="C59">
        <v>0.88649913363907196</v>
      </c>
      <c r="D59">
        <v>135.65276641785201</v>
      </c>
      <c r="E59">
        <v>153.02075464078399</v>
      </c>
      <c r="F59">
        <v>2159.9168893607998</v>
      </c>
      <c r="G59">
        <v>32.417471777851098</v>
      </c>
      <c r="H59">
        <v>41.800172272787101</v>
      </c>
      <c r="I59">
        <v>1082.30362204881</v>
      </c>
      <c r="J59">
        <v>347840.16</v>
      </c>
      <c r="K59">
        <v>394384.17</v>
      </c>
      <c r="L59">
        <v>0.529054796032286</v>
      </c>
      <c r="M59">
        <v>9.3536831432338194E-2</v>
      </c>
      <c r="N59">
        <v>0.62203009075998605</v>
      </c>
      <c r="O59">
        <v>1.29782489506281</v>
      </c>
      <c r="P59" s="37">
        <v>9.6104108397025829</v>
      </c>
      <c r="Q59" s="41">
        <v>7.0845667902559237E-2</v>
      </c>
      <c r="R59" s="37">
        <v>2564.1951077396084</v>
      </c>
      <c r="S59" s="39">
        <v>2577.3246964166156</v>
      </c>
      <c r="T59" s="37">
        <v>0.40795901946418428</v>
      </c>
      <c r="U59" s="38">
        <v>0.26375489383275902</v>
      </c>
      <c r="V59" s="37">
        <v>1.0186605473175429E-2</v>
      </c>
      <c r="W59" s="37">
        <v>816.24984194674505</v>
      </c>
      <c r="X59" s="37">
        <v>1104.4902266091999</v>
      </c>
      <c r="Y59" s="39">
        <v>1898.504868439019</v>
      </c>
    </row>
    <row r="60" spans="1:25" x14ac:dyDescent="0.25">
      <c r="A60" s="40" t="s">
        <v>1435</v>
      </c>
      <c r="B60">
        <v>2</v>
      </c>
      <c r="C60">
        <v>1.9802935169039548</v>
      </c>
      <c r="D60">
        <v>120.94118839691799</v>
      </c>
      <c r="E60">
        <v>61.072354862829002</v>
      </c>
      <c r="F60">
        <v>436.95390692844899</v>
      </c>
      <c r="G60">
        <v>51.772217563671603</v>
      </c>
      <c r="H60">
        <v>53.437308986682403</v>
      </c>
      <c r="I60">
        <v>67.262629403714897</v>
      </c>
      <c r="J60">
        <v>246550.32</v>
      </c>
      <c r="K60">
        <v>51410.985999999997</v>
      </c>
      <c r="L60">
        <v>0.38575696410198401</v>
      </c>
      <c r="M60">
        <v>0.25036186492599799</v>
      </c>
      <c r="N60">
        <v>0.44786834232641198</v>
      </c>
      <c r="O60">
        <v>0.18535949274723301</v>
      </c>
      <c r="P60" s="37">
        <v>16.903758172640195</v>
      </c>
      <c r="Q60" s="41">
        <v>0.27678248547328371</v>
      </c>
      <c r="R60" s="37">
        <v>2038.5968028596201</v>
      </c>
      <c r="S60" s="39">
        <v>841.80454668026425</v>
      </c>
      <c r="T60" s="37">
        <v>0.25544588627549808</v>
      </c>
      <c r="U60" s="38">
        <v>0.20631652695586969</v>
      </c>
      <c r="V60" s="37">
        <v>0.16390973855373978</v>
      </c>
      <c r="W60" s="37">
        <v>727.72733295945841</v>
      </c>
      <c r="X60" s="37">
        <v>440.81483730982256</v>
      </c>
      <c r="Y60" s="39">
        <v>1197.0394677462505</v>
      </c>
    </row>
    <row r="61" spans="1:25" x14ac:dyDescent="0.25">
      <c r="A61" s="40" t="s">
        <v>1436</v>
      </c>
      <c r="B61">
        <v>2</v>
      </c>
      <c r="C61">
        <v>0.66411913047252946</v>
      </c>
      <c r="D61">
        <v>128.720161983</v>
      </c>
      <c r="E61">
        <v>193.820891579217</v>
      </c>
      <c r="F61">
        <v>51099.533003747398</v>
      </c>
      <c r="G61">
        <v>51.683145405866597</v>
      </c>
      <c r="H61">
        <v>48.232340503685499</v>
      </c>
      <c r="I61">
        <v>1596.92379169529</v>
      </c>
      <c r="J61">
        <v>163469.14000000001</v>
      </c>
      <c r="K61">
        <v>138842.35</v>
      </c>
      <c r="L61">
        <v>0.411538359093571</v>
      </c>
      <c r="M61">
        <v>0.35196213971930801</v>
      </c>
      <c r="N61">
        <v>1.2299923444205301</v>
      </c>
      <c r="O61">
        <v>0.16706968133950001</v>
      </c>
      <c r="P61" s="37">
        <v>0.48823648853966389</v>
      </c>
      <c r="Q61" s="41">
        <v>3.7930071017479379E-3</v>
      </c>
      <c r="R61" s="37">
        <v>1269.9575379775338</v>
      </c>
      <c r="S61" s="39">
        <v>716.3435730211437</v>
      </c>
      <c r="T61" s="37">
        <v>0.25588612875908323</v>
      </c>
      <c r="U61" s="38">
        <v>0.22858106998057792</v>
      </c>
      <c r="V61" s="37">
        <v>6.9038986439646484E-3</v>
      </c>
      <c r="W61" s="37">
        <v>774.53497373096081</v>
      </c>
      <c r="X61" s="37">
        <v>1398.9819940730476</v>
      </c>
      <c r="Y61" s="39">
        <v>2121.2397944006038</v>
      </c>
    </row>
    <row r="62" spans="1:25" x14ac:dyDescent="0.25">
      <c r="M62" s="36"/>
      <c r="P62" s="52" t="s">
        <v>1840</v>
      </c>
      <c r="Q62" s="41">
        <f>MEDIAN(Q7:Q59)</f>
        <v>0.10177250880935866</v>
      </c>
      <c r="R62" s="37"/>
      <c r="S62" s="39"/>
      <c r="T62" s="37"/>
      <c r="U62" s="38"/>
      <c r="V62" s="37"/>
      <c r="W62" s="37"/>
      <c r="X62" s="37"/>
      <c r="Y62" s="39"/>
    </row>
    <row r="63" spans="1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70" spans="16:25" ht="15.75" customHeight="1" x14ac:dyDescent="0.25"/>
    <row r="73" spans="16:25" x14ac:dyDescent="0.25">
      <c r="P73" s="37"/>
      <c r="Q73" s="41"/>
      <c r="R73" s="37"/>
      <c r="S73" s="39"/>
      <c r="T73" s="37"/>
      <c r="U73" s="38"/>
      <c r="V73" s="37"/>
      <c r="W73" s="37"/>
      <c r="X73" s="37"/>
      <c r="Y73" s="39"/>
    </row>
  </sheetData>
  <sortState xmlns:xlrd2="http://schemas.microsoft.com/office/spreadsheetml/2017/richdata2" ref="A7:Y61">
    <sortCondition ref="B7:B61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3">
    <cfRule type="cellIs" dxfId="552" priority="5" operator="equal">
      <formula>2</formula>
    </cfRule>
    <cfRule type="cellIs" dxfId="551" priority="6" operator="equal">
      <formula>1</formula>
    </cfRule>
  </conditionalFormatting>
  <conditionalFormatting sqref="B73">
    <cfRule type="cellIs" dxfId="550" priority="27" operator="equal">
      <formula>2</formula>
    </cfRule>
    <cfRule type="cellIs" dxfId="549" priority="28" operator="equal">
      <formula>1</formula>
    </cfRule>
  </conditionalFormatting>
  <conditionalFormatting sqref="B149:B3259">
    <cfRule type="cellIs" dxfId="548" priority="29" operator="equal">
      <formula>2</formula>
    </cfRule>
    <cfRule type="cellIs" dxfId="547" priority="30" operator="equal">
      <formula>1</formula>
    </cfRule>
  </conditionalFormatting>
  <conditionalFormatting sqref="C2:C4">
    <cfRule type="cellIs" dxfId="546" priority="35" operator="between">
      <formula>0.6</formula>
      <formula>1.5</formula>
    </cfRule>
  </conditionalFormatting>
  <conditionalFormatting sqref="C5:C6">
    <cfRule type="cellIs" dxfId="545" priority="37" operator="between">
      <formula>0.5</formula>
      <formula>1.7</formula>
    </cfRule>
  </conditionalFormatting>
  <conditionalFormatting sqref="R3:S4">
    <cfRule type="cellIs" dxfId="544" priority="36" operator="lessThan">
      <formula>100</formula>
    </cfRule>
  </conditionalFormatting>
  <conditionalFormatting sqref="R7:S63">
    <cfRule type="cellIs" dxfId="543" priority="2" operator="lessThan">
      <formula>100</formula>
    </cfRule>
    <cfRule type="cellIs" dxfId="542" priority="3" operator="lessThan">
      <formula>150</formula>
    </cfRule>
    <cfRule type="cellIs" dxfId="541" priority="4" operator="lessThan">
      <formula>200</formula>
    </cfRule>
  </conditionalFormatting>
  <conditionalFormatting sqref="R73:S73">
    <cfRule type="cellIs" dxfId="540" priority="24" operator="lessThan">
      <formula>100</formula>
    </cfRule>
    <cfRule type="cellIs" dxfId="539" priority="25" operator="lessThan">
      <formula>150</formula>
    </cfRule>
    <cfRule type="cellIs" dxfId="538" priority="26" operator="lessThan">
      <formula>200</formula>
    </cfRule>
  </conditionalFormatting>
  <conditionalFormatting sqref="Y7:Y63">
    <cfRule type="cellIs" dxfId="537" priority="1" operator="lessThan">
      <formula>1000</formula>
    </cfRule>
  </conditionalFormatting>
  <conditionalFormatting sqref="Y73">
    <cfRule type="cellIs" dxfId="536" priority="23" operator="lessThan">
      <formula>1000</formula>
    </cfRule>
  </conditionalFormatting>
  <conditionalFormatting sqref="AD4">
    <cfRule type="cellIs" dxfId="535" priority="32" operator="greaterThan">
      <formula>2</formula>
    </cfRule>
    <cfRule type="cellIs" dxfId="534" priority="33" operator="greaterThan">
      <formula>1</formula>
    </cfRule>
    <cfRule type="cellIs" dxfId="533" priority="34" operator="greaterThan">
      <formula>10</formula>
    </cfRule>
  </conditionalFormatting>
  <conditionalFormatting sqref="AI5:AI6">
    <cfRule type="cellIs" dxfId="532" priority="3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F3EE-5C82-43AA-9EBA-856E07848172}">
  <sheetPr codeName="Sheet64"/>
  <dimension ref="A1:AI70"/>
  <sheetViews>
    <sheetView zoomScale="80" zoomScaleNormal="80" workbookViewId="0">
      <selection activeCell="M44" sqref="M4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112.48904960403121</v>
      </c>
      <c r="E5" s="31">
        <f t="shared" si="1"/>
        <v>145.17816245097777</v>
      </c>
      <c r="F5" s="31">
        <f t="shared" si="1"/>
        <v>1089.5734202286494</v>
      </c>
      <c r="G5" s="31">
        <f t="shared" si="1"/>
        <v>41.41094913456282</v>
      </c>
      <c r="H5" s="31">
        <f t="shared" si="1"/>
        <v>56.125346382901895</v>
      </c>
      <c r="I5" s="31">
        <f t="shared" si="1"/>
        <v>688.5085025760568</v>
      </c>
      <c r="J5" s="31">
        <f t="shared" si="1"/>
        <v>265098.70312499994</v>
      </c>
      <c r="K5" s="31">
        <f t="shared" si="1"/>
        <v>297461.51749999996</v>
      </c>
      <c r="L5" s="31">
        <f t="shared" si="1"/>
        <v>0.47144478052754796</v>
      </c>
      <c r="M5" s="31">
        <f t="shared" si="1"/>
        <v>0.1778150496765149</v>
      </c>
      <c r="N5" s="31">
        <f t="shared" si="1"/>
        <v>0.75712287624626751</v>
      </c>
      <c r="O5" s="31">
        <f t="shared" si="1"/>
        <v>1.1409957878428443</v>
      </c>
      <c r="P5" s="31">
        <f t="shared" si="1"/>
        <v>17.075423264996907</v>
      </c>
      <c r="Q5" s="31">
        <f t="shared" si="1"/>
        <v>0.16321926014120222</v>
      </c>
      <c r="R5" s="31">
        <f t="shared" si="1"/>
        <v>2446.0937753268054</v>
      </c>
      <c r="S5" s="31">
        <f t="shared" si="1"/>
        <v>1979.0351596734133</v>
      </c>
      <c r="T5" s="31">
        <f t="shared" si="1"/>
        <v>0.34783227342183348</v>
      </c>
      <c r="U5" s="31">
        <f t="shared" si="1"/>
        <v>0.23276478261282837</v>
      </c>
      <c r="V5" s="31">
        <f t="shared" si="1"/>
        <v>4.5974691927377923E-2</v>
      </c>
      <c r="W5" s="31">
        <f t="shared" si="1"/>
        <v>676.86912242687993</v>
      </c>
      <c r="X5" s="31">
        <f t="shared" si="1"/>
        <v>1047.8830922027803</v>
      </c>
      <c r="Y5" s="31">
        <f t="shared" si="1"/>
        <v>1694.5872095562934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45.680957854392879</v>
      </c>
      <c r="E6" s="31">
        <f t="shared" si="2"/>
        <v>50.623516265596322</v>
      </c>
      <c r="F6" s="31">
        <f t="shared" si="2"/>
        <v>8603.1082964238267</v>
      </c>
      <c r="G6" s="31">
        <f t="shared" si="2"/>
        <v>12.001616672024422</v>
      </c>
      <c r="H6" s="31">
        <f t="shared" si="2"/>
        <v>25.759121203125336</v>
      </c>
      <c r="I6" s="31">
        <f t="shared" si="2"/>
        <v>594.64088466581336</v>
      </c>
      <c r="J6" s="31">
        <f t="shared" si="2"/>
        <v>93289.006568333483</v>
      </c>
      <c r="K6" s="31">
        <f t="shared" si="2"/>
        <v>187960.4808044137</v>
      </c>
      <c r="L6" s="31">
        <f t="shared" si="2"/>
        <v>4.4058672976763254E-2</v>
      </c>
      <c r="M6" s="31">
        <f t="shared" si="2"/>
        <v>0.15653375814323564</v>
      </c>
      <c r="N6" s="31">
        <f t="shared" si="2"/>
        <v>0.15564733442872844</v>
      </c>
      <c r="O6" s="31">
        <f t="shared" si="2"/>
        <v>1.7268159903539713</v>
      </c>
      <c r="P6" s="31">
        <f t="shared" si="2"/>
        <v>8.1317977470161402</v>
      </c>
      <c r="Q6" s="49">
        <f t="shared" si="2"/>
        <v>7.1566009114720552E-2</v>
      </c>
      <c r="R6" s="31">
        <f t="shared" si="2"/>
        <v>588.80604823566307</v>
      </c>
      <c r="S6" s="31">
        <f t="shared" si="2"/>
        <v>811.03621868129505</v>
      </c>
      <c r="T6" s="31">
        <f t="shared" si="2"/>
        <v>0.10493991869270537</v>
      </c>
      <c r="U6" s="31">
        <f t="shared" si="2"/>
        <v>8.6101994028733059E-2</v>
      </c>
      <c r="V6" s="31">
        <f t="shared" si="2"/>
        <v>5.1567612404312312E-2</v>
      </c>
      <c r="W6" s="31">
        <f t="shared" si="2"/>
        <v>274.87146494136778</v>
      </c>
      <c r="X6" s="31">
        <f t="shared" si="2"/>
        <v>365.39604763549397</v>
      </c>
      <c r="Y6" s="31">
        <f t="shared" si="2"/>
        <v>565.83834817434365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1403</v>
      </c>
      <c r="B7">
        <v>0</v>
      </c>
      <c r="C7">
        <v>0.71171471852009949</v>
      </c>
      <c r="D7">
        <v>154.72193982090801</v>
      </c>
      <c r="E7">
        <v>217.393199542969</v>
      </c>
      <c r="F7">
        <v>2590.2832973064601</v>
      </c>
      <c r="G7">
        <v>44.8273473530557</v>
      </c>
      <c r="H7">
        <v>42.195399212542597</v>
      </c>
      <c r="I7">
        <v>1308.2354668656801</v>
      </c>
      <c r="J7">
        <v>464667.67</v>
      </c>
      <c r="K7">
        <v>629639.9</v>
      </c>
      <c r="L7">
        <v>0.53535571991431996</v>
      </c>
      <c r="M7">
        <v>0.112365020700587</v>
      </c>
      <c r="N7">
        <v>0.81356184367201001</v>
      </c>
      <c r="O7">
        <v>3.9284945813823698E-2</v>
      </c>
      <c r="P7" s="37">
        <v>12.985258242655622</v>
      </c>
      <c r="Q7" s="41">
        <v>8.3926418306842401E-2</v>
      </c>
      <c r="R7" s="37">
        <v>3003.2435641503516</v>
      </c>
      <c r="S7" s="39">
        <v>2896.3182901935629</v>
      </c>
      <c r="T7" s="37">
        <v>0.29502080272207998</v>
      </c>
      <c r="U7" s="38">
        <v>0.26128441028525246</v>
      </c>
      <c r="V7" s="37">
        <v>8.4273819807179733E-3</v>
      </c>
      <c r="W7" s="37">
        <v>930.99287437672092</v>
      </c>
      <c r="X7" s="37">
        <v>1569.1248209445025</v>
      </c>
      <c r="Y7" s="39">
        <v>2447.2712326070473</v>
      </c>
    </row>
    <row r="8" spans="1:35" x14ac:dyDescent="0.25">
      <c r="A8" s="40" t="s">
        <v>1404</v>
      </c>
      <c r="B8">
        <v>0</v>
      </c>
      <c r="C8">
        <v>0.63836209688202405</v>
      </c>
      <c r="D8">
        <v>147.66253777722099</v>
      </c>
      <c r="E8">
        <v>231.31470132461601</v>
      </c>
      <c r="F8">
        <v>2175.4316038780998</v>
      </c>
      <c r="G8">
        <v>34.346798532651199</v>
      </c>
      <c r="H8">
        <v>51.952326486588802</v>
      </c>
      <c r="I8">
        <v>1073.6249517741101</v>
      </c>
      <c r="J8">
        <v>468596.5</v>
      </c>
      <c r="K8">
        <v>732550.34</v>
      </c>
      <c r="L8">
        <v>0.51934445301480003</v>
      </c>
      <c r="M8">
        <v>0.121605977783831</v>
      </c>
      <c r="N8">
        <v>0.65738867830544201</v>
      </c>
      <c r="O8">
        <v>0.70679903115569598</v>
      </c>
      <c r="P8" s="37">
        <v>15.701029516111902</v>
      </c>
      <c r="Q8" s="41">
        <v>0.10633048674674753</v>
      </c>
      <c r="R8" s="37">
        <v>3173.4284609612578</v>
      </c>
      <c r="S8" s="39">
        <v>3166.8991888759106</v>
      </c>
      <c r="T8" s="37">
        <v>0.38504316457406879</v>
      </c>
      <c r="U8" s="38">
        <v>0.21221378801671256</v>
      </c>
      <c r="V8" s="37">
        <v>1.0268949116525051E-2</v>
      </c>
      <c r="W8" s="37">
        <v>888.51503957423256</v>
      </c>
      <c r="X8" s="37">
        <v>1669.6089852897067</v>
      </c>
      <c r="Y8" s="39">
        <v>2492.4008645610115</v>
      </c>
    </row>
    <row r="9" spans="1:35" x14ac:dyDescent="0.25">
      <c r="A9" s="40" t="s">
        <v>1405</v>
      </c>
      <c r="B9">
        <v>0</v>
      </c>
      <c r="C9">
        <v>0.5406932692499965</v>
      </c>
      <c r="D9">
        <v>125.671446511547</v>
      </c>
      <c r="E9">
        <v>232.42650437625699</v>
      </c>
      <c r="F9">
        <v>2591.58091011844</v>
      </c>
      <c r="G9">
        <v>27.227678717072301</v>
      </c>
      <c r="H9">
        <v>51.268878447315601</v>
      </c>
      <c r="I9">
        <v>1438.3072290693499</v>
      </c>
      <c r="J9">
        <v>398771.85</v>
      </c>
      <c r="K9">
        <v>703732.57</v>
      </c>
      <c r="L9">
        <v>0.50447445052851503</v>
      </c>
      <c r="M9">
        <v>9.2173296077634498E-2</v>
      </c>
      <c r="N9">
        <v>0.64364209153950103</v>
      </c>
      <c r="O9">
        <v>0.40369438235093402</v>
      </c>
      <c r="P9" s="37">
        <v>11.270871342871445</v>
      </c>
      <c r="Q9" s="41">
        <v>8.9685220117489847E-2</v>
      </c>
      <c r="R9" s="37">
        <v>3173.1301028938169</v>
      </c>
      <c r="S9" s="39">
        <v>3027.7638597566424</v>
      </c>
      <c r="T9" s="37">
        <v>0.48571896772484169</v>
      </c>
      <c r="U9" s="38">
        <v>0.21504273808777377</v>
      </c>
      <c r="V9" s="37">
        <v>7.6652607851617864E-3</v>
      </c>
      <c r="W9" s="37">
        <v>756.19024263975166</v>
      </c>
      <c r="X9" s="37">
        <v>1677.6338810454126</v>
      </c>
      <c r="Y9" s="39">
        <v>2355.0850824327595</v>
      </c>
    </row>
    <row r="10" spans="1:35" x14ac:dyDescent="0.25">
      <c r="A10" s="40" t="s">
        <v>1406</v>
      </c>
      <c r="B10">
        <v>0</v>
      </c>
      <c r="C10">
        <v>0.56966617343883685</v>
      </c>
      <c r="D10">
        <v>130.51272859529499</v>
      </c>
      <c r="E10">
        <v>229.103876411415</v>
      </c>
      <c r="F10">
        <v>1754.3017176668</v>
      </c>
      <c r="G10">
        <v>23.8401531232183</v>
      </c>
      <c r="H10">
        <v>27.606138976111598</v>
      </c>
      <c r="I10">
        <v>1298.1176519972</v>
      </c>
      <c r="J10">
        <v>420639.02</v>
      </c>
      <c r="K10">
        <v>693093.39</v>
      </c>
      <c r="L10">
        <v>0.51938802097680903</v>
      </c>
      <c r="M10">
        <v>0.177146807090407</v>
      </c>
      <c r="N10">
        <v>0.60055722250716104</v>
      </c>
      <c r="O10">
        <v>7.9788250937970595E-2</v>
      </c>
      <c r="P10" s="37">
        <v>17.04437255068127</v>
      </c>
      <c r="Q10" s="41">
        <v>0.13059548087094183</v>
      </c>
      <c r="R10" s="37">
        <v>3222.973150031622</v>
      </c>
      <c r="S10" s="39">
        <v>3025.23641614589</v>
      </c>
      <c r="T10" s="37">
        <v>0.55473636983983821</v>
      </c>
      <c r="U10" s="38">
        <v>0.39936769171307346</v>
      </c>
      <c r="V10" s="37">
        <v>8.4930668518663505E-3</v>
      </c>
      <c r="W10" s="37">
        <v>785.3212057600058</v>
      </c>
      <c r="X10" s="37">
        <v>1653.6514472739855</v>
      </c>
      <c r="Y10" s="39">
        <v>2365.0727398654349</v>
      </c>
    </row>
    <row r="11" spans="1:35" x14ac:dyDescent="0.25">
      <c r="A11" s="40" t="s">
        <v>1407</v>
      </c>
      <c r="B11">
        <v>0</v>
      </c>
      <c r="C11">
        <v>0.68649095462389542</v>
      </c>
      <c r="D11">
        <v>157.20451667407599</v>
      </c>
      <c r="E11">
        <v>228.997214916259</v>
      </c>
      <c r="F11">
        <v>2051.4041347142002</v>
      </c>
      <c r="G11">
        <v>21.2056616248464</v>
      </c>
      <c r="H11">
        <v>34.351357687360299</v>
      </c>
      <c r="I11">
        <v>1126.30501635823</v>
      </c>
      <c r="J11">
        <v>404147.39</v>
      </c>
      <c r="K11">
        <v>627160.22</v>
      </c>
      <c r="L11">
        <v>0.54084294454517901</v>
      </c>
      <c r="M11">
        <v>0.88968259063021204</v>
      </c>
      <c r="N11">
        <v>0.75632132854608203</v>
      </c>
      <c r="O11">
        <v>5.5975732807384201E-3</v>
      </c>
      <c r="P11" s="37">
        <v>17.548661368782607</v>
      </c>
      <c r="Q11" s="41">
        <v>0.11162949856692311</v>
      </c>
      <c r="R11" s="37">
        <v>2570.8382847415123</v>
      </c>
      <c r="S11" s="39">
        <v>2738.7242252240644</v>
      </c>
      <c r="T11" s="37">
        <v>0.62365420301267271</v>
      </c>
      <c r="U11" s="38">
        <v>0.32094801318600241</v>
      </c>
      <c r="V11" s="37">
        <v>9.788645029432606E-3</v>
      </c>
      <c r="W11" s="37">
        <v>945.93103610780622</v>
      </c>
      <c r="X11" s="37">
        <v>1652.881574068015</v>
      </c>
      <c r="Y11" s="39">
        <v>2539.9138269938512</v>
      </c>
    </row>
    <row r="12" spans="1:35" x14ac:dyDescent="0.25">
      <c r="A12" s="40" t="s">
        <v>1408</v>
      </c>
      <c r="B12">
        <v>0</v>
      </c>
      <c r="C12">
        <v>0.49894428475693758</v>
      </c>
      <c r="D12">
        <v>69.238437713746094</v>
      </c>
      <c r="E12">
        <v>138.76987837925799</v>
      </c>
      <c r="F12">
        <v>1544.2278247100301</v>
      </c>
      <c r="G12">
        <v>28.802113020918998</v>
      </c>
      <c r="H12">
        <v>54.401323038679102</v>
      </c>
      <c r="I12">
        <v>680.27689440018105</v>
      </c>
      <c r="J12">
        <v>168473.79</v>
      </c>
      <c r="K12">
        <v>289353.3</v>
      </c>
      <c r="L12">
        <v>0.469326759140612</v>
      </c>
      <c r="M12">
        <v>7.6285328743097597E-2</v>
      </c>
      <c r="N12">
        <v>0.74924759811551001</v>
      </c>
      <c r="O12">
        <v>0.98540382517214398</v>
      </c>
      <c r="P12" s="37">
        <v>6.2220155775981905</v>
      </c>
      <c r="Q12" s="41">
        <v>8.9863604423340668E-2</v>
      </c>
      <c r="R12" s="37">
        <v>2433.2407772764122</v>
      </c>
      <c r="S12" s="39">
        <v>2085.130457556485</v>
      </c>
      <c r="T12" s="37">
        <v>0.4591677003140246</v>
      </c>
      <c r="U12" s="38">
        <v>0.20266051235851879</v>
      </c>
      <c r="V12" s="37">
        <v>1.6206635990071435E-2</v>
      </c>
      <c r="W12" s="37">
        <v>416.6215355048393</v>
      </c>
      <c r="X12" s="37">
        <v>1001.6286664997752</v>
      </c>
      <c r="Y12" s="39">
        <v>1367.9980045629356</v>
      </c>
    </row>
    <row r="13" spans="1:35" x14ac:dyDescent="0.25">
      <c r="A13" s="40" t="s">
        <v>1409</v>
      </c>
      <c r="B13">
        <v>0</v>
      </c>
      <c r="C13">
        <v>0.56985819622197753</v>
      </c>
      <c r="D13">
        <v>72.319584501395397</v>
      </c>
      <c r="E13">
        <v>126.908036035731</v>
      </c>
      <c r="F13">
        <v>1246.97757302472</v>
      </c>
      <c r="G13">
        <v>60.5732304348276</v>
      </c>
      <c r="H13">
        <v>128.96516437028399</v>
      </c>
      <c r="I13">
        <v>353.24019927175198</v>
      </c>
      <c r="J13">
        <v>221879.34</v>
      </c>
      <c r="K13">
        <v>323730.09000000003</v>
      </c>
      <c r="L13">
        <v>0.43489420124954797</v>
      </c>
      <c r="M13">
        <v>0.12833418565443699</v>
      </c>
      <c r="N13">
        <v>0.81940005719115105</v>
      </c>
      <c r="O13">
        <v>4.9894534889678299</v>
      </c>
      <c r="P13" s="37">
        <v>7.3601455507574212</v>
      </c>
      <c r="Q13" s="41">
        <v>0.10177250880935866</v>
      </c>
      <c r="R13" s="37">
        <v>3068.0394740890533</v>
      </c>
      <c r="S13" s="39">
        <v>2550.9030012004418</v>
      </c>
      <c r="T13" s="37">
        <v>0.21833076930293721</v>
      </c>
      <c r="U13" s="38">
        <v>8.5488201824370849E-2</v>
      </c>
      <c r="V13" s="37">
        <v>3.1211057016526964E-2</v>
      </c>
      <c r="W13" s="37">
        <v>435.16141231565598</v>
      </c>
      <c r="X13" s="37">
        <v>916.01094118689218</v>
      </c>
      <c r="Y13" s="39">
        <v>1310.2504383851269</v>
      </c>
    </row>
    <row r="14" spans="1:35" x14ac:dyDescent="0.25">
      <c r="A14" s="40" t="s">
        <v>1410</v>
      </c>
      <c r="B14">
        <v>0</v>
      </c>
      <c r="C14">
        <v>0.7038478800064023</v>
      </c>
      <c r="D14">
        <v>67.158414245933997</v>
      </c>
      <c r="E14">
        <v>95.416092246130106</v>
      </c>
      <c r="F14">
        <v>401.82462792002502</v>
      </c>
      <c r="G14">
        <v>33.111138753816803</v>
      </c>
      <c r="H14">
        <v>101.397070825814</v>
      </c>
      <c r="I14">
        <v>70.003285733697396</v>
      </c>
      <c r="J14">
        <v>167650</v>
      </c>
      <c r="K14">
        <v>268083</v>
      </c>
      <c r="L14">
        <v>0.43024515487426102</v>
      </c>
      <c r="M14">
        <v>0.13766332888889601</v>
      </c>
      <c r="N14">
        <v>0.86419996868306503</v>
      </c>
      <c r="O14">
        <v>0.37552253178342399</v>
      </c>
      <c r="P14" s="37">
        <v>15.947239177358826</v>
      </c>
      <c r="Q14" s="41">
        <v>0.23745705369039929</v>
      </c>
      <c r="R14" s="37">
        <v>2496.3364886202639</v>
      </c>
      <c r="S14" s="39">
        <v>2809.6204077239699</v>
      </c>
      <c r="T14" s="37">
        <v>0.39941241822966661</v>
      </c>
      <c r="U14" s="38">
        <v>0.10873095159661375</v>
      </c>
      <c r="V14" s="37">
        <v>0.15749260744618032</v>
      </c>
      <c r="W14" s="37">
        <v>404.10561805117419</v>
      </c>
      <c r="X14" s="37">
        <v>688.70488578158154</v>
      </c>
      <c r="Y14" s="39">
        <v>1069.1957160717948</v>
      </c>
    </row>
    <row r="15" spans="1:35" x14ac:dyDescent="0.25">
      <c r="A15" s="40" t="s">
        <v>1411</v>
      </c>
      <c r="B15">
        <v>0</v>
      </c>
      <c r="C15">
        <v>1.1733726901304951</v>
      </c>
      <c r="D15">
        <v>118.231189665179</v>
      </c>
      <c r="E15">
        <v>100.76183863801199</v>
      </c>
      <c r="F15">
        <v>885.13849937883504</v>
      </c>
      <c r="G15">
        <v>46.030392085132803</v>
      </c>
      <c r="H15">
        <v>39.133698178633701</v>
      </c>
      <c r="I15">
        <v>178.510357432392</v>
      </c>
      <c r="J15">
        <v>328382.7</v>
      </c>
      <c r="K15">
        <v>174850.38</v>
      </c>
      <c r="L15">
        <v>0.39646195756416402</v>
      </c>
      <c r="M15">
        <v>0.105368859891306</v>
      </c>
      <c r="N15">
        <v>0.82938093370843202</v>
      </c>
      <c r="O15">
        <v>6.9086665549334E-2</v>
      </c>
      <c r="P15" s="37">
        <v>13.45912765446684</v>
      </c>
      <c r="Q15" s="41">
        <v>0.13357366078658908</v>
      </c>
      <c r="R15" s="37">
        <v>2777.4625370002009</v>
      </c>
      <c r="S15" s="39">
        <v>1735.2837380047411</v>
      </c>
      <c r="T15" s="37">
        <v>0.28731017488489952</v>
      </c>
      <c r="U15" s="38">
        <v>0.28172650460158788</v>
      </c>
      <c r="V15" s="37">
        <v>6.1761122203654456E-2</v>
      </c>
      <c r="W15" s="37">
        <v>711.42072827405093</v>
      </c>
      <c r="X15" s="37">
        <v>727.29000881031936</v>
      </c>
      <c r="Y15" s="39">
        <v>1440.2406180626524</v>
      </c>
    </row>
    <row r="16" spans="1:35" x14ac:dyDescent="0.25">
      <c r="A16" s="40" t="s">
        <v>1412</v>
      </c>
      <c r="B16">
        <v>0</v>
      </c>
      <c r="C16">
        <v>1.6177226532596967</v>
      </c>
      <c r="D16">
        <v>291.66920920993198</v>
      </c>
      <c r="E16">
        <v>180.29617661730899</v>
      </c>
      <c r="F16">
        <v>2020.9533366585199</v>
      </c>
      <c r="G16">
        <v>39.438631984778397</v>
      </c>
      <c r="H16">
        <v>52.793072729530898</v>
      </c>
      <c r="I16">
        <v>140.67407649666501</v>
      </c>
      <c r="J16">
        <v>341669.36</v>
      </c>
      <c r="K16">
        <v>140564.14000000001</v>
      </c>
      <c r="L16">
        <v>0.43905061252276301</v>
      </c>
      <c r="M16">
        <v>0.27224732615042901</v>
      </c>
      <c r="N16">
        <v>0.48191985762822298</v>
      </c>
      <c r="O16">
        <v>6.1581101934543303E-2</v>
      </c>
      <c r="P16" s="37">
        <v>26.020810230330586</v>
      </c>
      <c r="Q16" s="41">
        <v>0.14432258475209678</v>
      </c>
      <c r="R16" s="37">
        <v>1171.4275940388341</v>
      </c>
      <c r="S16" s="39">
        <v>779.62906722285663</v>
      </c>
      <c r="T16" s="37">
        <v>0.33533110390604515</v>
      </c>
      <c r="U16" s="38">
        <v>0.20883421687696038</v>
      </c>
      <c r="V16" s="37">
        <v>7.8372648853048413E-2</v>
      </c>
      <c r="W16" s="37">
        <v>1755.0319997529239</v>
      </c>
      <c r="X16" s="37">
        <v>1301.3618017784183</v>
      </c>
      <c r="Y16" s="39">
        <v>3103.9514100280567</v>
      </c>
    </row>
    <row r="17" spans="1:25" x14ac:dyDescent="0.25">
      <c r="A17" s="40" t="s">
        <v>1413</v>
      </c>
      <c r="B17">
        <v>0</v>
      </c>
      <c r="C17">
        <v>1.129457053982289</v>
      </c>
      <c r="D17">
        <v>76.446691105602596</v>
      </c>
      <c r="E17">
        <v>67.684460277673693</v>
      </c>
      <c r="F17">
        <v>647.15573765971897</v>
      </c>
      <c r="G17">
        <v>35.339597159674597</v>
      </c>
      <c r="H17">
        <v>41.505365940768598</v>
      </c>
      <c r="I17">
        <v>87.425714017012993</v>
      </c>
      <c r="J17">
        <v>174866.32</v>
      </c>
      <c r="K17">
        <v>107206.89</v>
      </c>
      <c r="L17">
        <v>0.45770940702155899</v>
      </c>
      <c r="M17">
        <v>5.5661311469919497E-2</v>
      </c>
      <c r="N17">
        <v>0.83429391098677197</v>
      </c>
      <c r="O17">
        <v>4.9999011830637698</v>
      </c>
      <c r="P17" s="37">
        <v>7.9953753422756852</v>
      </c>
      <c r="Q17" s="41">
        <v>0.11812719359029933</v>
      </c>
      <c r="R17" s="37">
        <v>2287.4282388290899</v>
      </c>
      <c r="S17" s="39">
        <v>1583.9217681604698</v>
      </c>
      <c r="T17" s="37">
        <v>0.37422611073481105</v>
      </c>
      <c r="U17" s="38">
        <v>0.2656283049216705</v>
      </c>
      <c r="V17" s="37">
        <v>0.12610706270988578</v>
      </c>
      <c r="W17" s="37">
        <v>459.99503865693316</v>
      </c>
      <c r="X17" s="37">
        <v>488.54042737863074</v>
      </c>
      <c r="Y17" s="39">
        <v>947.9002147179624</v>
      </c>
    </row>
    <row r="18" spans="1:25" x14ac:dyDescent="0.25">
      <c r="A18" s="40" t="s">
        <v>1414</v>
      </c>
      <c r="B18">
        <v>0</v>
      </c>
      <c r="C18">
        <v>0.81908281804249261</v>
      </c>
      <c r="D18">
        <v>77.615460195887806</v>
      </c>
      <c r="E18">
        <v>94.7589895505063</v>
      </c>
      <c r="F18">
        <v>864.81723706718606</v>
      </c>
      <c r="G18">
        <v>53.272790752907902</v>
      </c>
      <c r="H18">
        <v>29.690039598831099</v>
      </c>
      <c r="I18">
        <v>971.90513166280903</v>
      </c>
      <c r="J18">
        <v>192655.09</v>
      </c>
      <c r="K18">
        <v>136155.44</v>
      </c>
      <c r="L18">
        <v>0.494959606852379</v>
      </c>
      <c r="M18">
        <v>3.02833476653027E-2</v>
      </c>
      <c r="N18">
        <v>0.86551485340311995</v>
      </c>
      <c r="O18">
        <v>1.9105647417871899E-4</v>
      </c>
      <c r="P18" s="37">
        <v>8.5044125699919331</v>
      </c>
      <c r="Q18" s="41">
        <v>0.10957111570978627</v>
      </c>
      <c r="R18" s="37">
        <v>2482.1741636752827</v>
      </c>
      <c r="S18" s="39">
        <v>1436.8604039137574</v>
      </c>
      <c r="T18" s="37">
        <v>0.24825055742509813</v>
      </c>
      <c r="U18" s="38">
        <v>0.37133665528806009</v>
      </c>
      <c r="V18" s="37">
        <v>1.1343699750959842E-2</v>
      </c>
      <c r="W18" s="37">
        <v>467.02775616362158</v>
      </c>
      <c r="X18" s="37">
        <v>683.9619768415572</v>
      </c>
      <c r="Y18" s="39">
        <v>1133.64651817703</v>
      </c>
    </row>
    <row r="19" spans="1:25" x14ac:dyDescent="0.25">
      <c r="A19" s="40" t="s">
        <v>1415</v>
      </c>
      <c r="B19">
        <v>0</v>
      </c>
      <c r="C19">
        <v>0.83194788998870683</v>
      </c>
      <c r="D19">
        <v>76.461006857163397</v>
      </c>
      <c r="E19">
        <v>91.906004903986599</v>
      </c>
      <c r="F19">
        <v>938.34610924316996</v>
      </c>
      <c r="G19">
        <v>39.786061771690697</v>
      </c>
      <c r="H19">
        <v>29.1663640377426</v>
      </c>
      <c r="I19">
        <v>87.712356668002798</v>
      </c>
      <c r="J19">
        <v>196780.42</v>
      </c>
      <c r="K19">
        <v>118898.53</v>
      </c>
      <c r="L19">
        <v>0.412451523198335</v>
      </c>
      <c r="M19">
        <v>9.6146037829721795E-2</v>
      </c>
      <c r="N19">
        <v>0.916595050744207</v>
      </c>
      <c r="O19">
        <v>0.41134252704247098</v>
      </c>
      <c r="P19" s="37">
        <v>7.4889484828216242</v>
      </c>
      <c r="Q19" s="41">
        <v>9.7944675209570661E-2</v>
      </c>
      <c r="R19" s="37">
        <v>2573.6048750653385</v>
      </c>
      <c r="S19" s="39">
        <v>1293.6970780550439</v>
      </c>
      <c r="T19" s="37">
        <v>0.33240284187690311</v>
      </c>
      <c r="U19" s="38">
        <v>0.37800392211155109</v>
      </c>
      <c r="V19" s="37">
        <v>0.12569494674200088</v>
      </c>
      <c r="W19" s="37">
        <v>460.08117939889826</v>
      </c>
      <c r="X19" s="37">
        <v>663.36938686156202</v>
      </c>
      <c r="Y19" s="39">
        <v>1107.2909989834009</v>
      </c>
    </row>
    <row r="20" spans="1:25" x14ac:dyDescent="0.25">
      <c r="A20" s="40" t="s">
        <v>1416</v>
      </c>
      <c r="B20">
        <v>0</v>
      </c>
      <c r="C20">
        <v>1.1293087402022866</v>
      </c>
      <c r="D20">
        <v>213.971579037102</v>
      </c>
      <c r="E20">
        <v>189.47128576971301</v>
      </c>
      <c r="F20">
        <v>1729.6657301959899</v>
      </c>
      <c r="G20">
        <v>42.865561152538703</v>
      </c>
      <c r="H20">
        <v>57.833161598980197</v>
      </c>
      <c r="I20">
        <v>67.636123755094104</v>
      </c>
      <c r="J20">
        <v>333384.95</v>
      </c>
      <c r="K20">
        <v>307870.86</v>
      </c>
      <c r="L20">
        <v>0.46117765435225</v>
      </c>
      <c r="M20">
        <v>0.244034933057998</v>
      </c>
      <c r="N20">
        <v>0.852927388579657</v>
      </c>
      <c r="O20">
        <v>0.15396068994423601</v>
      </c>
      <c r="P20" s="37">
        <v>23.43890469156818</v>
      </c>
      <c r="Q20" s="41">
        <v>0.12370689625263993</v>
      </c>
      <c r="R20" s="37">
        <v>1558.080524059656</v>
      </c>
      <c r="S20" s="39">
        <v>1624.8945519596678</v>
      </c>
      <c r="T20" s="37">
        <v>0.30852273117196211</v>
      </c>
      <c r="U20" s="38">
        <v>0.19063457184734661</v>
      </c>
      <c r="V20" s="37">
        <v>0.16300461037537853</v>
      </c>
      <c r="W20" s="37">
        <v>1287.5098103944406</v>
      </c>
      <c r="X20" s="37">
        <v>1367.5869253617648</v>
      </c>
      <c r="Y20" s="39">
        <v>2653.3027350892507</v>
      </c>
    </row>
    <row r="21" spans="1:25" x14ac:dyDescent="0.25">
      <c r="A21" s="40" t="s">
        <v>1417</v>
      </c>
      <c r="B21">
        <v>0</v>
      </c>
      <c r="C21">
        <v>0.98224826083025141</v>
      </c>
      <c r="D21">
        <v>132.31099837691701</v>
      </c>
      <c r="E21">
        <v>134.70219663721301</v>
      </c>
      <c r="F21">
        <v>907.31370905631002</v>
      </c>
      <c r="G21">
        <v>35.1076547090289</v>
      </c>
      <c r="H21">
        <v>41.856496147492301</v>
      </c>
      <c r="I21">
        <v>733.48541167184806</v>
      </c>
      <c r="J21">
        <v>289418.25</v>
      </c>
      <c r="K21">
        <v>279258.78999999998</v>
      </c>
      <c r="L21">
        <v>0.46936405504775702</v>
      </c>
      <c r="M21">
        <v>0.13929050492351</v>
      </c>
      <c r="N21">
        <v>0.70520625979434604</v>
      </c>
      <c r="O21">
        <v>0.389683774587752</v>
      </c>
      <c r="P21" s="37">
        <v>19.643241298724096</v>
      </c>
      <c r="Q21" s="41">
        <v>0.14846264890818825</v>
      </c>
      <c r="R21" s="37">
        <v>2187.4088590543952</v>
      </c>
      <c r="S21" s="39">
        <v>2073.1569118513662</v>
      </c>
      <c r="T21" s="37">
        <v>0.37669847529287759</v>
      </c>
      <c r="U21" s="38">
        <v>0.26339997407213755</v>
      </c>
      <c r="V21" s="37">
        <v>1.5030973792471881E-2</v>
      </c>
      <c r="W21" s="37">
        <v>796.14175490019215</v>
      </c>
      <c r="X21" s="37">
        <v>972.2685006870264</v>
      </c>
      <c r="Y21" s="39">
        <v>1756.0524734404553</v>
      </c>
    </row>
    <row r="22" spans="1:25" x14ac:dyDescent="0.25">
      <c r="A22" s="40" t="s">
        <v>1418</v>
      </c>
      <c r="B22">
        <v>0</v>
      </c>
      <c r="C22">
        <v>0.6528259681085532</v>
      </c>
      <c r="D22">
        <v>128.766128590313</v>
      </c>
      <c r="E22">
        <v>197.24418892739499</v>
      </c>
      <c r="F22">
        <v>956.27344690447796</v>
      </c>
      <c r="G22">
        <v>55.300213646121598</v>
      </c>
      <c r="H22">
        <v>58.173467018058098</v>
      </c>
      <c r="I22">
        <v>527.61458878571898</v>
      </c>
      <c r="J22">
        <v>288238.43</v>
      </c>
      <c r="K22">
        <v>340110.41</v>
      </c>
      <c r="L22">
        <v>0.49032036659287798</v>
      </c>
      <c r="M22">
        <v>9.4321397144478597E-2</v>
      </c>
      <c r="N22">
        <v>0.88897025197660196</v>
      </c>
      <c r="O22">
        <v>0.413475899502113</v>
      </c>
      <c r="P22" s="37">
        <v>26.559736315311469</v>
      </c>
      <c r="Q22" s="41">
        <v>0.20626337536181499</v>
      </c>
      <c r="R22" s="37">
        <v>2238.4646735561173</v>
      </c>
      <c r="S22" s="39">
        <v>1724.3114326941902</v>
      </c>
      <c r="T22" s="37">
        <v>0.23914916648658402</v>
      </c>
      <c r="U22" s="38">
        <v>0.1895193902845371</v>
      </c>
      <c r="V22" s="37">
        <v>2.0895934711307993E-2</v>
      </c>
      <c r="W22" s="37">
        <v>774.81156400585792</v>
      </c>
      <c r="X22" s="37">
        <v>1423.6910505191204</v>
      </c>
      <c r="Y22" s="39">
        <v>2144.055931070312</v>
      </c>
    </row>
    <row r="23" spans="1:25" x14ac:dyDescent="0.25">
      <c r="A23" s="40" t="s">
        <v>1419</v>
      </c>
      <c r="B23">
        <v>0</v>
      </c>
      <c r="C23">
        <v>0.67177280052450516</v>
      </c>
      <c r="D23">
        <v>97.073969726391596</v>
      </c>
      <c r="E23">
        <v>144.50416815119399</v>
      </c>
      <c r="F23">
        <v>600.08194224433498</v>
      </c>
      <c r="G23">
        <v>37.601092591770502</v>
      </c>
      <c r="H23">
        <v>43.671436256779103</v>
      </c>
      <c r="I23">
        <v>176.801961511261</v>
      </c>
      <c r="J23">
        <v>267353.89</v>
      </c>
      <c r="K23">
        <v>311687.31</v>
      </c>
      <c r="L23">
        <v>0.41241050235889198</v>
      </c>
      <c r="M23">
        <v>0.19385658000304001</v>
      </c>
      <c r="N23">
        <v>0.87557123757727395</v>
      </c>
      <c r="O23">
        <v>5.4225102531232E-2</v>
      </c>
      <c r="P23" s="37">
        <v>23.376129586540369</v>
      </c>
      <c r="Q23" s="41">
        <v>0.24080739308825316</v>
      </c>
      <c r="R23" s="37">
        <v>2754.1254442725676</v>
      </c>
      <c r="S23" s="39">
        <v>2156.9433877774591</v>
      </c>
      <c r="T23" s="37">
        <v>0.35171850306537283</v>
      </c>
      <c r="U23" s="38">
        <v>0.25245334124518498</v>
      </c>
      <c r="V23" s="37">
        <v>6.2357905453994555E-2</v>
      </c>
      <c r="W23" s="37">
        <v>584.11350198518812</v>
      </c>
      <c r="X23" s="37">
        <v>1043.0182611630366</v>
      </c>
      <c r="Y23" s="39">
        <v>1588.7749911633546</v>
      </c>
    </row>
    <row r="24" spans="1:25" x14ac:dyDescent="0.25">
      <c r="A24" s="40" t="s">
        <v>1420</v>
      </c>
      <c r="B24">
        <v>0</v>
      </c>
      <c r="C24">
        <v>0.7412143100551033</v>
      </c>
      <c r="D24">
        <v>101.98945419719399</v>
      </c>
      <c r="E24">
        <v>137.597794340495</v>
      </c>
      <c r="F24">
        <v>584.61914229395904</v>
      </c>
      <c r="G24">
        <v>66.581054031560996</v>
      </c>
      <c r="H24">
        <v>66.681177422483202</v>
      </c>
      <c r="I24">
        <v>138.502081306766</v>
      </c>
      <c r="J24">
        <v>279646.21999999997</v>
      </c>
      <c r="K24">
        <v>263741.3</v>
      </c>
      <c r="L24">
        <v>0.47974050652055</v>
      </c>
      <c r="M24">
        <v>0.24971154796961001</v>
      </c>
      <c r="N24">
        <v>0.75436425983956101</v>
      </c>
      <c r="O24">
        <v>0.30138923656998601</v>
      </c>
      <c r="P24" s="37">
        <v>24.004557716771572</v>
      </c>
      <c r="Q24" s="41">
        <v>0.23536313539201195</v>
      </c>
      <c r="R24" s="37">
        <v>2741.9130948510733</v>
      </c>
      <c r="S24" s="39">
        <v>1916.7552885866353</v>
      </c>
      <c r="T24" s="37">
        <v>0.19863007866668855</v>
      </c>
      <c r="U24" s="38">
        <v>0.16533901208952928</v>
      </c>
      <c r="V24" s="37">
        <v>7.9601691873358249E-2</v>
      </c>
      <c r="W24" s="37">
        <v>613.69095571750006</v>
      </c>
      <c r="X24" s="37">
        <v>993.16866792887993</v>
      </c>
      <c r="Y24" s="39">
        <v>1575.6816077090775</v>
      </c>
    </row>
    <row r="25" spans="1:25" x14ac:dyDescent="0.25">
      <c r="A25" s="40" t="s">
        <v>1421</v>
      </c>
      <c r="B25">
        <v>0</v>
      </c>
      <c r="C25">
        <v>0.68764269581303139</v>
      </c>
      <c r="D25">
        <v>134.59481308482299</v>
      </c>
      <c r="E25">
        <v>195.73364758231801</v>
      </c>
      <c r="F25">
        <v>1333.6705785690499</v>
      </c>
      <c r="G25">
        <v>40.514066164844103</v>
      </c>
      <c r="H25">
        <v>60.8914722045281</v>
      </c>
      <c r="I25">
        <v>127.508697783976</v>
      </c>
      <c r="J25">
        <v>264400.34999999998</v>
      </c>
      <c r="K25">
        <v>277684.76</v>
      </c>
      <c r="L25">
        <v>0.459608982528938</v>
      </c>
      <c r="M25">
        <v>0.17850400434528901</v>
      </c>
      <c r="N25">
        <v>0.67957733150614097</v>
      </c>
      <c r="O25">
        <v>0.22100161742125901</v>
      </c>
      <c r="P25" s="37">
        <v>19.753553939098708</v>
      </c>
      <c r="Q25" s="41">
        <v>0.14676311431592703</v>
      </c>
      <c r="R25" s="37">
        <v>1964.4170822048859</v>
      </c>
      <c r="S25" s="39">
        <v>1418.6868912419186</v>
      </c>
      <c r="T25" s="37">
        <v>0.32642983664463515</v>
      </c>
      <c r="U25" s="38">
        <v>0.1810598364737869</v>
      </c>
      <c r="V25" s="37">
        <v>8.6464689794561678E-2</v>
      </c>
      <c r="W25" s="37">
        <v>809.88392502757245</v>
      </c>
      <c r="X25" s="37">
        <v>1412.7880971488855</v>
      </c>
      <c r="Y25" s="39">
        <v>2172.4548495500917</v>
      </c>
    </row>
    <row r="26" spans="1:25" x14ac:dyDescent="0.25">
      <c r="A26" s="40" t="s">
        <v>1422</v>
      </c>
      <c r="B26">
        <v>0</v>
      </c>
      <c r="C26">
        <v>0.86259223844538147</v>
      </c>
      <c r="D26">
        <v>94.705328686989304</v>
      </c>
      <c r="E26">
        <v>109.791538186888</v>
      </c>
      <c r="F26">
        <v>943.61765364884502</v>
      </c>
      <c r="G26">
        <v>33.704349825775203</v>
      </c>
      <c r="H26">
        <v>44.657932425724901</v>
      </c>
      <c r="I26">
        <v>146.52385858597501</v>
      </c>
      <c r="J26">
        <v>254208.2</v>
      </c>
      <c r="K26">
        <v>286628.21000000002</v>
      </c>
      <c r="L26">
        <v>0.452271770039121</v>
      </c>
      <c r="M26">
        <v>5.1312175916881898E-2</v>
      </c>
      <c r="N26">
        <v>0.76766165943726705</v>
      </c>
      <c r="O26">
        <v>0.881718954164874</v>
      </c>
      <c r="P26" s="37">
        <v>11.019128002567857</v>
      </c>
      <c r="Q26" s="41">
        <v>0.11635172123194029</v>
      </c>
      <c r="R26" s="37">
        <v>2684.2016550112385</v>
      </c>
      <c r="S26" s="39">
        <v>2610.658478179796</v>
      </c>
      <c r="T26" s="37">
        <v>0.3923825876589454</v>
      </c>
      <c r="U26" s="38">
        <v>0.24687663313425412</v>
      </c>
      <c r="V26" s="37">
        <v>7.5243718711727206E-2</v>
      </c>
      <c r="W26" s="37">
        <v>569.86091484601229</v>
      </c>
      <c r="X26" s="37">
        <v>792.4655787803091</v>
      </c>
      <c r="Y26" s="39">
        <v>1344.9044301563158</v>
      </c>
    </row>
    <row r="27" spans="1:25" x14ac:dyDescent="0.25">
      <c r="A27" s="40" t="s">
        <v>1423</v>
      </c>
      <c r="B27">
        <v>0</v>
      </c>
      <c r="C27">
        <v>0.63343687884105393</v>
      </c>
      <c r="D27">
        <v>80.748888779671901</v>
      </c>
      <c r="E27">
        <v>127.477403790274</v>
      </c>
      <c r="F27">
        <v>612.61632675566705</v>
      </c>
      <c r="G27">
        <v>50.996322124548399</v>
      </c>
      <c r="H27">
        <v>75.199603686491699</v>
      </c>
      <c r="I27">
        <v>163.76752836419101</v>
      </c>
      <c r="J27">
        <v>223651.16</v>
      </c>
      <c r="K27">
        <v>241304.65</v>
      </c>
      <c r="L27">
        <v>0.40421287914307102</v>
      </c>
      <c r="M27">
        <v>0.126911840013053</v>
      </c>
      <c r="N27">
        <v>0.90886800229512099</v>
      </c>
      <c r="O27">
        <v>4.9999999999999796</v>
      </c>
      <c r="P27" s="37">
        <v>16.802782183582963</v>
      </c>
      <c r="Q27" s="41">
        <v>0.20808685342321359</v>
      </c>
      <c r="R27" s="37">
        <v>2769.7119227268299</v>
      </c>
      <c r="S27" s="39">
        <v>1892.9209634438016</v>
      </c>
      <c r="T27" s="37">
        <v>0.25933242730133677</v>
      </c>
      <c r="U27" s="38">
        <v>0.14660981520545496</v>
      </c>
      <c r="V27" s="37">
        <v>6.7321037998951061E-2</v>
      </c>
      <c r="W27" s="37">
        <v>485.88222300425207</v>
      </c>
      <c r="X27" s="37">
        <v>920.12058710855433</v>
      </c>
      <c r="Y27" s="39">
        <v>1369.4315596779375</v>
      </c>
    </row>
    <row r="28" spans="1:25" x14ac:dyDescent="0.25">
      <c r="A28" s="40" t="s">
        <v>1424</v>
      </c>
      <c r="B28">
        <v>0</v>
      </c>
      <c r="C28">
        <v>0.69269219017161021</v>
      </c>
      <c r="D28">
        <v>73.012665912916503</v>
      </c>
      <c r="E28">
        <v>105.404199655879</v>
      </c>
      <c r="F28">
        <v>391.82217835698901</v>
      </c>
      <c r="G28">
        <v>29.101412791014202</v>
      </c>
      <c r="H28">
        <v>50.874757304024598</v>
      </c>
      <c r="I28">
        <v>90.554729852861001</v>
      </c>
      <c r="J28">
        <v>186516.32</v>
      </c>
      <c r="K28">
        <v>213301.47</v>
      </c>
      <c r="L28">
        <v>0.47479075694248002</v>
      </c>
      <c r="M28">
        <v>0.195062441807134</v>
      </c>
      <c r="N28">
        <v>0.60805293731880306</v>
      </c>
      <c r="O28">
        <v>8.2521049591832304E-2</v>
      </c>
      <c r="P28" s="37">
        <v>19.641158771470472</v>
      </c>
      <c r="Q28" s="41">
        <v>0.2690102946644467</v>
      </c>
      <c r="R28" s="37">
        <v>2554.5748490058054</v>
      </c>
      <c r="S28" s="39">
        <v>2023.6524796581286</v>
      </c>
      <c r="T28" s="37">
        <v>0.45444529085143093</v>
      </c>
      <c r="U28" s="38">
        <v>0.21670865050255156</v>
      </c>
      <c r="V28" s="37">
        <v>0.12174957639334918</v>
      </c>
      <c r="W28" s="37">
        <v>439.33182186607911</v>
      </c>
      <c r="X28" s="37">
        <v>760.79815863393185</v>
      </c>
      <c r="Y28" s="39">
        <v>1173.3853754642971</v>
      </c>
    </row>
    <row r="29" spans="1:25" x14ac:dyDescent="0.25">
      <c r="A29" s="40" t="s">
        <v>1425</v>
      </c>
      <c r="B29">
        <v>0</v>
      </c>
      <c r="C29">
        <v>0.5006463311279995</v>
      </c>
      <c r="D29">
        <v>60.202337298961197</v>
      </c>
      <c r="E29">
        <v>120.249232953171</v>
      </c>
      <c r="F29">
        <v>419.88136393111699</v>
      </c>
      <c r="G29">
        <v>50.1966803622105</v>
      </c>
      <c r="H29">
        <v>70.049681101192405</v>
      </c>
      <c r="I29">
        <v>458.21242198702402</v>
      </c>
      <c r="J29">
        <v>128761.66</v>
      </c>
      <c r="K29">
        <v>202807.01</v>
      </c>
      <c r="L29">
        <v>0.47884967814931501</v>
      </c>
      <c r="M29">
        <v>0.177479967801803</v>
      </c>
      <c r="N29">
        <v>0.64261774340585298</v>
      </c>
      <c r="O29">
        <v>0.192045972022444</v>
      </c>
      <c r="P29" s="37">
        <v>17.241262661459274</v>
      </c>
      <c r="Q29" s="41">
        <v>0.28638859278569528</v>
      </c>
      <c r="R29" s="37">
        <v>2138.8149659468754</v>
      </c>
      <c r="S29" s="39">
        <v>1686.5555398509671</v>
      </c>
      <c r="T29" s="37">
        <v>0.26346363752683855</v>
      </c>
      <c r="U29" s="38">
        <v>0.1573882968014301</v>
      </c>
      <c r="V29" s="37">
        <v>2.4060892876256883E-2</v>
      </c>
      <c r="W29" s="37">
        <v>362.24951103271292</v>
      </c>
      <c r="X29" s="37">
        <v>867.94829149687064</v>
      </c>
      <c r="Y29" s="39">
        <v>1186.7669171207131</v>
      </c>
    </row>
    <row r="30" spans="1:25" x14ac:dyDescent="0.25">
      <c r="A30" s="40" t="s">
        <v>1426</v>
      </c>
      <c r="B30">
        <v>0</v>
      </c>
      <c r="C30">
        <v>0.71371753136243676</v>
      </c>
      <c r="D30">
        <v>131.933342836946</v>
      </c>
      <c r="E30">
        <v>184.85372299191599</v>
      </c>
      <c r="F30">
        <v>565.48266249482595</v>
      </c>
      <c r="G30">
        <v>57.133514780970103</v>
      </c>
      <c r="H30">
        <v>127.74600638866301</v>
      </c>
      <c r="I30">
        <v>803.53956343211996</v>
      </c>
      <c r="J30">
        <v>237995.68</v>
      </c>
      <c r="K30">
        <v>329427.14</v>
      </c>
      <c r="L30">
        <v>0.45929810603099003</v>
      </c>
      <c r="M30" s="36">
        <v>2.2205436274458399E-14</v>
      </c>
      <c r="N30">
        <v>0.84003685333692801</v>
      </c>
      <c r="O30">
        <v>1.0000000002220499E-4</v>
      </c>
      <c r="P30" s="37">
        <v>43.128412642361866</v>
      </c>
      <c r="Q30" s="41">
        <v>0.32689547399449648</v>
      </c>
      <c r="R30" s="37">
        <v>1803.9085107858937</v>
      </c>
      <c r="S30" s="39">
        <v>1782.0963228011724</v>
      </c>
      <c r="T30" s="37">
        <v>0.23147534421258734</v>
      </c>
      <c r="U30" s="38">
        <v>8.6304067827034842E-2</v>
      </c>
      <c r="V30" s="37">
        <v>1.372054407988257E-2</v>
      </c>
      <c r="W30" s="37">
        <v>793.86932594093219</v>
      </c>
      <c r="X30" s="37">
        <v>1334.2577670341668</v>
      </c>
      <c r="Y30" s="39">
        <v>2083.3978278611994</v>
      </c>
    </row>
    <row r="31" spans="1:25" x14ac:dyDescent="0.25">
      <c r="A31" s="40" t="s">
        <v>1427</v>
      </c>
      <c r="B31">
        <v>0</v>
      </c>
      <c r="C31">
        <v>0.86587690636880632</v>
      </c>
      <c r="D31">
        <v>122.49769700554801</v>
      </c>
      <c r="E31">
        <v>141.47241496399499</v>
      </c>
      <c r="F31">
        <v>542.95664102077797</v>
      </c>
      <c r="G31">
        <v>55.656655502177799</v>
      </c>
      <c r="H31">
        <v>74.280123017205796</v>
      </c>
      <c r="I31">
        <v>1999.89962574326</v>
      </c>
      <c r="J31">
        <v>162638.82999999999</v>
      </c>
      <c r="K31">
        <v>144559.5</v>
      </c>
      <c r="L31">
        <v>0.50246670637364499</v>
      </c>
      <c r="M31">
        <v>0.20640528564885899</v>
      </c>
      <c r="N31">
        <v>0.57372335949227005</v>
      </c>
      <c r="O31">
        <v>0.14603019941136</v>
      </c>
      <c r="P31" s="37">
        <v>31.917917037208547</v>
      </c>
      <c r="Q31" s="41">
        <v>0.26055932329701648</v>
      </c>
      <c r="R31" s="37">
        <v>1327.6888788581387</v>
      </c>
      <c r="S31" s="39">
        <v>1021.8211093434057</v>
      </c>
      <c r="T31" s="37">
        <v>0.23761758374939573</v>
      </c>
      <c r="U31" s="38">
        <v>0.14842463302660705</v>
      </c>
      <c r="V31" s="37">
        <v>5.512776670430433E-3</v>
      </c>
      <c r="W31" s="37">
        <v>737.09315674125628</v>
      </c>
      <c r="X31" s="37">
        <v>1021.1353357218878</v>
      </c>
      <c r="Y31" s="39">
        <v>1736.0391796890024</v>
      </c>
    </row>
    <row r="32" spans="1:25" x14ac:dyDescent="0.25">
      <c r="A32" s="40" t="s">
        <v>1428</v>
      </c>
      <c r="B32">
        <v>0</v>
      </c>
      <c r="C32">
        <v>0.8001669991352125</v>
      </c>
      <c r="D32">
        <v>87.8291296995409</v>
      </c>
      <c r="E32">
        <v>109.763499112639</v>
      </c>
      <c r="F32">
        <v>561.063592021202</v>
      </c>
      <c r="G32">
        <v>35.337572692726397</v>
      </c>
      <c r="H32">
        <v>32.953429049238203</v>
      </c>
      <c r="I32">
        <v>1041.8431313755</v>
      </c>
      <c r="J32">
        <v>194767.25</v>
      </c>
      <c r="K32">
        <v>123705.61</v>
      </c>
      <c r="L32">
        <v>0.48295236433755601</v>
      </c>
      <c r="M32">
        <v>0.35392479992380099</v>
      </c>
      <c r="N32">
        <v>0.62641688268015105</v>
      </c>
      <c r="O32">
        <v>2.4348903327755099E-2</v>
      </c>
      <c r="P32" s="37">
        <v>17.182424126132052</v>
      </c>
      <c r="Q32" s="41">
        <v>0.19563468504028531</v>
      </c>
      <c r="R32" s="37">
        <v>2217.570078017272</v>
      </c>
      <c r="S32" s="39">
        <v>1127.0195556817448</v>
      </c>
      <c r="T32" s="37">
        <v>0.37424754990945175</v>
      </c>
      <c r="U32" s="38">
        <v>0.33456305817299664</v>
      </c>
      <c r="V32" s="37">
        <v>1.0582207309313611E-2</v>
      </c>
      <c r="W32" s="37">
        <v>528.48544949493862</v>
      </c>
      <c r="X32" s="37">
        <v>792.2631952308102</v>
      </c>
      <c r="Y32" s="39">
        <v>1299.4976691727475</v>
      </c>
    </row>
    <row r="33" spans="1:25" x14ac:dyDescent="0.25">
      <c r="A33" s="40" t="s">
        <v>1429</v>
      </c>
      <c r="B33">
        <v>0</v>
      </c>
      <c r="C33">
        <v>0.75929023202501489</v>
      </c>
      <c r="D33">
        <v>109.41743937138099</v>
      </c>
      <c r="E33">
        <v>144.104895277747</v>
      </c>
      <c r="F33">
        <v>1031.9904277048299</v>
      </c>
      <c r="G33">
        <v>65.349815234910196</v>
      </c>
      <c r="H33">
        <v>67.426832802323602</v>
      </c>
      <c r="I33">
        <v>1828.95133487422</v>
      </c>
      <c r="J33">
        <v>195928.25</v>
      </c>
      <c r="K33">
        <v>118583.5</v>
      </c>
      <c r="L33">
        <v>0.41413374196423702</v>
      </c>
      <c r="M33">
        <v>0.16073366314478099</v>
      </c>
      <c r="N33">
        <v>1.0554713912606299</v>
      </c>
      <c r="O33">
        <v>4.99999999999606</v>
      </c>
      <c r="P33" s="37">
        <v>15.278812883215945</v>
      </c>
      <c r="Q33" s="41">
        <v>0.13963782163972155</v>
      </c>
      <c r="R33" s="37">
        <v>1790.649197473786</v>
      </c>
      <c r="S33" s="39">
        <v>822.89709708641612</v>
      </c>
      <c r="T33" s="37">
        <v>0.20237241608810458</v>
      </c>
      <c r="U33" s="38">
        <v>0.16351057200509742</v>
      </c>
      <c r="V33" s="37">
        <v>6.0280444808872976E-3</v>
      </c>
      <c r="W33" s="37">
        <v>658.38662897591871</v>
      </c>
      <c r="X33" s="37">
        <v>1040.1363449974315</v>
      </c>
      <c r="Y33" s="39">
        <v>1667.327799322579</v>
      </c>
    </row>
    <row r="34" spans="1:25" x14ac:dyDescent="0.25">
      <c r="A34" s="40" t="s">
        <v>1430</v>
      </c>
      <c r="B34">
        <v>0</v>
      </c>
      <c r="C34">
        <v>0.83549028561464356</v>
      </c>
      <c r="D34">
        <v>107.009007229817</v>
      </c>
      <c r="E34">
        <v>128.07929556128099</v>
      </c>
      <c r="F34">
        <v>1028.3137063494701</v>
      </c>
      <c r="G34">
        <v>46.821869655219899</v>
      </c>
      <c r="H34">
        <v>98.602268257408596</v>
      </c>
      <c r="I34">
        <v>750.77322559225195</v>
      </c>
      <c r="J34">
        <v>202426.89</v>
      </c>
      <c r="K34">
        <v>126566.02</v>
      </c>
      <c r="L34">
        <v>0.484410940441664</v>
      </c>
      <c r="M34">
        <v>0.28070873686813602</v>
      </c>
      <c r="N34">
        <v>0.87548555745119006</v>
      </c>
      <c r="O34">
        <v>4.99678849009599</v>
      </c>
      <c r="P34" s="37">
        <v>13.328265664533655</v>
      </c>
      <c r="Q34" s="41">
        <v>0.1245527456946621</v>
      </c>
      <c r="R34" s="37">
        <v>1891.6808522974106</v>
      </c>
      <c r="S34" s="39">
        <v>988.18485411986876</v>
      </c>
      <c r="T34" s="37">
        <v>0.2824534794826507</v>
      </c>
      <c r="U34" s="38">
        <v>0.11181284360739462</v>
      </c>
      <c r="V34" s="37">
        <v>1.4684860386840328E-2</v>
      </c>
      <c r="W34" s="37">
        <v>643.89461081216416</v>
      </c>
      <c r="X34" s="37">
        <v>924.46498849459044</v>
      </c>
      <c r="Y34" s="39">
        <v>1546.0936137308868</v>
      </c>
    </row>
    <row r="35" spans="1:25" x14ac:dyDescent="0.25">
      <c r="A35" s="40" t="s">
        <v>1431</v>
      </c>
      <c r="B35">
        <v>0</v>
      </c>
      <c r="C35">
        <v>0.84231583355287887</v>
      </c>
      <c r="D35">
        <v>87.154620734230093</v>
      </c>
      <c r="E35">
        <v>103.470239146061</v>
      </c>
      <c r="F35">
        <v>505.267804045584</v>
      </c>
      <c r="G35">
        <v>40.1041528615402</v>
      </c>
      <c r="H35">
        <v>27.8899910863103</v>
      </c>
      <c r="I35">
        <v>529.56459803089501</v>
      </c>
      <c r="J35">
        <v>201369.36</v>
      </c>
      <c r="K35">
        <v>123228.86</v>
      </c>
      <c r="L35">
        <v>0.46110459071879301</v>
      </c>
      <c r="M35">
        <v>4.5157002740459799E-2</v>
      </c>
      <c r="N35">
        <v>0.67911408186173094</v>
      </c>
      <c r="O35">
        <v>1.40402776655894</v>
      </c>
      <c r="P35" s="37">
        <v>17.847781667168054</v>
      </c>
      <c r="Q35" s="41">
        <v>0.20478296522674572</v>
      </c>
      <c r="R35" s="37">
        <v>2310.4840374907617</v>
      </c>
      <c r="S35" s="39">
        <v>1190.9594586521373</v>
      </c>
      <c r="T35" s="37">
        <v>0.32976634728227228</v>
      </c>
      <c r="U35" s="38">
        <v>0.3953031023165719</v>
      </c>
      <c r="V35" s="37">
        <v>2.0818989866382257E-2</v>
      </c>
      <c r="W35" s="37">
        <v>524.42679407002311</v>
      </c>
      <c r="X35" s="37">
        <v>746.83900331048267</v>
      </c>
      <c r="Y35" s="39">
        <v>1253.6730878573658</v>
      </c>
    </row>
    <row r="36" spans="1:25" x14ac:dyDescent="0.25">
      <c r="A36" s="40" t="s">
        <v>1432</v>
      </c>
      <c r="B36">
        <v>0</v>
      </c>
      <c r="C36">
        <v>0.734375682493145</v>
      </c>
      <c r="D36">
        <v>75.054336215522099</v>
      </c>
      <c r="E36">
        <v>102.201554333497</v>
      </c>
      <c r="F36">
        <v>562.85072509606198</v>
      </c>
      <c r="G36">
        <v>41.0613699844411</v>
      </c>
      <c r="H36">
        <v>42.668498549118297</v>
      </c>
      <c r="I36">
        <v>768.66102194268399</v>
      </c>
      <c r="J36">
        <v>163582.47</v>
      </c>
      <c r="K36">
        <v>141173.07999999999</v>
      </c>
      <c r="L36">
        <v>0.45401895536468301</v>
      </c>
      <c r="M36">
        <v>0.39779365850358001</v>
      </c>
      <c r="N36">
        <v>0.72227718578880296</v>
      </c>
      <c r="O36">
        <v>7.85600366202652E-2</v>
      </c>
      <c r="P36" s="37">
        <v>13.62824898091066</v>
      </c>
      <c r="Q36" s="41">
        <v>0.18157843594507977</v>
      </c>
      <c r="R36" s="37">
        <v>2179.5205746709312</v>
      </c>
      <c r="S36" s="39">
        <v>1381.3202834404437</v>
      </c>
      <c r="T36" s="37">
        <v>0.3220788786397335</v>
      </c>
      <c r="U36" s="38">
        <v>0.25838734370529703</v>
      </c>
      <c r="V36" s="37">
        <v>1.4343123542463284E-2</v>
      </c>
      <c r="W36" s="37">
        <v>451.61696064958028</v>
      </c>
      <c r="X36" s="37">
        <v>737.68174892748141</v>
      </c>
      <c r="Y36" s="39">
        <v>1165.7500484724119</v>
      </c>
    </row>
    <row r="37" spans="1:25" x14ac:dyDescent="0.25">
      <c r="A37" s="40" t="s">
        <v>1433</v>
      </c>
      <c r="B37">
        <v>0</v>
      </c>
      <c r="C37">
        <v>1.1239924846597293</v>
      </c>
      <c r="D37">
        <v>81.626967570388203</v>
      </c>
      <c r="E37">
        <v>72.622342839862895</v>
      </c>
      <c r="F37">
        <v>856.41920678109398</v>
      </c>
      <c r="G37">
        <v>27.196176718691301</v>
      </c>
      <c r="H37">
        <v>34.702837111285298</v>
      </c>
      <c r="I37">
        <v>1863.59384609109</v>
      </c>
      <c r="J37">
        <v>277711.89</v>
      </c>
      <c r="K37">
        <v>284546.89</v>
      </c>
      <c r="L37">
        <v>0.53798843005504204</v>
      </c>
      <c r="M37">
        <v>0.11576266951315101</v>
      </c>
      <c r="N37">
        <v>0.66589529649997403</v>
      </c>
      <c r="O37">
        <v>2.03402899858466</v>
      </c>
      <c r="P37" s="37">
        <v>6.9217756642283259</v>
      </c>
      <c r="Q37" s="41">
        <v>9.5311930096930397E-2</v>
      </c>
      <c r="R37" s="37">
        <v>3402.2076069471127</v>
      </c>
      <c r="S37" s="39">
        <v>3918.172822204936</v>
      </c>
      <c r="T37" s="37">
        <v>0.48628158791565596</v>
      </c>
      <c r="U37" s="38">
        <v>0.31769736764302442</v>
      </c>
      <c r="V37" s="37">
        <v>5.9159886276320701E-3</v>
      </c>
      <c r="W37" s="37">
        <v>491.16579880639398</v>
      </c>
      <c r="X37" s="37">
        <v>524.18162548201781</v>
      </c>
      <c r="Y37" s="39">
        <v>1014.4438107565129</v>
      </c>
    </row>
    <row r="38" spans="1:25" x14ac:dyDescent="0.25">
      <c r="A38" s="40" t="s">
        <v>1434</v>
      </c>
      <c r="B38">
        <v>0</v>
      </c>
      <c r="C38">
        <v>0.71230175639055382</v>
      </c>
      <c r="D38">
        <v>114.83772010045899</v>
      </c>
      <c r="E38">
        <v>161.22060498962699</v>
      </c>
      <c r="F38">
        <v>1020.0000005000001</v>
      </c>
      <c r="G38">
        <v>26.719242161328602</v>
      </c>
      <c r="H38">
        <v>35.42571329535</v>
      </c>
      <c r="I38">
        <v>1000.5</v>
      </c>
      <c r="J38">
        <v>381979</v>
      </c>
      <c r="K38">
        <v>457565</v>
      </c>
      <c r="L38">
        <v>0.55260717851642704</v>
      </c>
      <c r="M38">
        <v>0.18414696174710801</v>
      </c>
      <c r="N38">
        <v>0.67367096474757904</v>
      </c>
      <c r="O38">
        <v>2.01031195651339</v>
      </c>
      <c r="P38" s="37">
        <v>18.151183040342996</v>
      </c>
      <c r="Q38" s="41">
        <v>0.15805941657901695</v>
      </c>
      <c r="R38" s="37">
        <v>3326.2502918540026</v>
      </c>
      <c r="S38" s="39">
        <v>2838.1297789413452</v>
      </c>
      <c r="T38" s="37">
        <v>0.49496164300426382</v>
      </c>
      <c r="U38" s="38">
        <v>0.31121462278212325</v>
      </c>
      <c r="V38" s="37">
        <v>1.1019490254872562E-2</v>
      </c>
      <c r="W38" s="37">
        <v>691.00154281253515</v>
      </c>
      <c r="X38" s="37">
        <v>1163.6760187013615</v>
      </c>
      <c r="Y38" s="39">
        <v>1815.5391330477926</v>
      </c>
    </row>
    <row r="39" spans="1:25" x14ac:dyDescent="0.25">
      <c r="A39" s="40" t="s">
        <v>1435</v>
      </c>
      <c r="B39">
        <v>2</v>
      </c>
      <c r="C39">
        <v>1.9802935169039548</v>
      </c>
      <c r="D39">
        <v>120.94118839691799</v>
      </c>
      <c r="E39">
        <v>61.072354862829002</v>
      </c>
      <c r="F39">
        <v>436.95390692844899</v>
      </c>
      <c r="G39">
        <v>51.772217563671603</v>
      </c>
      <c r="H39">
        <v>53.437308986682403</v>
      </c>
      <c r="I39">
        <v>67.262629403714897</v>
      </c>
      <c r="J39">
        <v>246550.32</v>
      </c>
      <c r="K39">
        <v>51410.985999999997</v>
      </c>
      <c r="L39">
        <v>0.38575696410198401</v>
      </c>
      <c r="M39">
        <v>0.25036186492599799</v>
      </c>
      <c r="N39">
        <v>0.44786834232641198</v>
      </c>
      <c r="O39">
        <v>0.18535949274723301</v>
      </c>
      <c r="P39" s="37">
        <v>16.903758172640195</v>
      </c>
      <c r="Q39" s="41">
        <v>0.27678248547328371</v>
      </c>
      <c r="R39" s="37">
        <v>2038.5968028596201</v>
      </c>
      <c r="S39" s="39">
        <v>841.80454668026425</v>
      </c>
      <c r="T39" s="37">
        <v>0.25544588627549808</v>
      </c>
      <c r="U39" s="38">
        <v>0.20631652695586969</v>
      </c>
      <c r="V39" s="37">
        <v>0.16390973855373978</v>
      </c>
      <c r="W39" s="37">
        <v>727.72733295945841</v>
      </c>
      <c r="X39" s="37">
        <v>440.81483730982256</v>
      </c>
      <c r="Y39" s="39">
        <v>1197.0394677462505</v>
      </c>
    </row>
    <row r="40" spans="1:25" x14ac:dyDescent="0.25">
      <c r="A40" s="40" t="s">
        <v>1436</v>
      </c>
      <c r="B40">
        <v>2</v>
      </c>
      <c r="C40">
        <v>0.66411913047252946</v>
      </c>
      <c r="D40">
        <v>128.720161983</v>
      </c>
      <c r="E40">
        <v>193.820891579217</v>
      </c>
      <c r="F40">
        <v>51099.533003747398</v>
      </c>
      <c r="G40">
        <v>51.683145405866597</v>
      </c>
      <c r="H40">
        <v>48.232340503685499</v>
      </c>
      <c r="I40">
        <v>1596.92379169529</v>
      </c>
      <c r="J40">
        <v>163469.14000000001</v>
      </c>
      <c r="K40">
        <v>138842.35</v>
      </c>
      <c r="L40">
        <v>0.411538359093571</v>
      </c>
      <c r="M40">
        <v>0.35196213971930801</v>
      </c>
      <c r="N40">
        <v>1.2299923444205301</v>
      </c>
      <c r="O40">
        <v>0.16706968133950001</v>
      </c>
      <c r="P40" s="37">
        <v>0.48823648853966389</v>
      </c>
      <c r="Q40" s="41">
        <v>3.7930071017479379E-3</v>
      </c>
      <c r="R40" s="37">
        <v>1269.9575379775338</v>
      </c>
      <c r="S40" s="39">
        <v>716.3435730211437</v>
      </c>
      <c r="T40" s="37">
        <v>0.25588612875908323</v>
      </c>
      <c r="U40" s="38">
        <v>0.22858106998057792</v>
      </c>
      <c r="V40" s="37">
        <v>6.9038986439646484E-3</v>
      </c>
      <c r="W40" s="37">
        <v>774.53497373096081</v>
      </c>
      <c r="X40" s="37">
        <v>1398.9819940730476</v>
      </c>
      <c r="Y40" s="39">
        <v>2121.2397944006038</v>
      </c>
    </row>
    <row r="41" spans="1:25" x14ac:dyDescent="0.25">
      <c r="P41" s="51" t="s">
        <v>1840</v>
      </c>
      <c r="Q41" s="47">
        <f>MEDIAN(Q7:Q38)</f>
        <v>0.14198020319590915</v>
      </c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0">
    <cfRule type="cellIs" dxfId="531" priority="5" operator="equal">
      <formula>2</formula>
    </cfRule>
    <cfRule type="cellIs" dxfId="530" priority="6" operator="equal">
      <formula>1</formula>
    </cfRule>
  </conditionalFormatting>
  <conditionalFormatting sqref="B42:B61">
    <cfRule type="cellIs" dxfId="529" priority="11" operator="equal">
      <formula>2</formula>
    </cfRule>
    <cfRule type="cellIs" dxfId="528" priority="12" operator="equal">
      <formula>1</formula>
    </cfRule>
  </conditionalFormatting>
  <conditionalFormatting sqref="B149:B3259">
    <cfRule type="cellIs" dxfId="527" priority="13" operator="equal">
      <formula>2</formula>
    </cfRule>
    <cfRule type="cellIs" dxfId="526" priority="14" operator="equal">
      <formula>1</formula>
    </cfRule>
  </conditionalFormatting>
  <conditionalFormatting sqref="C2:C4">
    <cfRule type="cellIs" dxfId="525" priority="19" operator="between">
      <formula>0.6</formula>
      <formula>1.5</formula>
    </cfRule>
  </conditionalFormatting>
  <conditionalFormatting sqref="C5:C6">
    <cfRule type="cellIs" dxfId="524" priority="21" operator="between">
      <formula>0.5</formula>
      <formula>1.7</formula>
    </cfRule>
  </conditionalFormatting>
  <conditionalFormatting sqref="R3:S4">
    <cfRule type="cellIs" dxfId="523" priority="20" operator="lessThan">
      <formula>100</formula>
    </cfRule>
  </conditionalFormatting>
  <conditionalFormatting sqref="R7:S40">
    <cfRule type="cellIs" dxfId="522" priority="2" operator="lessThan">
      <formula>100</formula>
    </cfRule>
    <cfRule type="cellIs" dxfId="521" priority="3" operator="lessThan">
      <formula>150</formula>
    </cfRule>
    <cfRule type="cellIs" dxfId="520" priority="4" operator="lessThan">
      <formula>200</formula>
    </cfRule>
  </conditionalFormatting>
  <conditionalFormatting sqref="R42:S61">
    <cfRule type="cellIs" dxfId="519" priority="8" operator="lessThan">
      <formula>100</formula>
    </cfRule>
    <cfRule type="cellIs" dxfId="518" priority="9" operator="lessThan">
      <formula>150</formula>
    </cfRule>
    <cfRule type="cellIs" dxfId="517" priority="10" operator="lessThan">
      <formula>200</formula>
    </cfRule>
  </conditionalFormatting>
  <conditionalFormatting sqref="Y7:Y40">
    <cfRule type="cellIs" dxfId="516" priority="1" operator="lessThan">
      <formula>1000</formula>
    </cfRule>
  </conditionalFormatting>
  <conditionalFormatting sqref="Y42:Y61">
    <cfRule type="cellIs" dxfId="515" priority="7" operator="lessThan">
      <formula>1000</formula>
    </cfRule>
  </conditionalFormatting>
  <conditionalFormatting sqref="AD4">
    <cfRule type="cellIs" dxfId="514" priority="16" operator="greaterThan">
      <formula>2</formula>
    </cfRule>
    <cfRule type="cellIs" dxfId="513" priority="17" operator="greaterThan">
      <formula>1</formula>
    </cfRule>
    <cfRule type="cellIs" dxfId="512" priority="18" operator="greaterThan">
      <formula>10</formula>
    </cfRule>
  </conditionalFormatting>
  <conditionalFormatting sqref="AI5:AI6">
    <cfRule type="cellIs" dxfId="51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9078-C544-48B2-B4F2-A866B20CAB71}">
  <sheetPr codeName="Sheet65"/>
  <dimension ref="A1:AI70"/>
  <sheetViews>
    <sheetView zoomScale="80" zoomScaleNormal="80" workbookViewId="0">
      <selection activeCell="I37" sqref="I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86.997520272111174</v>
      </c>
      <c r="E5" s="31">
        <f t="shared" si="1"/>
        <v>128.5114689106868</v>
      </c>
      <c r="F5" s="31">
        <f t="shared" si="1"/>
        <v>6037.5742909987812</v>
      </c>
      <c r="G5" s="31">
        <f t="shared" si="1"/>
        <v>40.45718727425642</v>
      </c>
      <c r="H5" s="31">
        <f t="shared" si="1"/>
        <v>52.391556256129576</v>
      </c>
      <c r="I5" s="31">
        <f t="shared" si="1"/>
        <v>1039.9629207886353</v>
      </c>
      <c r="J5" s="31">
        <f t="shared" si="1"/>
        <v>233185.32142857148</v>
      </c>
      <c r="K5" s="31">
        <f t="shared" si="1"/>
        <v>281891.64638095238</v>
      </c>
      <c r="L5" s="31">
        <f t="shared" si="1"/>
        <v>0.49918562797053989</v>
      </c>
      <c r="M5" s="31">
        <f t="shared" si="1"/>
        <v>0.19995520906617142</v>
      </c>
      <c r="N5" s="31">
        <f t="shared" si="1"/>
        <v>0.6466450728204689</v>
      </c>
      <c r="O5" s="31">
        <f t="shared" si="1"/>
        <v>1.2597131566941635</v>
      </c>
      <c r="P5" s="31">
        <f t="shared" si="1"/>
        <v>4.7201257151968852</v>
      </c>
      <c r="Q5" s="31">
        <f t="shared" si="1"/>
        <v>5.5198648032946981E-2</v>
      </c>
      <c r="R5" s="31">
        <f t="shared" si="1"/>
        <v>2761.0428063438026</v>
      </c>
      <c r="S5" s="31">
        <f t="shared" si="1"/>
        <v>2233.7359626796788</v>
      </c>
      <c r="T5" s="31">
        <f t="shared" si="1"/>
        <v>0.36222601627128265</v>
      </c>
      <c r="U5" s="31">
        <f t="shared" si="1"/>
        <v>0.28769576984938794</v>
      </c>
      <c r="V5" s="31">
        <f t="shared" si="1"/>
        <v>2.1938659850063564E-2</v>
      </c>
      <c r="W5" s="31">
        <f t="shared" si="1"/>
        <v>523.48148915099659</v>
      </c>
      <c r="X5" s="31">
        <f t="shared" si="1"/>
        <v>927.58437737579288</v>
      </c>
      <c r="Y5" s="31">
        <f t="shared" si="1"/>
        <v>1417.3273102966978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29.301316955469098</v>
      </c>
      <c r="E6" s="31">
        <f t="shared" si="2"/>
        <v>59.733611235208251</v>
      </c>
      <c r="F6" s="31">
        <f t="shared" si="2"/>
        <v>13460.190631341102</v>
      </c>
      <c r="G6" s="31">
        <f t="shared" si="2"/>
        <v>14.618778732584948</v>
      </c>
      <c r="H6" s="31">
        <f t="shared" si="2"/>
        <v>43.80067438522601</v>
      </c>
      <c r="I6" s="31">
        <f t="shared" si="2"/>
        <v>576.37138077535474</v>
      </c>
      <c r="J6" s="31">
        <f t="shared" si="2"/>
        <v>97670.069297963448</v>
      </c>
      <c r="K6" s="31">
        <f t="shared" si="2"/>
        <v>187661.45884576693</v>
      </c>
      <c r="L6" s="31">
        <f t="shared" si="2"/>
        <v>3.8576181010891823E-2</v>
      </c>
      <c r="M6" s="31">
        <f t="shared" si="2"/>
        <v>0.2024217806216882</v>
      </c>
      <c r="N6" s="31">
        <f t="shared" si="2"/>
        <v>9.1981894318250726E-2</v>
      </c>
      <c r="O6" s="31">
        <f t="shared" si="2"/>
        <v>1.5068000881501076</v>
      </c>
      <c r="P6" s="31">
        <f t="shared" si="2"/>
        <v>3.0866385465463839</v>
      </c>
      <c r="Q6" s="49">
        <f t="shared" si="2"/>
        <v>2.5897561411899334E-2</v>
      </c>
      <c r="R6" s="31">
        <f t="shared" si="2"/>
        <v>833.29085006835169</v>
      </c>
      <c r="S6" s="31">
        <f t="shared" si="2"/>
        <v>981.80858946910598</v>
      </c>
      <c r="T6" s="31">
        <f t="shared" si="2"/>
        <v>0.11192909966519379</v>
      </c>
      <c r="U6" s="31">
        <f t="shared" si="2"/>
        <v>0.1204400323707312</v>
      </c>
      <c r="V6" s="31">
        <f t="shared" si="2"/>
        <v>3.6065957863187018E-2</v>
      </c>
      <c r="W6" s="31">
        <f t="shared" si="2"/>
        <v>176.31188780965121</v>
      </c>
      <c r="X6" s="31">
        <f t="shared" si="2"/>
        <v>431.1519046173687</v>
      </c>
      <c r="Y6" s="31">
        <f t="shared" si="2"/>
        <v>542.68266959679102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1437</v>
      </c>
      <c r="B7">
        <v>0</v>
      </c>
      <c r="C7">
        <v>0.64416935384605689</v>
      </c>
      <c r="D7">
        <v>51.967635901884599</v>
      </c>
      <c r="E7">
        <v>80.673871850016297</v>
      </c>
      <c r="F7">
        <v>1777.9420849685</v>
      </c>
      <c r="G7">
        <v>20.451822153485399</v>
      </c>
      <c r="H7">
        <v>34.971788840623603</v>
      </c>
      <c r="I7">
        <v>685.91408784816804</v>
      </c>
      <c r="J7">
        <v>183953.77</v>
      </c>
      <c r="K7">
        <v>220896.56</v>
      </c>
      <c r="L7">
        <v>0.54636214325036303</v>
      </c>
      <c r="M7">
        <v>0.17155140275608999</v>
      </c>
      <c r="N7">
        <v>0.52056877450917605</v>
      </c>
      <c r="O7">
        <v>1.16520276745591</v>
      </c>
      <c r="P7" s="37">
        <v>2.358024164308604</v>
      </c>
      <c r="Q7" s="41">
        <v>4.5374859244329997E-2</v>
      </c>
      <c r="R7" s="37">
        <v>3539.7756085596525</v>
      </c>
      <c r="S7" s="39">
        <v>2738.1425353015998</v>
      </c>
      <c r="T7" s="37">
        <v>0.64664164888340747</v>
      </c>
      <c r="U7" s="38">
        <v>0.31525410525163761</v>
      </c>
      <c r="V7" s="37">
        <v>1.6073441550948957E-2</v>
      </c>
      <c r="W7" s="37">
        <v>312.69966482362116</v>
      </c>
      <c r="X7" s="37">
        <v>582.29684731483906</v>
      </c>
      <c r="Y7" s="39">
        <v>872.33684371392485</v>
      </c>
    </row>
    <row r="8" spans="1:35" x14ac:dyDescent="0.25">
      <c r="A8" s="40" t="s">
        <v>1438</v>
      </c>
      <c r="B8">
        <v>0</v>
      </c>
      <c r="C8">
        <v>0.70832046515638203</v>
      </c>
      <c r="D8">
        <v>69.982805174894196</v>
      </c>
      <c r="E8">
        <v>98.801049267217607</v>
      </c>
      <c r="F8">
        <v>1277.2021612335</v>
      </c>
      <c r="G8">
        <v>38.049758365683402</v>
      </c>
      <c r="H8">
        <v>39.587917560240697</v>
      </c>
      <c r="I8">
        <v>1255.68586811463</v>
      </c>
      <c r="J8">
        <v>304180.53000000003</v>
      </c>
      <c r="K8">
        <v>374583.44</v>
      </c>
      <c r="L8">
        <v>0.52754178884406699</v>
      </c>
      <c r="M8">
        <v>0.17532300730290101</v>
      </c>
      <c r="N8">
        <v>0.62622052723073995</v>
      </c>
      <c r="O8">
        <v>9.4990526559579902E-2</v>
      </c>
      <c r="P8" s="37">
        <v>5.4136884447995524</v>
      </c>
      <c r="Q8" s="41">
        <v>7.7357408455836982E-2</v>
      </c>
      <c r="R8" s="37">
        <v>4346.5038196142859</v>
      </c>
      <c r="S8" s="39">
        <v>3791.2901004411456</v>
      </c>
      <c r="T8" s="37">
        <v>0.34757119540415954</v>
      </c>
      <c r="U8" s="38">
        <v>0.27849406282165057</v>
      </c>
      <c r="V8" s="37">
        <v>8.7800621795271639E-3</v>
      </c>
      <c r="W8" s="37">
        <v>421.10054347907311</v>
      </c>
      <c r="X8" s="37">
        <v>713.13720514936813</v>
      </c>
      <c r="Y8" s="39">
        <v>1110.0324276266551</v>
      </c>
    </row>
    <row r="9" spans="1:35" x14ac:dyDescent="0.25">
      <c r="A9" s="40" t="s">
        <v>1439</v>
      </c>
      <c r="B9">
        <v>0</v>
      </c>
      <c r="C9">
        <v>0.53251064885852406</v>
      </c>
      <c r="D9">
        <v>122.32436096658201</v>
      </c>
      <c r="E9">
        <v>229.71251603849299</v>
      </c>
      <c r="F9">
        <v>2913.5238793041999</v>
      </c>
      <c r="G9">
        <v>34.144684824647697</v>
      </c>
      <c r="H9">
        <v>34.515740429810101</v>
      </c>
      <c r="I9">
        <v>652.00898458283405</v>
      </c>
      <c r="J9">
        <v>443649.66</v>
      </c>
      <c r="K9">
        <v>714208.73</v>
      </c>
      <c r="L9">
        <v>0.51198209673370498</v>
      </c>
      <c r="M9">
        <v>3.3830812100852203E-2</v>
      </c>
      <c r="N9">
        <v>0.60072980597244996</v>
      </c>
      <c r="O9">
        <v>3.53833764539938</v>
      </c>
      <c r="P9" s="37">
        <v>9.6444847869738446</v>
      </c>
      <c r="Q9" s="41">
        <v>7.8843532970580055E-2</v>
      </c>
      <c r="R9" s="37">
        <v>3626.8299829598241</v>
      </c>
      <c r="S9" s="39">
        <v>3109.1415579650861</v>
      </c>
      <c r="T9" s="37">
        <v>0.38732236270206821</v>
      </c>
      <c r="U9" s="38">
        <v>0.3194194840588751</v>
      </c>
      <c r="V9" s="37">
        <v>1.6909276192035871E-2</v>
      </c>
      <c r="W9" s="37">
        <v>736.05015910732789</v>
      </c>
      <c r="X9" s="37">
        <v>1658.0445540862788</v>
      </c>
      <c r="Y9" s="39">
        <v>2315.2235176029449</v>
      </c>
    </row>
    <row r="10" spans="1:35" x14ac:dyDescent="0.25">
      <c r="A10" s="40" t="s">
        <v>1440</v>
      </c>
      <c r="B10">
        <v>0</v>
      </c>
      <c r="C10">
        <v>0.51111425201772454</v>
      </c>
      <c r="D10">
        <v>116.18860153064399</v>
      </c>
      <c r="E10">
        <v>227.324127769802</v>
      </c>
      <c r="F10">
        <v>2770.1252925735898</v>
      </c>
      <c r="G10">
        <v>35.996066516966799</v>
      </c>
      <c r="H10">
        <v>71.879616313195896</v>
      </c>
      <c r="I10">
        <v>731.35914234305403</v>
      </c>
      <c r="J10">
        <v>348670</v>
      </c>
      <c r="K10">
        <v>643090.02</v>
      </c>
      <c r="L10">
        <v>0.50626952913505996</v>
      </c>
      <c r="M10">
        <v>0.143525215972996</v>
      </c>
      <c r="N10">
        <v>0.63833451283271103</v>
      </c>
      <c r="O10">
        <v>1.9056355199039301</v>
      </c>
      <c r="P10" s="37">
        <v>9.5347573521514519</v>
      </c>
      <c r="Q10" s="41">
        <v>8.2062760258257525E-2</v>
      </c>
      <c r="R10" s="37">
        <v>3000.8967782269119</v>
      </c>
      <c r="S10" s="39">
        <v>2828.9562850592793</v>
      </c>
      <c r="T10" s="37">
        <v>0.3674012546278182</v>
      </c>
      <c r="U10" s="38">
        <v>0.1533814531224201</v>
      </c>
      <c r="V10" s="37">
        <v>1.5074673114332344E-2</v>
      </c>
      <c r="W10" s="37">
        <v>699.1300667121568</v>
      </c>
      <c r="X10" s="37">
        <v>1640.8053795291421</v>
      </c>
      <c r="Y10" s="39">
        <v>2259.1631769898399</v>
      </c>
    </row>
    <row r="11" spans="1:35" x14ac:dyDescent="0.25">
      <c r="A11" s="40" t="s">
        <v>1441</v>
      </c>
      <c r="B11">
        <v>0</v>
      </c>
      <c r="C11">
        <v>0.47195956482954343</v>
      </c>
      <c r="D11">
        <v>122.540937193148</v>
      </c>
      <c r="E11">
        <v>259.64287266305502</v>
      </c>
      <c r="F11">
        <v>5865.8863359000998</v>
      </c>
      <c r="G11">
        <v>40.023346010660198</v>
      </c>
      <c r="H11">
        <v>50.249261306578603</v>
      </c>
      <c r="I11">
        <v>1347.5509393398199</v>
      </c>
      <c r="J11">
        <v>374477.05</v>
      </c>
      <c r="K11">
        <v>670193.07999999996</v>
      </c>
      <c r="L11">
        <v>0.52812377031246605</v>
      </c>
      <c r="M11">
        <v>8.9870798994792001E-2</v>
      </c>
      <c r="N11">
        <v>0.67157828792409402</v>
      </c>
      <c r="O11">
        <v>2.6127008510116601</v>
      </c>
      <c r="P11" s="37">
        <v>5.4240534387664292</v>
      </c>
      <c r="Q11" s="41">
        <v>4.4263195328897165E-2</v>
      </c>
      <c r="R11" s="37">
        <v>3055.9342745171957</v>
      </c>
      <c r="S11" s="39">
        <v>2581.2111579497355</v>
      </c>
      <c r="T11" s="37">
        <v>0.3304321431915645</v>
      </c>
      <c r="U11" s="38">
        <v>0.2194062104263533</v>
      </c>
      <c r="V11" s="37">
        <v>8.1815088974679252E-3</v>
      </c>
      <c r="W11" s="37">
        <v>737.35334160313755</v>
      </c>
      <c r="X11" s="37">
        <v>1874.079211923118</v>
      </c>
      <c r="Y11" s="39">
        <v>2513.4893598474273</v>
      </c>
    </row>
    <row r="12" spans="1:35" x14ac:dyDescent="0.25">
      <c r="A12" s="40" t="s">
        <v>1442</v>
      </c>
      <c r="B12">
        <v>0</v>
      </c>
      <c r="C12">
        <v>0.50858274136396531</v>
      </c>
      <c r="D12">
        <v>31.595844979995601</v>
      </c>
      <c r="E12">
        <v>62.125279546960002</v>
      </c>
      <c r="F12">
        <v>999.99461761969997</v>
      </c>
      <c r="G12">
        <v>25.139777625790298</v>
      </c>
      <c r="H12">
        <v>25.717188737929799</v>
      </c>
      <c r="I12">
        <v>1962.6105431470401</v>
      </c>
      <c r="J12">
        <v>128124.03</v>
      </c>
      <c r="K12">
        <v>268184.25</v>
      </c>
      <c r="L12">
        <v>0.50299019047203197</v>
      </c>
      <c r="M12">
        <v>4.8784231414139297E-2</v>
      </c>
      <c r="N12">
        <v>0.56553732076221197</v>
      </c>
      <c r="O12">
        <v>0.19380461794412099</v>
      </c>
      <c r="P12" s="37">
        <v>1.9629112670395741</v>
      </c>
      <c r="Q12" s="41">
        <v>6.2125613930640554E-2</v>
      </c>
      <c r="R12" s="37">
        <v>4055.0911071098008</v>
      </c>
      <c r="S12" s="39">
        <v>4316.8296699137054</v>
      </c>
      <c r="T12" s="37">
        <v>0.52605875027441718</v>
      </c>
      <c r="U12" s="38">
        <v>0.4287016015766697</v>
      </c>
      <c r="V12" s="37">
        <v>5.617517972934887E-3</v>
      </c>
      <c r="W12" s="37">
        <v>190.1185221070528</v>
      </c>
      <c r="X12" s="37">
        <v>448.41475423421809</v>
      </c>
      <c r="Y12" s="39">
        <v>616.37108432215109</v>
      </c>
    </row>
    <row r="13" spans="1:35" x14ac:dyDescent="0.25">
      <c r="A13" s="40" t="s">
        <v>1443</v>
      </c>
      <c r="B13">
        <v>0</v>
      </c>
      <c r="C13">
        <v>0.4656877050193442</v>
      </c>
      <c r="D13">
        <v>76.416075070582394</v>
      </c>
      <c r="E13">
        <v>164.09296240150499</v>
      </c>
      <c r="F13">
        <v>2992.7910687975</v>
      </c>
      <c r="G13">
        <v>29.242647132295001</v>
      </c>
      <c r="H13">
        <v>36.025190901934401</v>
      </c>
      <c r="I13">
        <v>679.16188759377599</v>
      </c>
      <c r="J13">
        <v>197223.39</v>
      </c>
      <c r="K13">
        <v>293892.34999999998</v>
      </c>
      <c r="L13">
        <v>0.45030087356975301</v>
      </c>
      <c r="M13">
        <v>0.118558123131132</v>
      </c>
      <c r="N13">
        <v>0.67567291528046403</v>
      </c>
      <c r="O13">
        <v>0.39348863122106198</v>
      </c>
      <c r="P13" s="37">
        <v>4.1898481535050669</v>
      </c>
      <c r="Q13" s="41">
        <v>5.482940794374843E-2</v>
      </c>
      <c r="R13" s="37">
        <v>2580.9149425409882</v>
      </c>
      <c r="S13" s="39">
        <v>1791.0113005388982</v>
      </c>
      <c r="T13" s="37">
        <v>0.45225043889390482</v>
      </c>
      <c r="U13" s="38">
        <v>0.30603585224604601</v>
      </c>
      <c r="V13" s="37">
        <v>1.6233243062358543E-2</v>
      </c>
      <c r="W13" s="37">
        <v>459.81081584743072</v>
      </c>
      <c r="X13" s="37">
        <v>1184.4084395824059</v>
      </c>
      <c r="Y13" s="39">
        <v>1581.743891403165</v>
      </c>
    </row>
    <row r="14" spans="1:35" x14ac:dyDescent="0.25">
      <c r="A14" s="40" t="s">
        <v>1444</v>
      </c>
      <c r="B14">
        <v>0</v>
      </c>
      <c r="C14">
        <v>0.54860866093437821</v>
      </c>
      <c r="D14">
        <v>71.452505608123502</v>
      </c>
      <c r="E14">
        <v>130.243123552638</v>
      </c>
      <c r="F14">
        <v>1544.1588331288699</v>
      </c>
      <c r="G14">
        <v>28.399491427858699</v>
      </c>
      <c r="H14">
        <v>42.182318464083302</v>
      </c>
      <c r="I14">
        <v>64.3852905938313</v>
      </c>
      <c r="J14">
        <v>174299.27</v>
      </c>
      <c r="K14">
        <v>264488.15000000002</v>
      </c>
      <c r="L14">
        <v>0.4697639768172</v>
      </c>
      <c r="M14">
        <v>6.6855474638653295E-2</v>
      </c>
      <c r="N14">
        <v>0.67748379598081798</v>
      </c>
      <c r="O14">
        <v>1.3281109499114201</v>
      </c>
      <c r="P14" s="37">
        <v>6.0267100225742949</v>
      </c>
      <c r="Q14" s="41">
        <v>8.4345677891652732E-2</v>
      </c>
      <c r="R14" s="37">
        <v>2439.3723987222043</v>
      </c>
      <c r="S14" s="39">
        <v>2030.7264044777507</v>
      </c>
      <c r="T14" s="37">
        <v>0.4656773531876291</v>
      </c>
      <c r="U14" s="38">
        <v>0.26136543465213702</v>
      </c>
      <c r="V14" s="37">
        <v>0.17123476338019811</v>
      </c>
      <c r="W14" s="37">
        <v>429.94402509770237</v>
      </c>
      <c r="X14" s="37">
        <v>940.08330689935576</v>
      </c>
      <c r="Y14" s="39">
        <v>1326.4816686349182</v>
      </c>
    </row>
    <row r="15" spans="1:35" x14ac:dyDescent="0.25">
      <c r="A15" s="40" t="s">
        <v>1445</v>
      </c>
      <c r="B15">
        <v>0</v>
      </c>
      <c r="C15">
        <v>0.50934959270815805</v>
      </c>
      <c r="D15">
        <v>39.091070971788902</v>
      </c>
      <c r="E15">
        <v>76.747034907686498</v>
      </c>
      <c r="F15">
        <v>2969.93586324228</v>
      </c>
      <c r="G15">
        <v>32.663723309991703</v>
      </c>
      <c r="H15">
        <v>30.291794159655399</v>
      </c>
      <c r="I15">
        <v>865.89994685192596</v>
      </c>
      <c r="J15">
        <v>132589.72</v>
      </c>
      <c r="K15">
        <v>263267.90000000002</v>
      </c>
      <c r="L15">
        <v>0.55343648099965503</v>
      </c>
      <c r="M15">
        <v>0.14678471057909101</v>
      </c>
      <c r="N15">
        <v>0.55818458912121005</v>
      </c>
      <c r="O15">
        <v>0.22049615187552399</v>
      </c>
      <c r="P15" s="37">
        <v>1.010164504083094</v>
      </c>
      <c r="Q15" s="41">
        <v>2.5841310533858377E-2</v>
      </c>
      <c r="R15" s="37">
        <v>3391.8160005308337</v>
      </c>
      <c r="S15" s="39">
        <v>3430.3331759548246</v>
      </c>
      <c r="T15" s="37">
        <v>0.40488341988724003</v>
      </c>
      <c r="U15" s="38">
        <v>0.36395995370534429</v>
      </c>
      <c r="V15" s="37">
        <v>1.2732417919740719E-2</v>
      </c>
      <c r="W15" s="37">
        <v>235.2187968210323</v>
      </c>
      <c r="X15" s="37">
        <v>553.95328676664633</v>
      </c>
      <c r="Y15" s="39">
        <v>761.82674169920881</v>
      </c>
    </row>
    <row r="16" spans="1:35" x14ac:dyDescent="0.25">
      <c r="A16" s="40" t="s">
        <v>1446</v>
      </c>
      <c r="B16">
        <v>0</v>
      </c>
      <c r="C16">
        <v>0.73582416710449527</v>
      </c>
      <c r="D16">
        <v>87.515553213211902</v>
      </c>
      <c r="E16">
        <v>118.93541572246799</v>
      </c>
      <c r="F16">
        <v>1802.37268900608</v>
      </c>
      <c r="G16">
        <v>58.874179486389103</v>
      </c>
      <c r="H16">
        <v>48.237666084496801</v>
      </c>
      <c r="I16">
        <v>1975.3216389311499</v>
      </c>
      <c r="J16">
        <v>178850.98</v>
      </c>
      <c r="K16">
        <v>123057.79</v>
      </c>
      <c r="L16">
        <v>0.47293410385377399</v>
      </c>
      <c r="M16">
        <v>0.33088809836024102</v>
      </c>
      <c r="N16">
        <v>0.77194420060660995</v>
      </c>
      <c r="O16">
        <v>0.18337944250371799</v>
      </c>
      <c r="P16" s="37">
        <v>5.7749980162732122</v>
      </c>
      <c r="Q16" s="41">
        <v>6.5988247851256024E-2</v>
      </c>
      <c r="R16" s="37">
        <v>2043.6479395184756</v>
      </c>
      <c r="S16" s="39">
        <v>1034.6606118328239</v>
      </c>
      <c r="T16" s="37">
        <v>0.22463158069247383</v>
      </c>
      <c r="U16" s="38">
        <v>0.22855583395531121</v>
      </c>
      <c r="V16" s="37">
        <v>5.5813695262132831E-3</v>
      </c>
      <c r="W16" s="37">
        <v>526.59859702474398</v>
      </c>
      <c r="X16" s="37">
        <v>858.46527532518405</v>
      </c>
      <c r="Y16" s="39">
        <v>1357.7558765382144</v>
      </c>
    </row>
    <row r="17" spans="1:25" x14ac:dyDescent="0.25">
      <c r="A17" s="40" t="s">
        <v>1447</v>
      </c>
      <c r="B17">
        <v>0</v>
      </c>
      <c r="C17">
        <v>1.6956165183248308</v>
      </c>
      <c r="D17">
        <v>88.617264854466995</v>
      </c>
      <c r="E17">
        <v>52.262562847651203</v>
      </c>
      <c r="F17">
        <v>4292.3580642133002</v>
      </c>
      <c r="G17">
        <v>35.332495624211496</v>
      </c>
      <c r="H17">
        <v>24.880925209857502</v>
      </c>
      <c r="I17">
        <v>1542.04160993293</v>
      </c>
      <c r="J17">
        <v>278752.44</v>
      </c>
      <c r="K17">
        <v>127929.81</v>
      </c>
      <c r="L17">
        <v>0.53981192137385103</v>
      </c>
      <c r="M17">
        <v>0.99926598308537795</v>
      </c>
      <c r="N17">
        <v>0.61121880338387402</v>
      </c>
      <c r="O17">
        <v>2.6011828188819198E-3</v>
      </c>
      <c r="P17" s="37">
        <v>1.0789792707315451</v>
      </c>
      <c r="Q17" s="41">
        <v>2.0645357057533523E-2</v>
      </c>
      <c r="R17" s="37">
        <v>3145.5771113877786</v>
      </c>
      <c r="S17" s="39">
        <v>2447.8288669639828</v>
      </c>
      <c r="T17" s="37">
        <v>0.37430132704630137</v>
      </c>
      <c r="U17" s="38">
        <v>0.44311053174308951</v>
      </c>
      <c r="V17" s="37">
        <v>7.1496125195217811E-3</v>
      </c>
      <c r="W17" s="37">
        <v>533.22781644128963</v>
      </c>
      <c r="X17" s="37">
        <v>377.22654040156607</v>
      </c>
      <c r="Y17" s="39">
        <v>926.51739507134891</v>
      </c>
    </row>
    <row r="18" spans="1:25" x14ac:dyDescent="0.25">
      <c r="A18" s="40" t="s">
        <v>1448</v>
      </c>
      <c r="B18">
        <v>0</v>
      </c>
      <c r="C18">
        <v>0.66119284199295769</v>
      </c>
      <c r="D18">
        <v>130.69619388422001</v>
      </c>
      <c r="E18">
        <v>197.667284918387</v>
      </c>
      <c r="F18">
        <v>14258.9695778449</v>
      </c>
      <c r="G18">
        <v>69.272591212327697</v>
      </c>
      <c r="H18">
        <v>51.5820243175679</v>
      </c>
      <c r="I18">
        <v>327.465495705526</v>
      </c>
      <c r="J18">
        <v>266470.62</v>
      </c>
      <c r="K18">
        <v>246117.05</v>
      </c>
      <c r="L18">
        <v>0.48968874524495098</v>
      </c>
      <c r="M18">
        <v>0.17628643031553201</v>
      </c>
      <c r="N18">
        <v>0.81415739516274999</v>
      </c>
      <c r="O18">
        <v>0.15342377658458201</v>
      </c>
      <c r="P18" s="37">
        <v>1.8117972447603377</v>
      </c>
      <c r="Q18" s="41">
        <v>1.3862662644677753E-2</v>
      </c>
      <c r="R18" s="37">
        <v>2038.8552419212654</v>
      </c>
      <c r="S18" s="39">
        <v>1245.1076570491518</v>
      </c>
      <c r="T18" s="37">
        <v>0.19091244846701347</v>
      </c>
      <c r="U18" s="38">
        <v>0.21373724947520301</v>
      </c>
      <c r="V18" s="37">
        <v>3.3667669249386356E-2</v>
      </c>
      <c r="W18" s="37">
        <v>786.42515311797183</v>
      </c>
      <c r="X18" s="37">
        <v>1426.7449198328954</v>
      </c>
      <c r="Y18" s="39">
        <v>2159.5318505076734</v>
      </c>
    </row>
    <row r="19" spans="1:25" x14ac:dyDescent="0.25">
      <c r="A19" s="40" t="s">
        <v>1449</v>
      </c>
      <c r="B19">
        <v>0</v>
      </c>
      <c r="C19">
        <v>1.2082070073367834</v>
      </c>
      <c r="D19">
        <v>83.288270128215601</v>
      </c>
      <c r="E19">
        <v>68.935430453929897</v>
      </c>
      <c r="F19">
        <v>1499.2648578067699</v>
      </c>
      <c r="G19">
        <v>43.769330663928002</v>
      </c>
      <c r="H19">
        <v>32.158340161182601</v>
      </c>
      <c r="I19">
        <v>598.22783744521405</v>
      </c>
      <c r="J19">
        <v>173851.75</v>
      </c>
      <c r="K19">
        <v>86578.203999999998</v>
      </c>
      <c r="L19">
        <v>0.45495829024419299</v>
      </c>
      <c r="M19">
        <v>0.112029140587052</v>
      </c>
      <c r="N19">
        <v>0.63233283400927298</v>
      </c>
      <c r="O19">
        <v>0.38286536882392702</v>
      </c>
      <c r="P19" s="37">
        <v>3.8295520122113866</v>
      </c>
      <c r="Q19" s="41">
        <v>5.5552739527327782E-2</v>
      </c>
      <c r="R19" s="37">
        <v>2087.3497520403439</v>
      </c>
      <c r="S19" s="39">
        <v>1255.931868850241</v>
      </c>
      <c r="T19" s="37">
        <v>0.30215221022100835</v>
      </c>
      <c r="U19" s="38">
        <v>0.34283485853874868</v>
      </c>
      <c r="V19" s="37">
        <v>1.8429433252526755E-2</v>
      </c>
      <c r="W19" s="37">
        <v>501.16218875155238</v>
      </c>
      <c r="X19" s="37">
        <v>497.5698190889126</v>
      </c>
      <c r="Y19" s="39">
        <v>1001.1220827846729</v>
      </c>
    </row>
    <row r="20" spans="1:25" x14ac:dyDescent="0.25">
      <c r="A20" s="40" t="s">
        <v>1450</v>
      </c>
      <c r="B20">
        <v>0</v>
      </c>
      <c r="C20">
        <v>0.57676697499952501</v>
      </c>
      <c r="D20">
        <v>85.381006838798001</v>
      </c>
      <c r="E20">
        <v>148.03379967944301</v>
      </c>
      <c r="F20">
        <v>8168.9080836833</v>
      </c>
      <c r="G20">
        <v>56.935542730914499</v>
      </c>
      <c r="H20">
        <v>61.275212201664999</v>
      </c>
      <c r="I20">
        <v>1806.65166584283</v>
      </c>
      <c r="J20">
        <v>127644.65</v>
      </c>
      <c r="K20">
        <v>141629.91</v>
      </c>
      <c r="L20">
        <v>0.44461285007534401</v>
      </c>
      <c r="M20">
        <v>0.141888336945827</v>
      </c>
      <c r="N20">
        <v>0.80527766259565003</v>
      </c>
      <c r="O20">
        <v>0.71509289433576195</v>
      </c>
      <c r="P20" s="37">
        <v>1.5472416549831984</v>
      </c>
      <c r="Q20" s="41">
        <v>1.8121614071668641E-2</v>
      </c>
      <c r="R20" s="37">
        <v>1495.0005244257318</v>
      </c>
      <c r="S20" s="39">
        <v>956.74035461286417</v>
      </c>
      <c r="T20" s="37">
        <v>0.23228021312632843</v>
      </c>
      <c r="U20" s="38">
        <v>0.17992593748537719</v>
      </c>
      <c r="V20" s="37">
        <v>6.1024491928590293E-3</v>
      </c>
      <c r="W20" s="37">
        <v>513.75460433110106</v>
      </c>
      <c r="X20" s="37">
        <v>1068.4948282838452</v>
      </c>
      <c r="Y20" s="39">
        <v>1535.0876135626615</v>
      </c>
    </row>
    <row r="21" spans="1:25" x14ac:dyDescent="0.25">
      <c r="A21" s="40" t="s">
        <v>1451</v>
      </c>
      <c r="B21">
        <v>0</v>
      </c>
      <c r="C21">
        <v>0.74458164576594288</v>
      </c>
      <c r="D21">
        <v>96.444195793747099</v>
      </c>
      <c r="E21">
        <v>129.52803274453001</v>
      </c>
      <c r="F21">
        <v>1518.3757913750601</v>
      </c>
      <c r="G21">
        <v>78.9038848228642</v>
      </c>
      <c r="H21">
        <v>176.918728111316</v>
      </c>
      <c r="I21">
        <v>200.21456920994299</v>
      </c>
      <c r="J21">
        <v>92598.42</v>
      </c>
      <c r="K21">
        <v>83115.16</v>
      </c>
      <c r="L21">
        <v>0.41719627231985401</v>
      </c>
      <c r="M21">
        <v>0.245956552567305</v>
      </c>
      <c r="N21">
        <v>0.84255012988409494</v>
      </c>
      <c r="O21">
        <v>1.7890730336931</v>
      </c>
      <c r="P21" s="37">
        <v>8.2273617781268893</v>
      </c>
      <c r="Q21" s="41">
        <v>8.5306966483723906E-2</v>
      </c>
      <c r="R21" s="37">
        <v>960.1243417284378</v>
      </c>
      <c r="S21" s="39">
        <v>641.67700411176031</v>
      </c>
      <c r="T21" s="37">
        <v>0.16760898439524938</v>
      </c>
      <c r="U21" s="38">
        <v>6.2316749151978677E-2</v>
      </c>
      <c r="V21" s="37">
        <v>5.5065922742311993E-2</v>
      </c>
      <c r="W21" s="37">
        <v>580.32402620406162</v>
      </c>
      <c r="X21" s="37">
        <v>934.92184490978821</v>
      </c>
      <c r="Y21" s="39">
        <v>1486.140379064391</v>
      </c>
    </row>
    <row r="22" spans="1:25" x14ac:dyDescent="0.25">
      <c r="A22" s="40" t="s">
        <v>1452</v>
      </c>
      <c r="B22">
        <v>0</v>
      </c>
      <c r="C22">
        <v>1.7758019650698535</v>
      </c>
      <c r="D22">
        <v>112.15358725502701</v>
      </c>
      <c r="E22">
        <v>63.156584721210898</v>
      </c>
      <c r="F22">
        <v>63243.803681309997</v>
      </c>
      <c r="G22">
        <v>34.646802475911699</v>
      </c>
      <c r="H22">
        <v>24.956346243006902</v>
      </c>
      <c r="I22">
        <v>1573.1054695786099</v>
      </c>
      <c r="J22">
        <v>310418.86</v>
      </c>
      <c r="K22">
        <v>146695.26999999999</v>
      </c>
      <c r="L22">
        <v>0.527495732938845</v>
      </c>
      <c r="M22">
        <v>0.37087485891438798</v>
      </c>
      <c r="N22">
        <v>0.61497431392628998</v>
      </c>
      <c r="O22">
        <v>5.4457850120824498E-2</v>
      </c>
      <c r="P22" s="37">
        <v>0.1119989172528706</v>
      </c>
      <c r="Q22" s="41">
        <v>1.7733529725722516E-3</v>
      </c>
      <c r="R22" s="37">
        <v>2767.801437274903</v>
      </c>
      <c r="S22" s="39">
        <v>2322.7232860603517</v>
      </c>
      <c r="T22" s="37">
        <v>0.38170910603351421</v>
      </c>
      <c r="U22" s="38">
        <v>0.44177139925237846</v>
      </c>
      <c r="V22" s="37">
        <v>7.0084302757864548E-3</v>
      </c>
      <c r="W22" s="37">
        <v>674.85057834123779</v>
      </c>
      <c r="X22" s="37">
        <v>455.85862345500169</v>
      </c>
      <c r="Y22" s="39">
        <v>1152.953737368121</v>
      </c>
    </row>
    <row r="23" spans="1:25" x14ac:dyDescent="0.25">
      <c r="A23" s="40" t="s">
        <v>1453</v>
      </c>
      <c r="B23">
        <v>0</v>
      </c>
      <c r="C23">
        <v>0.68896482854623731</v>
      </c>
      <c r="D23">
        <v>70.507741990606107</v>
      </c>
      <c r="E23">
        <v>102.338666749335</v>
      </c>
      <c r="F23">
        <v>1309.03979322079</v>
      </c>
      <c r="G23">
        <v>50.147169404643897</v>
      </c>
      <c r="H23">
        <v>180.42294203103501</v>
      </c>
      <c r="I23">
        <v>958.09460752602502</v>
      </c>
      <c r="J23">
        <v>157159.32999999999</v>
      </c>
      <c r="K23">
        <v>148231.32999999999</v>
      </c>
      <c r="L23">
        <v>0.45402348024212003</v>
      </c>
      <c r="M23">
        <v>0.245078526697938</v>
      </c>
      <c r="N23">
        <v>0.57785012841814998</v>
      </c>
      <c r="O23">
        <v>4.99999999994278</v>
      </c>
      <c r="P23" s="37">
        <v>5.5121840819453967</v>
      </c>
      <c r="Q23" s="41">
        <v>7.8178423054305113E-2</v>
      </c>
      <c r="R23" s="37">
        <v>2228.9655797080927</v>
      </c>
      <c r="S23" s="39">
        <v>1448.4391355524788</v>
      </c>
      <c r="T23" s="37">
        <v>0.26372375862904224</v>
      </c>
      <c r="U23" s="38">
        <v>6.1106419593266362E-2</v>
      </c>
      <c r="V23" s="37">
        <v>1.1507214332902424E-2</v>
      </c>
      <c r="W23" s="37">
        <v>424.25919334793775</v>
      </c>
      <c r="X23" s="37">
        <v>738.67141417645598</v>
      </c>
      <c r="Y23" s="39">
        <v>1136.750427547265</v>
      </c>
    </row>
    <row r="24" spans="1:25" x14ac:dyDescent="0.25">
      <c r="A24" s="40" t="s">
        <v>1454</v>
      </c>
      <c r="B24">
        <v>0</v>
      </c>
      <c r="C24">
        <v>0.63361773573936797</v>
      </c>
      <c r="D24">
        <v>69.247878114003896</v>
      </c>
      <c r="E24">
        <v>109.28967768428799</v>
      </c>
      <c r="F24">
        <v>1506.3109532967001</v>
      </c>
      <c r="G24">
        <v>37.011261399217098</v>
      </c>
      <c r="H24">
        <v>41.197733927704597</v>
      </c>
      <c r="I24">
        <v>551.04045941300899</v>
      </c>
      <c r="J24">
        <v>150055.43</v>
      </c>
      <c r="K24">
        <v>143897.49</v>
      </c>
      <c r="L24">
        <v>0.50059929336986497</v>
      </c>
      <c r="M24">
        <v>0.197832907975207</v>
      </c>
      <c r="N24">
        <v>0.52476461452453704</v>
      </c>
      <c r="O24">
        <v>4.6274598378384599</v>
      </c>
      <c r="P24" s="37">
        <v>5.0242469941793297</v>
      </c>
      <c r="Q24" s="41">
        <v>7.2554526304875813E-2</v>
      </c>
      <c r="R24" s="37">
        <v>2166.9318120182879</v>
      </c>
      <c r="S24" s="39">
        <v>1316.6613082681583</v>
      </c>
      <c r="T24" s="37">
        <v>0.35732367663318143</v>
      </c>
      <c r="U24" s="38">
        <v>0.26761180649758798</v>
      </c>
      <c r="V24" s="37">
        <v>2.0007605270481014E-2</v>
      </c>
      <c r="W24" s="37">
        <v>416.67834028237405</v>
      </c>
      <c r="X24" s="37">
        <v>788.8431942119928</v>
      </c>
      <c r="Y24" s="39">
        <v>1174.1791129274063</v>
      </c>
    </row>
    <row r="25" spans="1:25" x14ac:dyDescent="0.25">
      <c r="A25" s="40" t="s">
        <v>1455</v>
      </c>
      <c r="B25">
        <v>0</v>
      </c>
      <c r="C25">
        <v>0.73894442731628429</v>
      </c>
      <c r="D25">
        <v>104.56616140923499</v>
      </c>
      <c r="E25">
        <v>141.50747680580099</v>
      </c>
      <c r="F25">
        <v>1704.01604176756</v>
      </c>
      <c r="G25">
        <v>34.179483385316502</v>
      </c>
      <c r="H25">
        <v>20.785959705161101</v>
      </c>
      <c r="I25">
        <v>1723.08400629931</v>
      </c>
      <c r="J25">
        <v>316270.73</v>
      </c>
      <c r="K25">
        <v>343944.72</v>
      </c>
      <c r="L25">
        <v>0.52840832649443104</v>
      </c>
      <c r="M25">
        <v>8.7054035581282302E-2</v>
      </c>
      <c r="N25">
        <v>0.64425404775427697</v>
      </c>
      <c r="O25">
        <v>0.55816831888122997</v>
      </c>
      <c r="P25" s="37">
        <v>8.683541291630263</v>
      </c>
      <c r="Q25" s="41">
        <v>8.3043512113311221E-2</v>
      </c>
      <c r="R25" s="37">
        <v>3024.5992177357275</v>
      </c>
      <c r="S25" s="39">
        <v>2430.576304261403</v>
      </c>
      <c r="T25" s="37">
        <v>0.3869280249473126</v>
      </c>
      <c r="U25" s="38">
        <v>0.53040610856483661</v>
      </c>
      <c r="V25" s="37">
        <v>6.398411197419524E-3</v>
      </c>
      <c r="W25" s="37">
        <v>629.19551865499955</v>
      </c>
      <c r="X25" s="37">
        <v>1021.3884089843518</v>
      </c>
      <c r="Y25" s="39">
        <v>1618.3403258896569</v>
      </c>
    </row>
    <row r="26" spans="1:25" x14ac:dyDescent="0.25">
      <c r="A26" s="40" t="s">
        <v>1456</v>
      </c>
      <c r="B26">
        <v>0</v>
      </c>
      <c r="C26">
        <v>0.7239172062135989</v>
      </c>
      <c r="D26">
        <v>61.317468417307403</v>
      </c>
      <c r="E26">
        <v>84.702322159220898</v>
      </c>
      <c r="F26">
        <v>2214.1635513208998</v>
      </c>
      <c r="G26">
        <v>33.999402408430299</v>
      </c>
      <c r="H26">
        <v>30.585814398888701</v>
      </c>
      <c r="I26">
        <v>1257.09366421291</v>
      </c>
      <c r="J26">
        <v>209810.96</v>
      </c>
      <c r="K26">
        <v>221339.19</v>
      </c>
      <c r="L26">
        <v>0.52734352505752502</v>
      </c>
      <c r="M26">
        <v>0.20328391103646501</v>
      </c>
      <c r="N26">
        <v>0.58388177859047696</v>
      </c>
      <c r="O26">
        <v>0.23686202868877301</v>
      </c>
      <c r="P26" s="37">
        <v>2.3456857831356714</v>
      </c>
      <c r="Q26" s="41">
        <v>3.8254772150273259E-2</v>
      </c>
      <c r="R26" s="37">
        <v>3421.715954939506</v>
      </c>
      <c r="S26" s="39">
        <v>2613.1419346913913</v>
      </c>
      <c r="T26" s="37">
        <v>0.38897742498911697</v>
      </c>
      <c r="U26" s="38">
        <v>0.36046122088547616</v>
      </c>
      <c r="V26" s="37">
        <v>8.77022954920623E-3</v>
      </c>
      <c r="W26" s="37">
        <v>368.95947812837994</v>
      </c>
      <c r="X26" s="37">
        <v>611.37384412708343</v>
      </c>
      <c r="Y26" s="39">
        <v>960.32113468999319</v>
      </c>
    </row>
    <row r="27" spans="1:25" x14ac:dyDescent="0.25">
      <c r="A27" s="40" t="s">
        <v>1457</v>
      </c>
      <c r="B27">
        <v>0</v>
      </c>
      <c r="C27">
        <v>0.88649913363907196</v>
      </c>
      <c r="D27">
        <v>135.65276641785201</v>
      </c>
      <c r="E27">
        <v>153.02075464078399</v>
      </c>
      <c r="F27">
        <v>2159.9168893607998</v>
      </c>
      <c r="G27">
        <v>32.417471777851098</v>
      </c>
      <c r="H27">
        <v>41.800172272787101</v>
      </c>
      <c r="I27">
        <v>1082.30362204881</v>
      </c>
      <c r="J27">
        <v>347840.16</v>
      </c>
      <c r="K27">
        <v>394384.17</v>
      </c>
      <c r="L27">
        <v>0.529054796032286</v>
      </c>
      <c r="M27">
        <v>9.3536831432338194E-2</v>
      </c>
      <c r="N27">
        <v>0.62203009075998605</v>
      </c>
      <c r="O27">
        <v>1.29782489506281</v>
      </c>
      <c r="P27" s="37">
        <v>9.6104108397025829</v>
      </c>
      <c r="Q27" s="41">
        <v>7.0845667902559237E-2</v>
      </c>
      <c r="R27" s="37">
        <v>2564.1951077396084</v>
      </c>
      <c r="S27" s="39">
        <v>2577.3246964166156</v>
      </c>
      <c r="T27" s="37">
        <v>0.40795901946418428</v>
      </c>
      <c r="U27" s="38">
        <v>0.26375489383275902</v>
      </c>
      <c r="V27" s="37">
        <v>1.0186605473175429E-2</v>
      </c>
      <c r="W27" s="37">
        <v>816.24984194674505</v>
      </c>
      <c r="X27" s="37">
        <v>1104.4902266091999</v>
      </c>
      <c r="Y27" s="39">
        <v>1898.504868439019</v>
      </c>
    </row>
    <row r="28" spans="1:25" x14ac:dyDescent="0.25">
      <c r="P28" s="51" t="s">
        <v>1840</v>
      </c>
      <c r="Q28" s="47">
        <f>MEDIAN(Q7:Q27)</f>
        <v>6.2125613930640554E-2</v>
      </c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3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3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3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3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M41" s="36"/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7">
    <cfRule type="cellIs" dxfId="510" priority="5" operator="equal">
      <formula>2</formula>
    </cfRule>
    <cfRule type="cellIs" dxfId="509" priority="6" operator="equal">
      <formula>1</formula>
    </cfRule>
  </conditionalFormatting>
  <conditionalFormatting sqref="B29:B61">
    <cfRule type="cellIs" dxfId="508" priority="11" operator="equal">
      <formula>2</formula>
    </cfRule>
    <cfRule type="cellIs" dxfId="507" priority="12" operator="equal">
      <formula>1</formula>
    </cfRule>
  </conditionalFormatting>
  <conditionalFormatting sqref="B149:B3259">
    <cfRule type="cellIs" dxfId="506" priority="13" operator="equal">
      <formula>2</formula>
    </cfRule>
    <cfRule type="cellIs" dxfId="505" priority="14" operator="equal">
      <formula>1</formula>
    </cfRule>
  </conditionalFormatting>
  <conditionalFormatting sqref="C2:C4">
    <cfRule type="cellIs" dxfId="504" priority="19" operator="between">
      <formula>0.6</formula>
      <formula>1.5</formula>
    </cfRule>
  </conditionalFormatting>
  <conditionalFormatting sqref="C5:C6">
    <cfRule type="cellIs" dxfId="503" priority="21" operator="between">
      <formula>0.5</formula>
      <formula>1.7</formula>
    </cfRule>
  </conditionalFormatting>
  <conditionalFormatting sqref="R3:S4">
    <cfRule type="cellIs" dxfId="502" priority="20" operator="lessThan">
      <formula>100</formula>
    </cfRule>
  </conditionalFormatting>
  <conditionalFormatting sqref="R7:S27">
    <cfRule type="cellIs" dxfId="501" priority="2" operator="lessThan">
      <formula>100</formula>
    </cfRule>
    <cfRule type="cellIs" dxfId="500" priority="3" operator="lessThan">
      <formula>150</formula>
    </cfRule>
    <cfRule type="cellIs" dxfId="499" priority="4" operator="lessThan">
      <formula>200</formula>
    </cfRule>
  </conditionalFormatting>
  <conditionalFormatting sqref="R29:S61">
    <cfRule type="cellIs" dxfId="498" priority="8" operator="lessThan">
      <formula>100</formula>
    </cfRule>
    <cfRule type="cellIs" dxfId="497" priority="9" operator="lessThan">
      <formula>150</formula>
    </cfRule>
    <cfRule type="cellIs" dxfId="496" priority="10" operator="lessThan">
      <formula>200</formula>
    </cfRule>
  </conditionalFormatting>
  <conditionalFormatting sqref="Y7:Y27">
    <cfRule type="cellIs" dxfId="495" priority="1" operator="lessThan">
      <formula>1000</formula>
    </cfRule>
  </conditionalFormatting>
  <conditionalFormatting sqref="Y29:Y61">
    <cfRule type="cellIs" dxfId="494" priority="7" operator="lessThan">
      <formula>1000</formula>
    </cfRule>
  </conditionalFormatting>
  <conditionalFormatting sqref="AD4">
    <cfRule type="cellIs" dxfId="493" priority="16" operator="greaterThan">
      <formula>2</formula>
    </cfRule>
    <cfRule type="cellIs" dxfId="492" priority="17" operator="greaterThan">
      <formula>1</formula>
    </cfRule>
    <cfRule type="cellIs" dxfId="491" priority="18" operator="greaterThan">
      <formula>10</formula>
    </cfRule>
  </conditionalFormatting>
  <conditionalFormatting sqref="AI5:AI6">
    <cfRule type="cellIs" dxfId="490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2851-F6A8-44BA-BFAA-4E5AAF5E3B4A}">
  <sheetPr codeName="Sheet48"/>
  <dimension ref="A1:AI70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.8554687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86.232207957969337</v>
      </c>
      <c r="E5" s="31">
        <f t="shared" si="1"/>
        <v>112.34077450502852</v>
      </c>
      <c r="F5" s="31">
        <f t="shared" si="1"/>
        <v>1628.9218863417279</v>
      </c>
      <c r="G5" s="31">
        <f t="shared" si="1"/>
        <v>44.276834762714557</v>
      </c>
      <c r="H5" s="31">
        <f t="shared" si="1"/>
        <v>62.172559166493812</v>
      </c>
      <c r="I5" s="31">
        <f t="shared" si="1"/>
        <v>216.79021438630153</v>
      </c>
      <c r="J5" s="31">
        <f t="shared" si="1"/>
        <v>201848.34707407418</v>
      </c>
      <c r="K5" s="31">
        <f t="shared" si="1"/>
        <v>239492.21316666674</v>
      </c>
      <c r="L5" s="31">
        <f t="shared" si="1"/>
        <v>0.42939978283370939</v>
      </c>
      <c r="M5" s="31">
        <f t="shared" si="1"/>
        <v>0.19796689106651955</v>
      </c>
      <c r="N5" s="31">
        <f t="shared" si="1"/>
        <v>0.73125379005644986</v>
      </c>
      <c r="O5" s="31">
        <f t="shared" si="1"/>
        <v>0.87893758696432112</v>
      </c>
      <c r="P5" s="31">
        <f t="shared" si="1"/>
        <v>17.84423326636632</v>
      </c>
      <c r="Q5" s="31">
        <f t="shared" si="1"/>
        <v>0.21264083682450466</v>
      </c>
      <c r="R5" s="31">
        <f t="shared" si="1"/>
        <v>2440.5870461854443</v>
      </c>
      <c r="S5" s="31">
        <f t="shared" si="1"/>
        <v>2197.8914384791224</v>
      </c>
      <c r="T5" s="31">
        <f t="shared" si="1"/>
        <v>0.32261528848851612</v>
      </c>
      <c r="U5" s="31">
        <f t="shared" si="1"/>
        <v>0.19608485651726207</v>
      </c>
      <c r="V5" s="31">
        <f t="shared" si="1"/>
        <v>0.11508049667390506</v>
      </c>
      <c r="W5" s="31">
        <f t="shared" si="1"/>
        <v>518.8764518048805</v>
      </c>
      <c r="X5" s="31">
        <f t="shared" si="1"/>
        <v>810.86574028332268</v>
      </c>
      <c r="Y5" s="31">
        <f t="shared" si="1"/>
        <v>1305.9451125407581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46.094762131373763</v>
      </c>
      <c r="E6" s="31">
        <f t="shared" si="2"/>
        <v>48.554634658795322</v>
      </c>
      <c r="F6" s="31">
        <f t="shared" si="2"/>
        <v>7467.924648711828</v>
      </c>
      <c r="G6" s="31">
        <f t="shared" si="2"/>
        <v>13.874448527890587</v>
      </c>
      <c r="H6" s="31">
        <f t="shared" si="2"/>
        <v>25.880069494555279</v>
      </c>
      <c r="I6" s="31">
        <f t="shared" si="2"/>
        <v>249.85298393108133</v>
      </c>
      <c r="J6" s="31">
        <f t="shared" si="2"/>
        <v>78801.19035786514</v>
      </c>
      <c r="K6" s="31">
        <f t="shared" si="2"/>
        <v>98167.846149518402</v>
      </c>
      <c r="L6" s="31">
        <f t="shared" si="2"/>
        <v>4.4615650895982531E-2</v>
      </c>
      <c r="M6" s="31">
        <f t="shared" si="2"/>
        <v>0.21415609699253013</v>
      </c>
      <c r="N6" s="31">
        <f t="shared" si="2"/>
        <v>0.15712208767790117</v>
      </c>
      <c r="O6" s="31">
        <f t="shared" si="2"/>
        <v>1.4440678551122297</v>
      </c>
      <c r="P6" s="31">
        <f t="shared" si="2"/>
        <v>11.382124738818634</v>
      </c>
      <c r="Q6" s="49">
        <f t="shared" si="2"/>
        <v>7.8766804222746345E-2</v>
      </c>
      <c r="R6" s="31">
        <f t="shared" si="2"/>
        <v>388.80448384216686</v>
      </c>
      <c r="S6" s="31">
        <f t="shared" si="2"/>
        <v>587.17249433961115</v>
      </c>
      <c r="T6" s="31">
        <f t="shared" si="2"/>
        <v>8.4822928923774396E-2</v>
      </c>
      <c r="U6" s="31">
        <f t="shared" si="2"/>
        <v>5.4825237233148853E-2</v>
      </c>
      <c r="V6" s="31">
        <f t="shared" si="2"/>
        <v>0.13244445062973456</v>
      </c>
      <c r="W6" s="31">
        <f t="shared" si="2"/>
        <v>277.36140808518917</v>
      </c>
      <c r="X6" s="31">
        <f t="shared" si="2"/>
        <v>350.463043808088</v>
      </c>
      <c r="Y6" s="31">
        <f t="shared" si="2"/>
        <v>557.39068923948366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1458</v>
      </c>
      <c r="B7">
        <v>0</v>
      </c>
      <c r="C7">
        <v>0.56538873810592039</v>
      </c>
      <c r="D7">
        <v>65.283668224434905</v>
      </c>
      <c r="E7">
        <v>115.466870534313</v>
      </c>
      <c r="F7">
        <v>282.04832389203602</v>
      </c>
      <c r="G7">
        <v>46.093852055394002</v>
      </c>
      <c r="H7">
        <v>61.546710129918303</v>
      </c>
      <c r="I7">
        <v>72.565689611963904</v>
      </c>
      <c r="J7">
        <v>175069.57</v>
      </c>
      <c r="K7">
        <v>289354.19</v>
      </c>
      <c r="L7">
        <v>0.383675221452911</v>
      </c>
      <c r="M7">
        <v>0.12599278387107499</v>
      </c>
      <c r="N7">
        <v>0.79684723453110795</v>
      </c>
      <c r="O7">
        <v>0.190646095561431</v>
      </c>
      <c r="P7" s="37">
        <v>26.726274288236308</v>
      </c>
      <c r="Q7" s="41">
        <v>0.40938683464225101</v>
      </c>
      <c r="R7" s="37">
        <v>2681.6748317226688</v>
      </c>
      <c r="S7" s="39">
        <v>2505.9498768870967</v>
      </c>
      <c r="T7" s="37">
        <v>0.28691461898447218</v>
      </c>
      <c r="U7" s="38">
        <v>0.17913223918431126</v>
      </c>
      <c r="V7" s="37">
        <v>0.1519313060890736</v>
      </c>
      <c r="W7" s="37">
        <v>392.82489607145982</v>
      </c>
      <c r="X7" s="37">
        <v>833.4296239858428</v>
      </c>
      <c r="Y7" s="39">
        <v>1188.7331285114853</v>
      </c>
    </row>
    <row r="8" spans="1:35" x14ac:dyDescent="0.25">
      <c r="A8" s="40" t="s">
        <v>1459</v>
      </c>
      <c r="B8">
        <v>0</v>
      </c>
      <c r="C8">
        <v>0.91315995446665166</v>
      </c>
      <c r="D8">
        <v>54.0564858391078</v>
      </c>
      <c r="E8">
        <v>59.197170851278202</v>
      </c>
      <c r="F8">
        <v>218.84426894179001</v>
      </c>
      <c r="G8">
        <v>37.845650088687897</v>
      </c>
      <c r="H8">
        <v>44.410980666956902</v>
      </c>
      <c r="I8">
        <v>103.366731682411</v>
      </c>
      <c r="J8">
        <v>129290.69</v>
      </c>
      <c r="K8">
        <v>115411.79</v>
      </c>
      <c r="L8">
        <v>0.418367857555897</v>
      </c>
      <c r="M8">
        <v>0.34893886971477101</v>
      </c>
      <c r="N8">
        <v>0.89721091095774896</v>
      </c>
      <c r="O8">
        <v>4.3170683141717001E-2</v>
      </c>
      <c r="P8" s="37">
        <v>14.622229054983958</v>
      </c>
      <c r="Q8" s="41">
        <v>0.27049906829876341</v>
      </c>
      <c r="R8" s="37">
        <v>2391.7701639876695</v>
      </c>
      <c r="S8" s="39">
        <v>1949.6166512746106</v>
      </c>
      <c r="T8" s="37">
        <v>0.34944570826524041</v>
      </c>
      <c r="U8" s="38">
        <v>0.24824941567216793</v>
      </c>
      <c r="V8" s="37">
        <v>0.10665907512558051</v>
      </c>
      <c r="W8" s="37">
        <v>325.26869291005852</v>
      </c>
      <c r="X8" s="37">
        <v>427.27992553453009</v>
      </c>
      <c r="Y8" s="39">
        <v>744.82972254162962</v>
      </c>
    </row>
    <row r="9" spans="1:35" x14ac:dyDescent="0.25">
      <c r="A9" s="40" t="s">
        <v>1460</v>
      </c>
      <c r="B9">
        <v>0</v>
      </c>
      <c r="C9">
        <v>1.0211996723282117</v>
      </c>
      <c r="D9">
        <v>49.654694968349197</v>
      </c>
      <c r="E9">
        <v>48.623884548594198</v>
      </c>
      <c r="F9">
        <v>206.50502782200701</v>
      </c>
      <c r="G9">
        <v>36.417142182027703</v>
      </c>
      <c r="H9">
        <v>72.596223509984796</v>
      </c>
      <c r="I9">
        <v>121.604063346765</v>
      </c>
      <c r="J9">
        <v>132159.87</v>
      </c>
      <c r="K9">
        <v>125784.57</v>
      </c>
      <c r="L9">
        <v>0.387968312149441</v>
      </c>
      <c r="M9">
        <v>0.10644822105318701</v>
      </c>
      <c r="N9">
        <v>0.68209860781906695</v>
      </c>
      <c r="O9">
        <v>0.54468179550819296</v>
      </c>
      <c r="P9" s="37">
        <v>11.691745140063714</v>
      </c>
      <c r="Q9" s="41">
        <v>0.24045271677911928</v>
      </c>
      <c r="R9" s="37">
        <v>2661.5785291650886</v>
      </c>
      <c r="S9" s="39">
        <v>2586.8885459838616</v>
      </c>
      <c r="T9" s="37">
        <v>0.36315315281732063</v>
      </c>
      <c r="U9" s="38">
        <v>0.15186740393573825</v>
      </c>
      <c r="V9" s="37">
        <v>9.0663088852230303E-2</v>
      </c>
      <c r="W9" s="37">
        <v>298.78223636797873</v>
      </c>
      <c r="X9" s="37">
        <v>350.96288336682085</v>
      </c>
      <c r="Y9" s="39">
        <v>646.3438731475801</v>
      </c>
    </row>
    <row r="10" spans="1:35" x14ac:dyDescent="0.25">
      <c r="A10" s="40" t="s">
        <v>1461</v>
      </c>
      <c r="B10">
        <v>0</v>
      </c>
      <c r="C10">
        <v>1.126693003093918</v>
      </c>
      <c r="D10">
        <v>61.930887347351899</v>
      </c>
      <c r="E10">
        <v>54.966958326082299</v>
      </c>
      <c r="F10">
        <v>243.03865172160599</v>
      </c>
      <c r="G10">
        <v>39.3277277018598</v>
      </c>
      <c r="H10">
        <v>36.816951688421199</v>
      </c>
      <c r="I10">
        <v>206.04109691080299</v>
      </c>
      <c r="J10">
        <v>145516.24</v>
      </c>
      <c r="K10">
        <v>84147.175000000003</v>
      </c>
      <c r="L10">
        <v>0.47047286883657302</v>
      </c>
      <c r="M10">
        <v>0.20320759518364701</v>
      </c>
      <c r="N10">
        <v>0.77913246909223299</v>
      </c>
      <c r="O10">
        <v>6.4787295260873401E-2</v>
      </c>
      <c r="P10" s="37">
        <v>14.006630138067715</v>
      </c>
      <c r="Q10" s="41">
        <v>0.25481908704090411</v>
      </c>
      <c r="R10" s="37">
        <v>2349.655337309197</v>
      </c>
      <c r="S10" s="39">
        <v>1530.8683173045695</v>
      </c>
      <c r="T10" s="37">
        <v>0.33627673839326838</v>
      </c>
      <c r="U10" s="38">
        <v>0.2994544494966247</v>
      </c>
      <c r="V10" s="37">
        <v>5.3508742504767476E-2</v>
      </c>
      <c r="W10" s="37">
        <v>372.65054258594978</v>
      </c>
      <c r="X10" s="37">
        <v>396.74662695338827</v>
      </c>
      <c r="Y10" s="39">
        <v>768.79627998845388</v>
      </c>
    </row>
    <row r="11" spans="1:35" x14ac:dyDescent="0.25">
      <c r="A11" s="40" t="s">
        <v>1462</v>
      </c>
      <c r="B11">
        <v>0</v>
      </c>
      <c r="C11">
        <v>0.83265472841566557</v>
      </c>
      <c r="D11">
        <v>63.465647109330803</v>
      </c>
      <c r="E11">
        <v>76.220845139605601</v>
      </c>
      <c r="F11">
        <v>302.89269528954401</v>
      </c>
      <c r="G11">
        <v>33.146933026770299</v>
      </c>
      <c r="H11">
        <v>53.209308793805697</v>
      </c>
      <c r="I11">
        <v>86.947350886562603</v>
      </c>
      <c r="J11">
        <v>161915.94</v>
      </c>
      <c r="K11">
        <v>187294.87</v>
      </c>
      <c r="L11">
        <v>0.387339586047518</v>
      </c>
      <c r="M11">
        <v>8.0990781871635303E-2</v>
      </c>
      <c r="N11">
        <v>0.69994798729687902</v>
      </c>
      <c r="O11">
        <v>1.1762998382565301E-2</v>
      </c>
      <c r="P11" s="37">
        <v>15.970689736776066</v>
      </c>
      <c r="Q11" s="41">
        <v>0.2516430614701482</v>
      </c>
      <c r="R11" s="37">
        <v>2551.2375178507382</v>
      </c>
      <c r="S11" s="39">
        <v>2457.2657211679029</v>
      </c>
      <c r="T11" s="37">
        <v>0.39898110601421727</v>
      </c>
      <c r="U11" s="38">
        <v>0.20720058670041325</v>
      </c>
      <c r="V11" s="37">
        <v>0.12680087302928825</v>
      </c>
      <c r="W11" s="37">
        <v>381.88549920513628</v>
      </c>
      <c r="X11" s="37">
        <v>550.1552957192788</v>
      </c>
      <c r="Y11" s="39">
        <v>918.66924481760145</v>
      </c>
    </row>
    <row r="12" spans="1:35" x14ac:dyDescent="0.25">
      <c r="A12" s="40" t="s">
        <v>1463</v>
      </c>
      <c r="B12">
        <v>0</v>
      </c>
      <c r="C12">
        <v>1.7350483526231524</v>
      </c>
      <c r="D12">
        <v>193.75475373131499</v>
      </c>
      <c r="E12">
        <v>111.67109748750499</v>
      </c>
      <c r="F12">
        <v>738.34133772160999</v>
      </c>
      <c r="G12">
        <v>44.3315253012928</v>
      </c>
      <c r="H12">
        <v>63.730509258902003</v>
      </c>
      <c r="I12">
        <v>154.66732526618</v>
      </c>
      <c r="J12">
        <v>439800.33</v>
      </c>
      <c r="K12">
        <v>183376.33</v>
      </c>
      <c r="L12">
        <v>0.47912767557733299</v>
      </c>
      <c r="M12">
        <v>0.12830371764502799</v>
      </c>
      <c r="N12">
        <v>0.47419676032643898</v>
      </c>
      <c r="O12">
        <v>0.19559788400622</v>
      </c>
      <c r="P12" s="37">
        <v>29.304611413691845</v>
      </c>
      <c r="Q12" s="41">
        <v>0.26241894342419952</v>
      </c>
      <c r="R12" s="37">
        <v>2269.8814946748771</v>
      </c>
      <c r="S12" s="39">
        <v>1642.1109322447392</v>
      </c>
      <c r="T12" s="37">
        <v>0.29832043698289651</v>
      </c>
      <c r="U12" s="38">
        <v>0.17299406717764468</v>
      </c>
      <c r="V12" s="37">
        <v>7.1282024054053747E-2</v>
      </c>
      <c r="W12" s="37">
        <v>1165.861126801196</v>
      </c>
      <c r="X12" s="37">
        <v>806.03207100378029</v>
      </c>
      <c r="Y12" s="39">
        <v>2008.6790896497928</v>
      </c>
    </row>
    <row r="13" spans="1:35" x14ac:dyDescent="0.25">
      <c r="A13" s="40" t="s">
        <v>1464</v>
      </c>
      <c r="B13">
        <v>0</v>
      </c>
      <c r="C13">
        <v>0.59317059765337532</v>
      </c>
      <c r="D13">
        <v>50.902995209076998</v>
      </c>
      <c r="E13">
        <v>85.815101777554105</v>
      </c>
      <c r="F13">
        <v>271.87680719103997</v>
      </c>
      <c r="G13">
        <v>78.138303152087502</v>
      </c>
      <c r="H13">
        <v>82.961145840050506</v>
      </c>
      <c r="I13">
        <v>754.65112325882501</v>
      </c>
      <c r="J13">
        <v>135894.06</v>
      </c>
      <c r="K13">
        <v>191297.32</v>
      </c>
      <c r="L13">
        <v>0.382956291458944</v>
      </c>
      <c r="M13">
        <v>6.52925930121913E-2</v>
      </c>
      <c r="N13">
        <v>1.0129748904006399</v>
      </c>
      <c r="O13">
        <v>3.7722683198417601</v>
      </c>
      <c r="P13" s="37">
        <v>16.067003874956686</v>
      </c>
      <c r="Q13" s="41">
        <v>0.315639655563758</v>
      </c>
      <c r="R13" s="37">
        <v>2669.6672649975503</v>
      </c>
      <c r="S13" s="39">
        <v>2229.1801330711228</v>
      </c>
      <c r="T13" s="37">
        <v>0.1692511798504123</v>
      </c>
      <c r="U13" s="38">
        <v>0.13289353574330148</v>
      </c>
      <c r="V13" s="37">
        <v>1.4609399840803948E-2</v>
      </c>
      <c r="W13" s="37">
        <v>306.29350872240718</v>
      </c>
      <c r="X13" s="37">
        <v>619.40578865450482</v>
      </c>
      <c r="Y13" s="39">
        <v>899.14714650989674</v>
      </c>
    </row>
    <row r="14" spans="1:35" x14ac:dyDescent="0.25">
      <c r="A14" s="40" t="s">
        <v>1465</v>
      </c>
      <c r="B14">
        <v>0</v>
      </c>
      <c r="C14">
        <v>0.92286553934854032</v>
      </c>
      <c r="D14">
        <v>64.868067504023998</v>
      </c>
      <c r="E14">
        <v>70.289836100950296</v>
      </c>
      <c r="F14">
        <v>445.92887003381497</v>
      </c>
      <c r="G14">
        <v>40.565284020004697</v>
      </c>
      <c r="H14">
        <v>60.072475866928599</v>
      </c>
      <c r="I14">
        <v>1013.84500486335</v>
      </c>
      <c r="J14">
        <v>141663.6</v>
      </c>
      <c r="K14">
        <v>154802</v>
      </c>
      <c r="L14">
        <v>0.450041117572547</v>
      </c>
      <c r="M14">
        <v>0.109433502012243</v>
      </c>
      <c r="N14">
        <v>0.75621357891378405</v>
      </c>
      <c r="O14">
        <v>1.3362236196478801</v>
      </c>
      <c r="P14" s="37">
        <v>10.224872484029737</v>
      </c>
      <c r="Q14" s="41">
        <v>0.15762566818250676</v>
      </c>
      <c r="R14" s="37">
        <v>2183.8726734261368</v>
      </c>
      <c r="S14" s="39">
        <v>2202.3383263787</v>
      </c>
      <c r="T14" s="37">
        <v>0.32601768530643382</v>
      </c>
      <c r="U14" s="38">
        <v>0.18352831044324472</v>
      </c>
      <c r="V14" s="37">
        <v>1.0874443279903509E-2</v>
      </c>
      <c r="W14" s="37">
        <v>390.32414336802134</v>
      </c>
      <c r="X14" s="37">
        <v>507.34579884741026</v>
      </c>
      <c r="Y14" s="39">
        <v>888.88629986237856</v>
      </c>
    </row>
    <row r="15" spans="1:35" x14ac:dyDescent="0.25">
      <c r="A15" s="40" t="s">
        <v>1466</v>
      </c>
      <c r="B15">
        <v>0</v>
      </c>
      <c r="C15">
        <v>0.48018632518535642</v>
      </c>
      <c r="D15">
        <v>40.0158075298109</v>
      </c>
      <c r="E15">
        <v>83.333917337950894</v>
      </c>
      <c r="F15">
        <v>388.03016099683703</v>
      </c>
      <c r="G15">
        <v>43.450261010284898</v>
      </c>
      <c r="H15">
        <v>49.764323968198298</v>
      </c>
      <c r="I15">
        <v>73.851688879445902</v>
      </c>
      <c r="J15">
        <v>104143.01</v>
      </c>
      <c r="K15">
        <v>206929.97</v>
      </c>
      <c r="L15">
        <v>0.37913267012402302</v>
      </c>
      <c r="M15">
        <v>0.99999882449932698</v>
      </c>
      <c r="N15">
        <v>0.88397867430939803</v>
      </c>
      <c r="O15">
        <v>1.3786168152020899E-3</v>
      </c>
      <c r="P15" s="37">
        <v>8.5938525714958445</v>
      </c>
      <c r="Q15" s="41">
        <v>0.21476144308954936</v>
      </c>
      <c r="R15" s="37">
        <v>2602.5467541150015</v>
      </c>
      <c r="S15" s="39">
        <v>2483.1422380016033</v>
      </c>
      <c r="T15" s="37">
        <v>0.30437101394786958</v>
      </c>
      <c r="U15" s="38">
        <v>0.22154425341024389</v>
      </c>
      <c r="V15" s="37">
        <v>0.14928568550405122</v>
      </c>
      <c r="W15" s="37">
        <v>240.78312174606012</v>
      </c>
      <c r="X15" s="37">
        <v>601.49681957126018</v>
      </c>
      <c r="Y15" s="39">
        <v>811.22803478221385</v>
      </c>
    </row>
    <row r="16" spans="1:35" x14ac:dyDescent="0.25">
      <c r="A16" s="40" t="s">
        <v>1467</v>
      </c>
      <c r="B16">
        <v>0</v>
      </c>
      <c r="C16">
        <v>0.53650676661617214</v>
      </c>
      <c r="D16">
        <v>55.8189447574835</v>
      </c>
      <c r="E16">
        <v>104.041455263541</v>
      </c>
      <c r="F16">
        <v>333.800200472227</v>
      </c>
      <c r="G16">
        <v>43.605589771466398</v>
      </c>
      <c r="H16">
        <v>68.686619048691497</v>
      </c>
      <c r="I16">
        <v>317.53010238937901</v>
      </c>
      <c r="J16">
        <v>126225.95</v>
      </c>
      <c r="K16">
        <v>251820.85</v>
      </c>
      <c r="L16">
        <v>0.45784562450842198</v>
      </c>
      <c r="M16">
        <v>0.34667147066583398</v>
      </c>
      <c r="N16">
        <v>0.70475285335058702</v>
      </c>
      <c r="O16">
        <v>2.2399736171194298E-2</v>
      </c>
      <c r="P16" s="37">
        <v>17.398084949104103</v>
      </c>
      <c r="Q16" s="41">
        <v>0.31168781539481877</v>
      </c>
      <c r="R16" s="37">
        <v>2261.3460456555335</v>
      </c>
      <c r="S16" s="39">
        <v>2420.3895395554409</v>
      </c>
      <c r="T16" s="37">
        <v>0.30328680495576887</v>
      </c>
      <c r="U16" s="38">
        <v>0.16051161278129655</v>
      </c>
      <c r="V16" s="37">
        <v>3.472111751622315E-2</v>
      </c>
      <c r="W16" s="37">
        <v>335.87376091973294</v>
      </c>
      <c r="X16" s="37">
        <v>750.96199055178431</v>
      </c>
      <c r="Y16" s="39">
        <v>1051.3459862807347</v>
      </c>
    </row>
    <row r="17" spans="1:25" x14ac:dyDescent="0.25">
      <c r="A17" s="40" t="s">
        <v>1468</v>
      </c>
      <c r="B17">
        <v>0</v>
      </c>
      <c r="C17">
        <v>0.77841853420664331</v>
      </c>
      <c r="D17">
        <v>104.301760219747</v>
      </c>
      <c r="E17">
        <v>133.99187665289901</v>
      </c>
      <c r="F17">
        <v>395.22972180637203</v>
      </c>
      <c r="G17">
        <v>68.033140419892902</v>
      </c>
      <c r="H17">
        <v>51.337402896183498</v>
      </c>
      <c r="I17">
        <v>150.102864352875</v>
      </c>
      <c r="J17">
        <v>328447.25</v>
      </c>
      <c r="K17">
        <v>364920.68</v>
      </c>
      <c r="L17">
        <v>0.41959271375326102</v>
      </c>
      <c r="M17">
        <v>7.72426747699166E-2</v>
      </c>
      <c r="N17">
        <v>0.91162030145626205</v>
      </c>
      <c r="O17">
        <v>0.99938479096546196</v>
      </c>
      <c r="P17" s="37">
        <v>35.360672082479169</v>
      </c>
      <c r="Q17" s="41">
        <v>0.33902277399710162</v>
      </c>
      <c r="R17" s="37">
        <v>3149.00965533098</v>
      </c>
      <c r="S17" s="39">
        <v>2723.4537579118582</v>
      </c>
      <c r="T17" s="37">
        <v>0.19439055610804948</v>
      </c>
      <c r="U17" s="38">
        <v>0.21475570204233321</v>
      </c>
      <c r="V17" s="37">
        <v>7.3449631008249514E-2</v>
      </c>
      <c r="W17" s="37">
        <v>627.60456378670494</v>
      </c>
      <c r="X17" s="37">
        <v>967.14147408019971</v>
      </c>
      <c r="Y17" s="39">
        <v>1567.1739758523449</v>
      </c>
    </row>
    <row r="18" spans="1:25" x14ac:dyDescent="0.25">
      <c r="A18" s="40" t="s">
        <v>1469</v>
      </c>
      <c r="B18">
        <v>0</v>
      </c>
      <c r="C18">
        <v>0.83255164235545576</v>
      </c>
      <c r="D18">
        <v>242.02334380286601</v>
      </c>
      <c r="E18">
        <v>290.70069829918702</v>
      </c>
      <c r="F18">
        <v>1088.7390580865899</v>
      </c>
      <c r="G18">
        <v>51.156140266297001</v>
      </c>
      <c r="H18">
        <v>102.922949888547</v>
      </c>
      <c r="I18">
        <v>382.75475527781902</v>
      </c>
      <c r="J18">
        <v>368918.83</v>
      </c>
      <c r="K18">
        <v>540835.38</v>
      </c>
      <c r="L18">
        <v>0.53955357211180899</v>
      </c>
      <c r="M18">
        <v>0.19024119120191499</v>
      </c>
      <c r="N18">
        <v>0.45731149554091099</v>
      </c>
      <c r="O18">
        <v>0.34813256557320998</v>
      </c>
      <c r="P18" s="37">
        <v>64.621871077028786</v>
      </c>
      <c r="Q18" s="41">
        <v>0.26700676910597887</v>
      </c>
      <c r="R18" s="37">
        <v>1524.3109371321368</v>
      </c>
      <c r="S18" s="39">
        <v>1860.4543544762187</v>
      </c>
      <c r="T18" s="37">
        <v>0.25852224055912554</v>
      </c>
      <c r="U18" s="38">
        <v>0.10711896629409406</v>
      </c>
      <c r="V18" s="37">
        <v>2.8804344944055895E-2</v>
      </c>
      <c r="W18" s="37">
        <v>1456.3028926221307</v>
      </c>
      <c r="X18" s="37">
        <v>2098.2518410240973</v>
      </c>
      <c r="Y18" s="39">
        <v>3503.5398596874675</v>
      </c>
    </row>
    <row r="19" spans="1:25" x14ac:dyDescent="0.25">
      <c r="A19" s="40" t="s">
        <v>1470</v>
      </c>
      <c r="B19">
        <v>0</v>
      </c>
      <c r="C19">
        <f>D19/E19</f>
        <v>0.74983666780481373</v>
      </c>
      <c r="D19">
        <v>86.258907172425495</v>
      </c>
      <c r="E19">
        <v>115.036928541989</v>
      </c>
      <c r="F19">
        <v>420.15604598566603</v>
      </c>
      <c r="G19">
        <v>39.763817451622302</v>
      </c>
      <c r="H19">
        <v>56.951652104864003</v>
      </c>
      <c r="I19">
        <v>117.789279824196</v>
      </c>
      <c r="J19">
        <v>241073.2</v>
      </c>
      <c r="K19">
        <v>330719.11</v>
      </c>
      <c r="L19">
        <v>0.42225660194465497</v>
      </c>
      <c r="M19">
        <v>2.06551730213539E-2</v>
      </c>
      <c r="N19">
        <v>0.62672172368426304</v>
      </c>
      <c r="O19">
        <v>3.1318171469557599</v>
      </c>
      <c r="P19" s="37">
        <f>(D19*E19)/F19</f>
        <v>23.617319887009085</v>
      </c>
      <c r="Q19" s="41">
        <f>P19/MIN(D19:E19)</f>
        <v>0.27379572337729391</v>
      </c>
      <c r="R19" s="37">
        <f>J19/D19</f>
        <v>2794.7629746585085</v>
      </c>
      <c r="S19" s="39">
        <f>K19/E19</f>
        <v>2874.8951679397978</v>
      </c>
      <c r="T19" s="37">
        <f>('MDA CXCR4-CCR5 (Plx+Mar)(t1+t2)'!$W$2*'MDA CXCR4-CCR5 (Plx+Mar)(t1+t2)'!$W$2)/(4*G19*0.001)</f>
        <v>0.33258879170969641</v>
      </c>
      <c r="U19" s="38">
        <f>('MDA CXCR4-CCR5 (Plx+Mar)(t1+t2)'!$X$2*'MDA CXCR4-CCR5 (Plx+Mar)(t1+t2)'!$X$2)/(4*H19*0.001)</f>
        <v>0.1935852533250462</v>
      </c>
      <c r="V19" s="37">
        <f>('MDA CXCR4-CCR5 (Plx+Mar)(t1+t2)'!$X$2*'MDA CXCR4-CCR5 (Plx+Mar)(t1+t2)'!$X$2)/(4*I19*0.001)</f>
        <v>9.3599349757933312E-2</v>
      </c>
      <c r="W19" s="37">
        <f>(D19)/(PI()*'MDA CXCR4-CCR5 (Plx+Mar)(t1+t2)'!$W$2*'MDA CXCR4-CCR5 (Plx+Mar)(t1+t2)'!$W$2)</f>
        <v>519.03710632122727</v>
      </c>
      <c r="X19" s="37">
        <f>(E19)/(PI()*'MDA CXCR4-CCR5 (Plx+Mar)(t1+t2)'!$X$2*'MDA CXCR4-CCR5 (Plx+Mar)(t1+t2)'!$X$2)</f>
        <v>830.32634084202675</v>
      </c>
      <c r="Y19" s="39">
        <f>((D19*'MDA CXCR4-CCR5 (Plx+Mar)(t1+t2)'!$Y$2)+(E19*'MDA CXCR4-CCR5 (Plx+Mar)(t1+t2)'!$Z$2)+D19+E19)/(PI()*(AVERAGE('MDA CXCR4-CCR5 (Plx+Mar)(t1+t2)'!$W$2:$X$2))*(AVERAGE('MDA CXCR4-CCR5 (Plx+Mar)(t1+t2)'!$W$2:$X$2)))</f>
        <v>1323.8523668497171</v>
      </c>
    </row>
    <row r="20" spans="1:25" x14ac:dyDescent="0.25">
      <c r="A20" s="40" t="s">
        <v>1471</v>
      </c>
      <c r="B20">
        <v>0</v>
      </c>
      <c r="C20">
        <v>0.62399812272157107</v>
      </c>
      <c r="D20">
        <v>86.389226775114395</v>
      </c>
      <c r="E20">
        <v>138.444690183245</v>
      </c>
      <c r="F20">
        <v>471.03487709062699</v>
      </c>
      <c r="G20">
        <v>24.5737366881749</v>
      </c>
      <c r="H20">
        <v>52.552387135442302</v>
      </c>
      <c r="I20">
        <v>149.96007591383599</v>
      </c>
      <c r="J20">
        <v>244000.52</v>
      </c>
      <c r="K20">
        <v>343465.41</v>
      </c>
      <c r="L20">
        <v>0.43159559340505299</v>
      </c>
      <c r="M20">
        <v>8.9336786488204603E-2</v>
      </c>
      <c r="N20">
        <v>0.43370222937265901</v>
      </c>
      <c r="O20">
        <v>0.71981140398031496</v>
      </c>
      <c r="P20" s="37">
        <v>25.391176572578253</v>
      </c>
      <c r="Q20" s="41">
        <v>0.29391600689604191</v>
      </c>
      <c r="R20" s="37">
        <v>2824.4322713429783</v>
      </c>
      <c r="S20" s="39">
        <v>2480.8853957879505</v>
      </c>
      <c r="T20" s="37">
        <v>0.53817619061426614</v>
      </c>
      <c r="U20" s="38">
        <v>0.2097906603478443</v>
      </c>
      <c r="V20" s="37">
        <v>7.3519568010453243E-2</v>
      </c>
      <c r="W20" s="37">
        <v>519.82126544976074</v>
      </c>
      <c r="X20" s="37">
        <v>999.28148696097242</v>
      </c>
      <c r="Y20" s="39">
        <v>1478.6541015965129</v>
      </c>
    </row>
    <row r="21" spans="1:25" x14ac:dyDescent="0.25">
      <c r="A21" s="40" t="s">
        <v>1472</v>
      </c>
      <c r="B21">
        <v>0</v>
      </c>
      <c r="C21">
        <v>0.46977454832457055</v>
      </c>
      <c r="D21">
        <v>79.447399884386698</v>
      </c>
      <c r="E21">
        <v>169.11814436889401</v>
      </c>
      <c r="F21">
        <v>928.655939966559</v>
      </c>
      <c r="G21">
        <v>52.041170455846</v>
      </c>
      <c r="H21">
        <v>48.371594274291198</v>
      </c>
      <c r="I21">
        <v>300.678247859755</v>
      </c>
      <c r="J21">
        <v>182968.8</v>
      </c>
      <c r="K21">
        <v>298544.8</v>
      </c>
      <c r="L21">
        <v>0.44102835787160999</v>
      </c>
      <c r="M21">
        <v>7.4447621766859096E-2</v>
      </c>
      <c r="N21">
        <v>0.89913916103732905</v>
      </c>
      <c r="O21">
        <v>1.7292855076055099E-2</v>
      </c>
      <c r="P21" s="37">
        <v>14.468218276690067</v>
      </c>
      <c r="Q21" s="41">
        <v>0.18211065809258051</v>
      </c>
      <c r="R21" s="37">
        <v>2303.0181008599338</v>
      </c>
      <c r="S21" s="39">
        <v>1765.303191529764</v>
      </c>
      <c r="T21" s="37">
        <v>0.25412572169606884</v>
      </c>
      <c r="U21" s="38">
        <v>0.22792302311730142</v>
      </c>
      <c r="V21" s="37">
        <v>3.6667102055025866E-2</v>
      </c>
      <c r="W21" s="37">
        <v>478.05090387140325</v>
      </c>
      <c r="X21" s="37">
        <v>1220.6797570448193</v>
      </c>
      <c r="Y21" s="39">
        <v>1634.7287210841687</v>
      </c>
    </row>
    <row r="22" spans="1:25" x14ac:dyDescent="0.25">
      <c r="A22" s="40" t="s">
        <v>1473</v>
      </c>
      <c r="B22">
        <v>0</v>
      </c>
      <c r="C22">
        <v>0.75381408320398902</v>
      </c>
      <c r="D22">
        <v>98.460531010032597</v>
      </c>
      <c r="E22">
        <v>130.61646525830199</v>
      </c>
      <c r="F22">
        <v>582.07155506040601</v>
      </c>
      <c r="G22">
        <v>43.722529738966401</v>
      </c>
      <c r="H22">
        <v>55.790189380873898</v>
      </c>
      <c r="I22">
        <v>131.66347169298601</v>
      </c>
      <c r="J22">
        <v>282339.19</v>
      </c>
      <c r="K22">
        <v>387906.97</v>
      </c>
      <c r="L22">
        <v>0.43339005201715602</v>
      </c>
      <c r="M22">
        <v>6.7238343205770296E-2</v>
      </c>
      <c r="N22">
        <v>0.708919265623981</v>
      </c>
      <c r="O22">
        <v>0.958117994504183</v>
      </c>
      <c r="P22" s="37">
        <v>22.094476900956359</v>
      </c>
      <c r="Q22" s="41">
        <v>0.22439932706340016</v>
      </c>
      <c r="R22" s="37">
        <v>2867.5367388708391</v>
      </c>
      <c r="S22" s="39">
        <v>2969.8167779451878</v>
      </c>
      <c r="T22" s="37">
        <v>0.30247563622133267</v>
      </c>
      <c r="U22" s="38">
        <v>0.19761538941431897</v>
      </c>
      <c r="V22" s="37">
        <v>8.373620912646286E-2</v>
      </c>
      <c r="W22" s="37">
        <v>592.45671870319597</v>
      </c>
      <c r="X22" s="37">
        <v>942.77805419725985</v>
      </c>
      <c r="Y22" s="39">
        <v>1506.5593514359139</v>
      </c>
    </row>
    <row r="23" spans="1:25" x14ac:dyDescent="0.25">
      <c r="A23" s="40" t="s">
        <v>1474</v>
      </c>
      <c r="B23">
        <v>0</v>
      </c>
      <c r="C23">
        <v>0.68508741297016384</v>
      </c>
      <c r="D23">
        <v>88.229374705384203</v>
      </c>
      <c r="E23">
        <v>128.785572519673</v>
      </c>
      <c r="F23">
        <v>370.32204412009997</v>
      </c>
      <c r="G23">
        <v>36.739138732397201</v>
      </c>
      <c r="H23">
        <v>54.922791575195802</v>
      </c>
      <c r="I23">
        <v>68.722954176605</v>
      </c>
      <c r="J23">
        <v>232767.91</v>
      </c>
      <c r="K23">
        <v>323565.14</v>
      </c>
      <c r="L23">
        <v>0.38947685504809398</v>
      </c>
      <c r="M23">
        <v>0.219657673708851</v>
      </c>
      <c r="N23">
        <v>0.43042855944124297</v>
      </c>
      <c r="O23">
        <v>1.0474594514845101E-2</v>
      </c>
      <c r="P23" s="37">
        <v>30.68321401574627</v>
      </c>
      <c r="Q23" s="41">
        <v>0.34776642267049668</v>
      </c>
      <c r="R23" s="37">
        <v>2638.2133022846338</v>
      </c>
      <c r="S23" s="39">
        <v>2512.4331372644474</v>
      </c>
      <c r="T23" s="37">
        <v>0.35997033290108049</v>
      </c>
      <c r="U23" s="38">
        <v>0.20073633702513952</v>
      </c>
      <c r="V23" s="37">
        <v>0.16042674725053049</v>
      </c>
      <c r="W23" s="37">
        <v>530.89380379088595</v>
      </c>
      <c r="X23" s="37">
        <v>929.56283289912551</v>
      </c>
      <c r="Y23" s="39">
        <v>1427.2314700700267</v>
      </c>
    </row>
    <row r="24" spans="1:25" x14ac:dyDescent="0.25">
      <c r="A24" s="40" t="s">
        <v>1475</v>
      </c>
      <c r="B24">
        <v>0</v>
      </c>
      <c r="C24">
        <v>0.77616887072460805</v>
      </c>
      <c r="D24">
        <v>101.003806831517</v>
      </c>
      <c r="E24">
        <v>130.13122613024001</v>
      </c>
      <c r="F24">
        <v>459.82499160038901</v>
      </c>
      <c r="G24">
        <v>43.440126455482101</v>
      </c>
      <c r="H24">
        <v>50.480297550834102</v>
      </c>
      <c r="I24">
        <v>153.98057070342199</v>
      </c>
      <c r="J24">
        <v>270770.46000000002</v>
      </c>
      <c r="K24">
        <v>351752.95</v>
      </c>
      <c r="L24">
        <v>0.46357727684467498</v>
      </c>
      <c r="M24">
        <v>3.5404148002535899E-3</v>
      </c>
      <c r="N24">
        <v>0.62502610234968803</v>
      </c>
      <c r="O24">
        <v>1.31003526578093</v>
      </c>
      <c r="P24" s="37">
        <v>28.584242846525829</v>
      </c>
      <c r="Q24" s="41">
        <v>0.28300163868285472</v>
      </c>
      <c r="R24" s="37">
        <v>2680.7946006596399</v>
      </c>
      <c r="S24" s="39">
        <v>2703.0633650370205</v>
      </c>
      <c r="T24" s="37">
        <v>0.30444202351835048</v>
      </c>
      <c r="U24" s="38">
        <v>0.21840204069513908</v>
      </c>
      <c r="V24" s="37">
        <v>7.1599942444913828E-2</v>
      </c>
      <c r="W24" s="37">
        <v>607.76011827353034</v>
      </c>
      <c r="X24" s="37">
        <v>939.27564123523416</v>
      </c>
      <c r="Y24" s="39">
        <v>1520.0943395690824</v>
      </c>
    </row>
    <row r="25" spans="1:25" x14ac:dyDescent="0.25">
      <c r="A25" s="40" t="s">
        <v>1476</v>
      </c>
      <c r="B25">
        <v>0</v>
      </c>
      <c r="C25">
        <v>0.74847111875749317</v>
      </c>
      <c r="D25">
        <v>82.564403953397601</v>
      </c>
      <c r="E25">
        <v>110.310741302162</v>
      </c>
      <c r="F25">
        <v>452.45165239443702</v>
      </c>
      <c r="G25">
        <v>49.854552138942402</v>
      </c>
      <c r="H25">
        <v>60.924862427332499</v>
      </c>
      <c r="I25">
        <v>59.2842108692615</v>
      </c>
      <c r="J25">
        <v>181556.85</v>
      </c>
      <c r="K25">
        <v>222406.71</v>
      </c>
      <c r="L25">
        <v>0.39138980897192499</v>
      </c>
      <c r="M25">
        <v>0.29723840359055398</v>
      </c>
      <c r="N25">
        <v>0.909885051384139</v>
      </c>
      <c r="O25">
        <v>0.114297947162189</v>
      </c>
      <c r="P25" s="37">
        <v>20.129754321972339</v>
      </c>
      <c r="Q25" s="41">
        <v>0.24380669341880448</v>
      </c>
      <c r="R25" s="37">
        <v>2198.9724543094553</v>
      </c>
      <c r="S25" s="39">
        <v>2016.1836225067686</v>
      </c>
      <c r="T25" s="37">
        <v>0.26527166392233387</v>
      </c>
      <c r="U25" s="38">
        <v>0.18096060558445992</v>
      </c>
      <c r="V25" s="37">
        <v>0.18596857136739578</v>
      </c>
      <c r="W25" s="37">
        <v>496.80654111982051</v>
      </c>
      <c r="X25" s="37">
        <v>796.21314078777243</v>
      </c>
      <c r="Y25" s="39">
        <v>1268.4724283880014</v>
      </c>
    </row>
    <row r="26" spans="1:25" x14ac:dyDescent="0.25">
      <c r="A26" s="40" t="s">
        <v>1477</v>
      </c>
      <c r="B26">
        <v>0</v>
      </c>
      <c r="C26">
        <v>0.7201252374948921</v>
      </c>
      <c r="D26">
        <v>92.421022190886205</v>
      </c>
      <c r="E26">
        <v>128.34020720116999</v>
      </c>
      <c r="F26">
        <v>416.74834830465102</v>
      </c>
      <c r="G26">
        <v>45.649669865192301</v>
      </c>
      <c r="H26">
        <v>44.529262542439497</v>
      </c>
      <c r="I26">
        <v>162.544516933832</v>
      </c>
      <c r="J26">
        <v>238688.6</v>
      </c>
      <c r="K26">
        <v>310674.2</v>
      </c>
      <c r="L26">
        <v>0.36091262819008502</v>
      </c>
      <c r="M26">
        <v>0.144565269438542</v>
      </c>
      <c r="N26">
        <v>0.90765059824776195</v>
      </c>
      <c r="O26">
        <v>0.30743866751961102</v>
      </c>
      <c r="P26" s="37">
        <v>28.461620030348396</v>
      </c>
      <c r="Q26" s="41">
        <v>0.30795612681673029</v>
      </c>
      <c r="R26" s="37">
        <v>2582.6223768334116</v>
      </c>
      <c r="S26" s="39">
        <v>2420.7082626337524</v>
      </c>
      <c r="T26" s="37">
        <v>0.28970636675039818</v>
      </c>
      <c r="U26" s="38">
        <v>0.24758999746497942</v>
      </c>
      <c r="V26" s="37">
        <v>6.7827572458122432E-2</v>
      </c>
      <c r="W26" s="37">
        <v>556.11578553063475</v>
      </c>
      <c r="X26" s="37">
        <v>926.34822555574908</v>
      </c>
      <c r="Y26" s="39">
        <v>1451.8694587103121</v>
      </c>
    </row>
    <row r="27" spans="1:25" x14ac:dyDescent="0.25">
      <c r="A27" s="40" t="s">
        <v>1478</v>
      </c>
      <c r="B27">
        <v>0</v>
      </c>
      <c r="C27">
        <v>0.59065082982139938</v>
      </c>
      <c r="D27">
        <v>168.091717981492</v>
      </c>
      <c r="E27">
        <v>284.58728828387399</v>
      </c>
      <c r="F27">
        <v>1197.9622464369199</v>
      </c>
      <c r="G27">
        <v>64.104387047171201</v>
      </c>
      <c r="H27">
        <v>62.322983537193501</v>
      </c>
      <c r="I27">
        <v>62.379019291728099</v>
      </c>
      <c r="J27">
        <v>278256.12</v>
      </c>
      <c r="K27">
        <v>442944.5</v>
      </c>
      <c r="L27">
        <v>0.48658839429572398</v>
      </c>
      <c r="M27">
        <v>0.134377504586918</v>
      </c>
      <c r="N27">
        <v>0.86586907895522303</v>
      </c>
      <c r="O27">
        <v>0.41059565042987001</v>
      </c>
      <c r="P27" s="37">
        <v>39.931781110473757</v>
      </c>
      <c r="Q27" s="41">
        <v>0.2375594799671838</v>
      </c>
      <c r="R27" s="37">
        <v>1655.3826883406464</v>
      </c>
      <c r="S27" s="39">
        <v>1556.4451338324209</v>
      </c>
      <c r="T27" s="37">
        <v>0.20630413313629203</v>
      </c>
      <c r="U27" s="38">
        <v>0.1769010303144494</v>
      </c>
      <c r="V27" s="37">
        <v>0.17674211818623431</v>
      </c>
      <c r="W27" s="37">
        <v>1011.4415050874585</v>
      </c>
      <c r="X27" s="37">
        <v>2054.1257900905571</v>
      </c>
      <c r="Y27" s="39">
        <v>2977.1116314487626</v>
      </c>
    </row>
    <row r="28" spans="1:25" x14ac:dyDescent="0.25">
      <c r="A28" s="40" t="s">
        <v>1479</v>
      </c>
      <c r="B28">
        <v>0</v>
      </c>
      <c r="C28">
        <v>0.8874564663661022</v>
      </c>
      <c r="D28">
        <v>97.465802817056797</v>
      </c>
      <c r="E28">
        <v>109.826010075912</v>
      </c>
      <c r="F28">
        <v>395.48005242016598</v>
      </c>
      <c r="G28">
        <v>37.241636297644199</v>
      </c>
      <c r="H28">
        <v>63.814954345276099</v>
      </c>
      <c r="I28">
        <v>122.077188315768</v>
      </c>
      <c r="J28">
        <v>245720.83</v>
      </c>
      <c r="K28">
        <v>310506.95</v>
      </c>
      <c r="L28">
        <v>0.42766992543819798</v>
      </c>
      <c r="M28">
        <v>7.9150898137407402E-2</v>
      </c>
      <c r="N28">
        <v>0.80914155082369199</v>
      </c>
      <c r="O28">
        <v>0.41890972861584502</v>
      </c>
      <c r="P28" s="37">
        <v>27.066549062936023</v>
      </c>
      <c r="Q28" s="41">
        <v>0.27770303307037758</v>
      </c>
      <c r="R28" s="37">
        <v>2521.0978917520201</v>
      </c>
      <c r="S28" s="39">
        <v>2827.2624106564272</v>
      </c>
      <c r="T28" s="37">
        <v>0.35511329025133559</v>
      </c>
      <c r="U28" s="38">
        <v>0.17276514749737687</v>
      </c>
      <c r="V28" s="37">
        <v>9.0311713040788999E-2</v>
      </c>
      <c r="W28" s="37">
        <v>586.47124010414234</v>
      </c>
      <c r="X28" s="37">
        <v>792.71439381595007</v>
      </c>
      <c r="Y28" s="39">
        <v>1363.2858134048042</v>
      </c>
    </row>
    <row r="29" spans="1:25" x14ac:dyDescent="0.25">
      <c r="A29" s="40" t="s">
        <v>1480</v>
      </c>
      <c r="B29">
        <v>0</v>
      </c>
      <c r="C29">
        <v>0.88765149028048151</v>
      </c>
      <c r="D29">
        <v>135.18881857616699</v>
      </c>
      <c r="E29">
        <v>152.29943289280101</v>
      </c>
      <c r="F29">
        <v>620.11536133024697</v>
      </c>
      <c r="G29">
        <v>55.861950454865401</v>
      </c>
      <c r="H29">
        <v>104.74067692951699</v>
      </c>
      <c r="I29">
        <v>191.99622300673499</v>
      </c>
      <c r="J29">
        <v>338061.53</v>
      </c>
      <c r="K29">
        <v>329164.39</v>
      </c>
      <c r="L29">
        <v>0.40312030117159903</v>
      </c>
      <c r="M29">
        <v>0.28045043717490298</v>
      </c>
      <c r="N29">
        <v>0.75514500320538003</v>
      </c>
      <c r="O29">
        <v>3.4893295212954999E-2</v>
      </c>
      <c r="P29" s="37">
        <v>33.202177669701484</v>
      </c>
      <c r="Q29" s="41">
        <v>0.24559854889918267</v>
      </c>
      <c r="R29" s="37">
        <v>2500.661915390082</v>
      </c>
      <c r="S29" s="39">
        <v>2161.2975422678619</v>
      </c>
      <c r="T29" s="37">
        <v>0.23674432941050563</v>
      </c>
      <c r="U29" s="38">
        <v>0.10525996511764991</v>
      </c>
      <c r="V29" s="37">
        <v>5.7423004616154634E-2</v>
      </c>
      <c r="W29" s="37">
        <v>813.45817493952438</v>
      </c>
      <c r="X29" s="37">
        <v>1099.2837902486021</v>
      </c>
      <c r="Y29" s="39">
        <v>1890.709764550913</v>
      </c>
    </row>
    <row r="30" spans="1:25" x14ac:dyDescent="0.25">
      <c r="A30" s="40" t="s">
        <v>1481</v>
      </c>
      <c r="B30">
        <v>0</v>
      </c>
      <c r="C30">
        <v>1.0469479964256105</v>
      </c>
      <c r="D30">
        <v>82.727936716957601</v>
      </c>
      <c r="E30">
        <v>79.018190969751501</v>
      </c>
      <c r="F30">
        <v>280.30207958870898</v>
      </c>
      <c r="G30">
        <v>36.965051798899097</v>
      </c>
      <c r="H30">
        <v>76.202742202177205</v>
      </c>
      <c r="I30">
        <v>317.25485893924599</v>
      </c>
      <c r="J30">
        <v>232131.75</v>
      </c>
      <c r="K30">
        <v>232947.75</v>
      </c>
      <c r="L30">
        <v>0.33747404309868601</v>
      </c>
      <c r="M30">
        <v>4.7760635465416999E-2</v>
      </c>
      <c r="N30">
        <v>0.59664433214980295</v>
      </c>
      <c r="O30">
        <v>0.23293950527125001</v>
      </c>
      <c r="P30" s="37">
        <v>23.321310750265994</v>
      </c>
      <c r="Q30" s="41">
        <v>0.29513850499555844</v>
      </c>
      <c r="R30" s="37">
        <v>2805.9656654342443</v>
      </c>
      <c r="S30" s="39">
        <v>2948.0268674990725</v>
      </c>
      <c r="T30" s="37">
        <v>0.35777036298901849</v>
      </c>
      <c r="U30" s="38">
        <v>0.14467983279064989</v>
      </c>
      <c r="V30" s="37">
        <v>3.4751240806405667E-2</v>
      </c>
      <c r="W30" s="37">
        <v>497.79055048383009</v>
      </c>
      <c r="X30" s="37">
        <v>570.34628966055868</v>
      </c>
      <c r="Y30" s="39">
        <v>1063.7477581534142</v>
      </c>
    </row>
    <row r="31" spans="1:25" x14ac:dyDescent="0.25">
      <c r="A31" s="40" t="s">
        <v>1482</v>
      </c>
      <c r="B31">
        <v>0</v>
      </c>
      <c r="C31">
        <v>1.0582090213590614</v>
      </c>
      <c r="D31">
        <v>100.55516653602101</v>
      </c>
      <c r="E31">
        <v>95.023917304047998</v>
      </c>
      <c r="F31">
        <v>444.99148151057301</v>
      </c>
      <c r="G31">
        <v>37.837010248181599</v>
      </c>
      <c r="H31">
        <v>67.038148644571805</v>
      </c>
      <c r="I31">
        <v>60.921790145818498</v>
      </c>
      <c r="J31">
        <v>286292</v>
      </c>
      <c r="K31">
        <v>246324.33</v>
      </c>
      <c r="L31">
        <v>0.37819570750714498</v>
      </c>
      <c r="M31">
        <v>5.15989431851532E-2</v>
      </c>
      <c r="N31">
        <v>0.65016813193271705</v>
      </c>
      <c r="O31">
        <v>0.81988543351644005</v>
      </c>
      <c r="P31" s="37">
        <v>21.472648862799872</v>
      </c>
      <c r="Q31" s="41">
        <v>0.22597099206186</v>
      </c>
      <c r="R31" s="37">
        <v>2847.113777067279</v>
      </c>
      <c r="S31" s="39">
        <v>2592.2350602726269</v>
      </c>
      <c r="T31" s="37">
        <v>0.3495255019689506</v>
      </c>
      <c r="U31" s="38">
        <v>0.16445859891586836</v>
      </c>
      <c r="V31" s="37">
        <v>0.18096973141483963</v>
      </c>
      <c r="W31" s="37">
        <v>605.06055983502768</v>
      </c>
      <c r="X31" s="37">
        <v>685.87420185463623</v>
      </c>
      <c r="Y31" s="39">
        <v>1286.255287542612</v>
      </c>
    </row>
    <row r="32" spans="1:25" ht="14.25" customHeight="1" x14ac:dyDescent="0.25">
      <c r="A32" s="40" t="s">
        <v>1483</v>
      </c>
      <c r="B32">
        <v>0</v>
      </c>
      <c r="C32">
        <v>1.1176498119978702</v>
      </c>
      <c r="D32">
        <v>73.501610800774799</v>
      </c>
      <c r="E32">
        <v>65.764437135622998</v>
      </c>
      <c r="F32">
        <v>317.96495876974001</v>
      </c>
      <c r="G32">
        <v>38.295532873337201</v>
      </c>
      <c r="H32">
        <v>53.571862088442799</v>
      </c>
      <c r="I32">
        <v>134.324760803537</v>
      </c>
      <c r="J32">
        <v>174510.23</v>
      </c>
      <c r="K32">
        <v>153565.85</v>
      </c>
      <c r="L32">
        <v>0.48094013698418397</v>
      </c>
      <c r="M32">
        <v>0.35875183076170902</v>
      </c>
      <c r="N32">
        <v>0.62102733981936398</v>
      </c>
      <c r="O32">
        <v>2.2975857105526899E-2</v>
      </c>
      <c r="P32" s="37">
        <v>15.202279149178382</v>
      </c>
      <c r="Q32" s="41">
        <v>0.23116261328029639</v>
      </c>
      <c r="R32" s="37">
        <v>2374.2368105783125</v>
      </c>
      <c r="S32" s="39">
        <v>2335.0895512616971</v>
      </c>
      <c r="T32" s="37">
        <v>0.34534053994605063</v>
      </c>
      <c r="U32" s="38">
        <v>0.20579833461451494</v>
      </c>
      <c r="V32" s="37">
        <v>8.2077198083569503E-2</v>
      </c>
      <c r="W32" s="37">
        <v>442.27390110245568</v>
      </c>
      <c r="X32" s="37">
        <v>474.68187073880307</v>
      </c>
      <c r="Y32" s="39">
        <v>915.90412950208929</v>
      </c>
    </row>
    <row r="33" spans="1:25" x14ac:dyDescent="0.25">
      <c r="A33" s="40" t="s">
        <v>1484</v>
      </c>
      <c r="B33">
        <v>0</v>
      </c>
      <c r="C33">
        <v>1.0783320454966188</v>
      </c>
      <c r="D33">
        <v>70.095463404595904</v>
      </c>
      <c r="E33">
        <v>65.003598564404996</v>
      </c>
      <c r="F33">
        <v>276.25447169620202</v>
      </c>
      <c r="G33">
        <v>58.201615942540798</v>
      </c>
      <c r="H33">
        <v>53.936458744937902</v>
      </c>
      <c r="I33">
        <v>176.71096923384499</v>
      </c>
      <c r="J33">
        <v>190493.05</v>
      </c>
      <c r="K33">
        <v>141377.19</v>
      </c>
      <c r="L33">
        <v>0.37242700285744601</v>
      </c>
      <c r="M33">
        <v>0.99786843113948398</v>
      </c>
      <c r="N33">
        <v>0.84605994023778996</v>
      </c>
      <c r="O33">
        <v>2.7048065993351702E-3</v>
      </c>
      <c r="P33" s="37">
        <v>16.493696324123377</v>
      </c>
      <c r="Q33" s="41">
        <v>0.25373512679888893</v>
      </c>
      <c r="R33" s="37">
        <v>2717.6230921031338</v>
      </c>
      <c r="S33" s="39">
        <v>2174.9132836072872</v>
      </c>
      <c r="T33" s="37">
        <v>0.22722736793178222</v>
      </c>
      <c r="U33" s="38">
        <v>0.20440719054501752</v>
      </c>
      <c r="V33" s="37">
        <v>6.2390014880233075E-2</v>
      </c>
      <c r="W33" s="37">
        <v>421.77843059200353</v>
      </c>
      <c r="X33" s="37">
        <v>469.19020545516042</v>
      </c>
      <c r="Y33" s="39">
        <v>888.49931898532145</v>
      </c>
    </row>
    <row r="34" spans="1:25" x14ac:dyDescent="0.25">
      <c r="A34" s="40" t="s">
        <v>1485</v>
      </c>
      <c r="B34">
        <v>0</v>
      </c>
      <c r="C34">
        <v>1.103381959377536</v>
      </c>
      <c r="D34">
        <v>122.29742323267</v>
      </c>
      <c r="E34">
        <v>110.838701134522</v>
      </c>
      <c r="F34">
        <v>569.60315056259003</v>
      </c>
      <c r="G34">
        <v>42.510832573682002</v>
      </c>
      <c r="H34">
        <v>57.3179808477257</v>
      </c>
      <c r="I34">
        <v>96.085003373951096</v>
      </c>
      <c r="J34">
        <v>221730.25</v>
      </c>
      <c r="K34">
        <v>158533.25</v>
      </c>
      <c r="L34">
        <v>0.51203709921656104</v>
      </c>
      <c r="M34">
        <v>0.25393062891908502</v>
      </c>
      <c r="N34">
        <v>0.59907535393582301</v>
      </c>
      <c r="O34">
        <v>6.1556211631798599E-2</v>
      </c>
      <c r="P34" s="37">
        <v>23.79777487153936</v>
      </c>
      <c r="Q34" s="41">
        <v>0.21470636725214445</v>
      </c>
      <c r="R34" s="37">
        <v>1813.0410612017536</v>
      </c>
      <c r="S34" s="39">
        <v>1430.3059164108427</v>
      </c>
      <c r="T34" s="37">
        <v>0.31109717686845434</v>
      </c>
      <c r="U34" s="38">
        <v>0.19234801779374711</v>
      </c>
      <c r="V34" s="37">
        <v>0.11474215135417173</v>
      </c>
      <c r="W34" s="37">
        <v>735.88806937168363</v>
      </c>
      <c r="X34" s="37">
        <v>800.02390800201567</v>
      </c>
      <c r="Y34" s="39">
        <v>1533.2548184432014</v>
      </c>
    </row>
    <row r="35" spans="1:25" x14ac:dyDescent="0.25">
      <c r="A35" s="40" t="s">
        <v>1486</v>
      </c>
      <c r="B35">
        <v>0</v>
      </c>
      <c r="C35">
        <v>0.4720388891285926</v>
      </c>
      <c r="D35">
        <v>79.480561460778105</v>
      </c>
      <c r="E35">
        <v>168.377147076808</v>
      </c>
      <c r="F35">
        <v>818.90922592737695</v>
      </c>
      <c r="G35">
        <v>28.8587174411978</v>
      </c>
      <c r="H35">
        <v>55.324585949785899</v>
      </c>
      <c r="I35">
        <v>67.224388220868903</v>
      </c>
      <c r="J35">
        <v>180052.05</v>
      </c>
      <c r="K35">
        <v>310189.08</v>
      </c>
      <c r="L35">
        <v>0.44503888595316299</v>
      </c>
      <c r="M35">
        <v>0.18037575405664</v>
      </c>
      <c r="N35">
        <v>0.56546907063794905</v>
      </c>
      <c r="O35">
        <v>0.64715125097475801</v>
      </c>
      <c r="P35" s="37">
        <v>16.34211676107741</v>
      </c>
      <c r="Q35" s="41">
        <v>0.20561149117123287</v>
      </c>
      <c r="R35" s="37">
        <v>2265.3595632795282</v>
      </c>
      <c r="S35" s="39">
        <v>1842.2279114784037</v>
      </c>
      <c r="T35" s="37">
        <v>0.45826707395944094</v>
      </c>
      <c r="U35" s="38">
        <v>0.19927849094083758</v>
      </c>
      <c r="V35" s="37">
        <v>0.16400298004612315</v>
      </c>
      <c r="W35" s="37">
        <v>478.25044371274208</v>
      </c>
      <c r="X35" s="37">
        <v>1215.3313043530645</v>
      </c>
      <c r="Y35" s="39">
        <v>1630.0735329416157</v>
      </c>
    </row>
    <row r="36" spans="1:25" x14ac:dyDescent="0.25">
      <c r="A36" s="40" t="s">
        <v>1487</v>
      </c>
      <c r="B36">
        <v>0</v>
      </c>
      <c r="C36">
        <v>0.43696226609436911</v>
      </c>
      <c r="D36">
        <v>58.1015499248509</v>
      </c>
      <c r="E36">
        <v>132.96697319924399</v>
      </c>
      <c r="F36">
        <v>703.01661375697495</v>
      </c>
      <c r="G36">
        <v>22.6077011399843</v>
      </c>
      <c r="H36">
        <v>41.240692736617703</v>
      </c>
      <c r="I36">
        <v>148.75615436393599</v>
      </c>
      <c r="J36">
        <v>156933.32</v>
      </c>
      <c r="K36">
        <v>265023.19</v>
      </c>
      <c r="L36">
        <v>0.432521948749924</v>
      </c>
      <c r="M36">
        <v>7.5839737442646202E-2</v>
      </c>
      <c r="N36">
        <v>0.45202314329686699</v>
      </c>
      <c r="O36">
        <v>1.5923538934500501</v>
      </c>
      <c r="P36" s="37">
        <v>10.989195817729048</v>
      </c>
      <c r="Q36" s="41">
        <v>0.1891377395601766</v>
      </c>
      <c r="R36" s="37">
        <v>2701.0177904544553</v>
      </c>
      <c r="S36" s="39">
        <v>1993.1505066515783</v>
      </c>
      <c r="T36" s="37">
        <v>0.5849776550969209</v>
      </c>
      <c r="U36" s="38">
        <v>0.26733304579558809</v>
      </c>
      <c r="V36" s="37">
        <v>7.4114580651413145E-2</v>
      </c>
      <c r="W36" s="37">
        <v>349.60865299964314</v>
      </c>
      <c r="X36" s="37">
        <v>959.74381191053294</v>
      </c>
      <c r="Y36" s="39">
        <v>1256.5909059697442</v>
      </c>
    </row>
    <row r="37" spans="1:25" x14ac:dyDescent="0.25">
      <c r="A37" s="40" t="s">
        <v>1488</v>
      </c>
      <c r="B37">
        <v>0</v>
      </c>
      <c r="C37">
        <v>1.5358979850852399</v>
      </c>
      <c r="D37">
        <v>257.34994623607002</v>
      </c>
      <c r="E37">
        <v>167.55666635098001</v>
      </c>
      <c r="F37">
        <v>1239.3631432004299</v>
      </c>
      <c r="G37">
        <v>32.6538130145683</v>
      </c>
      <c r="H37">
        <v>54.1506870869881</v>
      </c>
      <c r="I37">
        <v>110.9483134558</v>
      </c>
      <c r="J37">
        <v>384840.97</v>
      </c>
      <c r="K37">
        <v>124705.89</v>
      </c>
      <c r="L37">
        <v>0.51080762845197403</v>
      </c>
      <c r="M37">
        <v>0.176691462791118</v>
      </c>
      <c r="N37">
        <v>0.60608939968575504</v>
      </c>
      <c r="O37">
        <v>0.88325676546767595</v>
      </c>
      <c r="P37" s="37">
        <v>34.792626611090327</v>
      </c>
      <c r="Q37" s="41">
        <v>0.2076469254777987</v>
      </c>
      <c r="R37" s="37">
        <v>1495.3994575424585</v>
      </c>
      <c r="S37" s="39">
        <v>744.26098773521358</v>
      </c>
      <c r="T37" s="37">
        <v>0.40500630030862694</v>
      </c>
      <c r="U37" s="38">
        <v>0.2035985246556401</v>
      </c>
      <c r="V37" s="37">
        <v>9.937059569988127E-2</v>
      </c>
      <c r="W37" s="37">
        <v>1548.5261265748222</v>
      </c>
      <c r="X37" s="37">
        <v>1209.4091472906086</v>
      </c>
      <c r="Y37" s="39">
        <v>2794.4623035397508</v>
      </c>
    </row>
    <row r="38" spans="1:25" x14ac:dyDescent="0.25">
      <c r="A38" s="40" t="s">
        <v>1490</v>
      </c>
      <c r="B38">
        <v>0</v>
      </c>
      <c r="C38">
        <v>0.88867977985616797</v>
      </c>
      <c r="D38">
        <v>97.514691986126095</v>
      </c>
      <c r="E38">
        <v>109.729842173194</v>
      </c>
      <c r="F38">
        <v>310.00289529873203</v>
      </c>
      <c r="G38">
        <v>51.685085084585999</v>
      </c>
      <c r="H38">
        <v>67.2084632441575</v>
      </c>
      <c r="I38">
        <v>134.20177366539599</v>
      </c>
      <c r="J38">
        <v>240405.51</v>
      </c>
      <c r="K38">
        <v>226486.68</v>
      </c>
      <c r="L38">
        <v>0.40964920051468701</v>
      </c>
      <c r="M38">
        <v>5.8892525488957501E-2</v>
      </c>
      <c r="N38">
        <v>1.1440534943993901</v>
      </c>
      <c r="O38">
        <v>0.77204391082327095</v>
      </c>
      <c r="P38" s="37">
        <v>34.51668330676074</v>
      </c>
      <c r="Q38" s="41">
        <v>0.35396392690930717</v>
      </c>
      <c r="R38" s="37">
        <v>2465.3260457839901</v>
      </c>
      <c r="S38" s="39">
        <v>2064.0390573288241</v>
      </c>
      <c r="T38" s="37">
        <v>0.25587652566221819</v>
      </c>
      <c r="U38" s="38">
        <v>0.16404184038471395</v>
      </c>
      <c r="V38" s="37">
        <v>8.2152416461264713E-2</v>
      </c>
      <c r="W38" s="37">
        <v>586.76541601798112</v>
      </c>
      <c r="X38" s="37">
        <v>792.02026242890474</v>
      </c>
      <c r="Y38" s="39">
        <v>1362.9748776955764</v>
      </c>
    </row>
    <row r="39" spans="1:25" x14ac:dyDescent="0.25">
      <c r="A39" s="40" t="s">
        <v>1491</v>
      </c>
      <c r="B39">
        <v>0</v>
      </c>
      <c r="C39">
        <v>0.46971558755866832</v>
      </c>
      <c r="D39">
        <v>63.796166460503201</v>
      </c>
      <c r="E39">
        <v>135.81871274930799</v>
      </c>
      <c r="F39">
        <v>986.505712660006</v>
      </c>
      <c r="G39">
        <v>37.062260861568703</v>
      </c>
      <c r="H39">
        <v>72.684194636888193</v>
      </c>
      <c r="I39">
        <v>65.860340131534102</v>
      </c>
      <c r="J39">
        <v>165520.6</v>
      </c>
      <c r="K39">
        <v>283870.84999999998</v>
      </c>
      <c r="L39">
        <v>0.39049854053784999</v>
      </c>
      <c r="M39">
        <v>0.105931425820595</v>
      </c>
      <c r="N39">
        <v>0.69821897927882204</v>
      </c>
      <c r="O39">
        <v>1.7080705288354201</v>
      </c>
      <c r="P39" s="37">
        <v>8.7832367271778473</v>
      </c>
      <c r="Q39" s="41">
        <v>0.13767655980732996</v>
      </c>
      <c r="R39" s="37">
        <v>2594.5226677918859</v>
      </c>
      <c r="S39" s="39">
        <v>2090.0717158464331</v>
      </c>
      <c r="T39" s="37">
        <v>0.3568319819828778</v>
      </c>
      <c r="U39" s="38">
        <v>0.15168359579518084</v>
      </c>
      <c r="V39" s="37">
        <v>0.16739968208456305</v>
      </c>
      <c r="W39" s="37">
        <v>383.87430028364719</v>
      </c>
      <c r="X39" s="37">
        <v>980.32741489481157</v>
      </c>
      <c r="Y39" s="39">
        <v>1312.7973033443413</v>
      </c>
    </row>
    <row r="40" spans="1:25" x14ac:dyDescent="0.25">
      <c r="A40" s="40" t="s">
        <v>1492</v>
      </c>
      <c r="B40">
        <v>0</v>
      </c>
      <c r="C40">
        <v>0.49076562918837763</v>
      </c>
      <c r="D40">
        <v>79.546586960229206</v>
      </c>
      <c r="E40">
        <v>162.08671151600899</v>
      </c>
      <c r="F40">
        <v>1709.9454095716701</v>
      </c>
      <c r="G40">
        <v>53.244115586970601</v>
      </c>
      <c r="H40">
        <v>69.774154684933805</v>
      </c>
      <c r="I40">
        <v>585.45230242854996</v>
      </c>
      <c r="J40">
        <v>161771.82999999999</v>
      </c>
      <c r="K40">
        <v>262845.40999999997</v>
      </c>
      <c r="L40">
        <v>0.455373117483729</v>
      </c>
      <c r="M40">
        <v>0.268953626754869</v>
      </c>
      <c r="N40">
        <v>0.90891103681385199</v>
      </c>
      <c r="O40">
        <v>1.0637436530796801E-2</v>
      </c>
      <c r="P40" s="37">
        <v>7.5402668532766297</v>
      </c>
      <c r="Q40" s="41">
        <v>9.479057671005453E-2</v>
      </c>
      <c r="R40" s="37">
        <v>2033.6740541851384</v>
      </c>
      <c r="S40" s="39">
        <v>1621.6345408058899</v>
      </c>
      <c r="T40" s="37">
        <v>0.2483842553154606</v>
      </c>
      <c r="U40" s="38">
        <v>0.1580097967475714</v>
      </c>
      <c r="V40" s="37">
        <v>1.8831593887779639E-2</v>
      </c>
      <c r="W40" s="37">
        <v>478.6477323557574</v>
      </c>
      <c r="X40" s="37">
        <v>1169.9274987429874</v>
      </c>
      <c r="Y40" s="39">
        <v>1589.1377631443245</v>
      </c>
    </row>
    <row r="41" spans="1:25" x14ac:dyDescent="0.25">
      <c r="A41" s="40" t="s">
        <v>1185</v>
      </c>
      <c r="B41">
        <v>0</v>
      </c>
      <c r="C41">
        <v>1.0035307872871218</v>
      </c>
      <c r="D41">
        <v>61.330222817054</v>
      </c>
      <c r="E41">
        <v>61.114440726676698</v>
      </c>
      <c r="F41">
        <v>611.62387538968403</v>
      </c>
      <c r="G41">
        <v>38.8747777096116</v>
      </c>
      <c r="H41">
        <v>36.261624761564498</v>
      </c>
      <c r="I41">
        <v>53.360511007885798</v>
      </c>
      <c r="J41">
        <v>144519.29999999999</v>
      </c>
      <c r="K41">
        <v>104675.47</v>
      </c>
      <c r="L41">
        <v>0.47849265617027897</v>
      </c>
      <c r="M41">
        <v>0.116270555586446</v>
      </c>
      <c r="N41">
        <v>0.77325112989634603</v>
      </c>
      <c r="O41">
        <v>0.49365034224996002</v>
      </c>
      <c r="P41" s="37">
        <v>6.1282144434251435</v>
      </c>
      <c r="Q41" s="41">
        <v>0.10027440929767281</v>
      </c>
      <c r="R41" s="37">
        <v>2356.4124400965607</v>
      </c>
      <c r="S41" s="39">
        <v>1712.7780072166927</v>
      </c>
      <c r="T41" s="37">
        <v>0.34019487130675435</v>
      </c>
      <c r="U41" s="38">
        <v>0.30404043041353029</v>
      </c>
      <c r="V41" s="37">
        <v>0.20661346362239086</v>
      </c>
      <c r="W41" s="37">
        <v>369.03622390402609</v>
      </c>
      <c r="X41" s="37">
        <v>441.11860934001095</v>
      </c>
      <c r="Y41" s="39">
        <v>805.27576273589796</v>
      </c>
    </row>
    <row r="42" spans="1:25" x14ac:dyDescent="0.25">
      <c r="A42" s="40" t="s">
        <v>1493</v>
      </c>
      <c r="B42">
        <v>0</v>
      </c>
      <c r="C42">
        <v>0.90694676704966248</v>
      </c>
      <c r="D42">
        <v>44.956214639472201</v>
      </c>
      <c r="E42">
        <v>49.568746780714299</v>
      </c>
      <c r="F42">
        <v>312.46164987056397</v>
      </c>
      <c r="G42">
        <v>40.826309832251901</v>
      </c>
      <c r="H42">
        <v>39.897373352506598</v>
      </c>
      <c r="I42">
        <v>136.31651005864501</v>
      </c>
      <c r="J42">
        <v>123716.19</v>
      </c>
      <c r="K42">
        <v>89832.596000000005</v>
      </c>
      <c r="L42">
        <v>0.40648521728592402</v>
      </c>
      <c r="M42">
        <v>0.274171959528694</v>
      </c>
      <c r="N42">
        <v>0.62808239676743505</v>
      </c>
      <c r="O42">
        <v>3.53048913478946E-2</v>
      </c>
      <c r="P42" s="37">
        <v>7.1318295240601666</v>
      </c>
      <c r="Q42" s="41">
        <v>0.15863945799827903</v>
      </c>
      <c r="R42" s="37">
        <v>2751.9263130169197</v>
      </c>
      <c r="S42" s="39">
        <v>1812.2829773649059</v>
      </c>
      <c r="T42" s="37">
        <v>0.32393326887341006</v>
      </c>
      <c r="U42" s="38">
        <v>0.27633398075082405</v>
      </c>
      <c r="V42" s="37">
        <v>8.087795084584333E-2</v>
      </c>
      <c r="W42" s="37">
        <v>270.51053998382724</v>
      </c>
      <c r="X42" s="37">
        <v>357.78281510300025</v>
      </c>
      <c r="Y42" s="39">
        <v>621.65763866088366</v>
      </c>
    </row>
    <row r="43" spans="1:25" x14ac:dyDescent="0.25">
      <c r="A43" s="40" t="s">
        <v>1494</v>
      </c>
      <c r="B43">
        <v>0</v>
      </c>
      <c r="C43">
        <v>0.99335915743087366</v>
      </c>
      <c r="D43">
        <v>64.301083829735504</v>
      </c>
      <c r="E43">
        <v>64.730951890590603</v>
      </c>
      <c r="F43">
        <v>981.06606243546901</v>
      </c>
      <c r="G43">
        <v>33.414924316653803</v>
      </c>
      <c r="H43">
        <v>37.766923092905898</v>
      </c>
      <c r="I43">
        <v>191.363555547597</v>
      </c>
      <c r="J43">
        <v>153659.37</v>
      </c>
      <c r="K43">
        <v>100242.26</v>
      </c>
      <c r="L43">
        <v>0.440434058725863</v>
      </c>
      <c r="M43">
        <v>0.14643735217578599</v>
      </c>
      <c r="N43">
        <v>0.72965874766693894</v>
      </c>
      <c r="O43">
        <v>3.3260966144240497E-2</v>
      </c>
      <c r="P43" s="37">
        <v>4.2425994775140046</v>
      </c>
      <c r="Q43" s="41">
        <v>6.5980217203618102E-2</v>
      </c>
      <c r="R43" s="37">
        <v>2389.6855363570326</v>
      </c>
      <c r="S43" s="39">
        <v>1548.5985772220874</v>
      </c>
      <c r="T43" s="37">
        <v>0.39578123459668402</v>
      </c>
      <c r="U43" s="38">
        <v>0.29192211324387513</v>
      </c>
      <c r="V43" s="37">
        <v>5.7612850934188449E-2</v>
      </c>
      <c r="W43" s="37">
        <v>386.91248913681454</v>
      </c>
      <c r="X43" s="37">
        <v>467.22226596059699</v>
      </c>
      <c r="Y43" s="39">
        <v>848.59860752478971</v>
      </c>
    </row>
    <row r="44" spans="1:25" x14ac:dyDescent="0.25">
      <c r="A44" s="40" t="s">
        <v>1495</v>
      </c>
      <c r="B44">
        <v>0</v>
      </c>
      <c r="C44">
        <v>0.45744240184849611</v>
      </c>
      <c r="D44">
        <v>72.744592853569301</v>
      </c>
      <c r="E44">
        <v>159.02459535804499</v>
      </c>
      <c r="F44">
        <v>905.57948892564298</v>
      </c>
      <c r="G44">
        <v>41.8905981996718</v>
      </c>
      <c r="H44">
        <v>65.623858798648001</v>
      </c>
      <c r="I44">
        <v>381.81359020252398</v>
      </c>
      <c r="J44">
        <v>167243.07999999999</v>
      </c>
      <c r="K44">
        <v>261120.55</v>
      </c>
      <c r="L44">
        <v>0.43530488622372898</v>
      </c>
      <c r="M44">
        <v>0.100965568552079</v>
      </c>
      <c r="N44">
        <v>0.76110554999753699</v>
      </c>
      <c r="O44">
        <v>4.7680976335254304</v>
      </c>
      <c r="P44" s="37">
        <v>12.774339066301945</v>
      </c>
      <c r="Q44" s="41">
        <v>0.17560534144463436</v>
      </c>
      <c r="R44" s="37">
        <v>2299.0448284816266</v>
      </c>
      <c r="S44" s="39">
        <v>1642.0136106121524</v>
      </c>
      <c r="T44" s="37">
        <v>0.31570329783697415</v>
      </c>
      <c r="U44" s="38">
        <v>0.16800292152626567</v>
      </c>
      <c r="V44" s="37">
        <v>2.8875347245109973E-2</v>
      </c>
      <c r="W44" s="37">
        <v>437.7187726220385</v>
      </c>
      <c r="X44" s="37">
        <v>1147.8254160735301</v>
      </c>
      <c r="Y44" s="39">
        <v>1524.2649570361261</v>
      </c>
    </row>
    <row r="45" spans="1:25" x14ac:dyDescent="0.25">
      <c r="A45" s="40" t="s">
        <v>1496</v>
      </c>
      <c r="B45">
        <v>0</v>
      </c>
      <c r="C45">
        <v>1.1566946164426068</v>
      </c>
      <c r="D45">
        <v>137.13828935078101</v>
      </c>
      <c r="E45">
        <v>118.560497646775</v>
      </c>
      <c r="F45">
        <v>931.19037843489798</v>
      </c>
      <c r="G45">
        <v>103.253997365266</v>
      </c>
      <c r="H45">
        <v>48.407372773175801</v>
      </c>
      <c r="I45">
        <v>11.5355530011231</v>
      </c>
      <c r="J45">
        <v>195241.33</v>
      </c>
      <c r="K45">
        <v>153310</v>
      </c>
      <c r="L45">
        <v>0.45470908456888198</v>
      </c>
      <c r="M45" s="36">
        <v>4.2615974595160602E-7</v>
      </c>
      <c r="N45">
        <v>1.0868235465969001</v>
      </c>
      <c r="O45">
        <v>1.1702039551853E-4</v>
      </c>
      <c r="P45" s="37">
        <v>17.460644147960068</v>
      </c>
      <c r="Q45" s="41">
        <v>0.14727202141121426</v>
      </c>
      <c r="R45" s="37">
        <v>1423.6821162366941</v>
      </c>
      <c r="S45" s="39">
        <v>1293.0951121405842</v>
      </c>
      <c r="T45" s="37">
        <v>0.12808220831602213</v>
      </c>
      <c r="U45" s="38">
        <v>0.22775456234033281</v>
      </c>
      <c r="V45" s="37">
        <v>0.95574091670564953</v>
      </c>
      <c r="W45" s="37">
        <v>825.18853071241688</v>
      </c>
      <c r="X45" s="37">
        <v>855.75914992831144</v>
      </c>
      <c r="Y45" s="39">
        <v>1681.6415658373014</v>
      </c>
    </row>
    <row r="46" spans="1:25" x14ac:dyDescent="0.25">
      <c r="A46" s="40" t="s">
        <v>1497</v>
      </c>
      <c r="B46">
        <v>0</v>
      </c>
      <c r="C46">
        <v>0.64382127258999633</v>
      </c>
      <c r="D46">
        <v>79.432049197929004</v>
      </c>
      <c r="E46">
        <v>123.37593145747699</v>
      </c>
      <c r="F46">
        <v>776.50779166697896</v>
      </c>
      <c r="G46">
        <v>50.132507301246299</v>
      </c>
      <c r="H46">
        <v>50.174888392200202</v>
      </c>
      <c r="I46">
        <v>58.352586199524197</v>
      </c>
      <c r="J46">
        <v>196557.82</v>
      </c>
      <c r="K46">
        <v>231451.31</v>
      </c>
      <c r="L46">
        <v>0.42243713390809801</v>
      </c>
      <c r="M46">
        <v>0.107775236468292</v>
      </c>
      <c r="N46">
        <v>0.76754019894098502</v>
      </c>
      <c r="O46">
        <v>0.217110130938134</v>
      </c>
      <c r="P46" s="37">
        <v>12.620611360939902</v>
      </c>
      <c r="Q46" s="41">
        <v>0.15888563229046032</v>
      </c>
      <c r="R46" s="37">
        <v>2474.5404655269144</v>
      </c>
      <c r="S46" s="39">
        <v>1875.9842966597782</v>
      </c>
      <c r="T46" s="37">
        <v>0.26380088912232058</v>
      </c>
      <c r="U46" s="38">
        <v>0.2197314304681913</v>
      </c>
      <c r="V46" s="37">
        <v>0.1889376412949782</v>
      </c>
      <c r="W46" s="37">
        <v>477.95853571905559</v>
      </c>
      <c r="X46" s="37">
        <v>890.51652381062729</v>
      </c>
      <c r="Y46" s="39">
        <v>1333.7972156939402</v>
      </c>
    </row>
    <row r="47" spans="1:25" x14ac:dyDescent="0.25">
      <c r="A47" s="40" t="s">
        <v>1498</v>
      </c>
      <c r="B47">
        <v>0</v>
      </c>
      <c r="C47">
        <v>0.67065715819006666</v>
      </c>
      <c r="D47">
        <v>86.676134450486899</v>
      </c>
      <c r="E47">
        <v>129.240601389246</v>
      </c>
      <c r="F47">
        <v>896.01877782137603</v>
      </c>
      <c r="G47">
        <v>50.7779132348739</v>
      </c>
      <c r="H47">
        <v>57.609886724793398</v>
      </c>
      <c r="I47">
        <v>43.962109354819702</v>
      </c>
      <c r="J47">
        <v>204385.59</v>
      </c>
      <c r="K47">
        <v>230169.42</v>
      </c>
      <c r="L47">
        <v>0.43617174351444998</v>
      </c>
      <c r="M47">
        <v>0.21932988692840599</v>
      </c>
      <c r="N47">
        <v>0.77708775272918196</v>
      </c>
      <c r="O47">
        <v>0.45226261101335402</v>
      </c>
      <c r="P47" s="37">
        <v>12.502054666436061</v>
      </c>
      <c r="Q47" s="41">
        <v>0.14423871975483363</v>
      </c>
      <c r="R47" s="37">
        <v>2358.0376685667006</v>
      </c>
      <c r="S47" s="39">
        <v>1780.9373952600024</v>
      </c>
      <c r="T47" s="37">
        <v>0.26044788289797555</v>
      </c>
      <c r="U47" s="38">
        <v>0.19137340180284024</v>
      </c>
      <c r="V47" s="37">
        <v>0.25078414484202394</v>
      </c>
      <c r="W47" s="37">
        <v>521.54764634755054</v>
      </c>
      <c r="X47" s="37">
        <v>932.84719089649786</v>
      </c>
      <c r="Y47" s="39">
        <v>1420.0089175686153</v>
      </c>
    </row>
    <row r="48" spans="1:25" x14ac:dyDescent="0.25">
      <c r="A48" s="40" t="s">
        <v>1499</v>
      </c>
      <c r="B48">
        <v>0</v>
      </c>
      <c r="C48">
        <v>0.93954065078851423</v>
      </c>
      <c r="D48">
        <v>52.150676265345801</v>
      </c>
      <c r="E48">
        <v>55.506567194913899</v>
      </c>
      <c r="F48">
        <v>346.78389078890802</v>
      </c>
      <c r="G48">
        <v>30.623928296397299</v>
      </c>
      <c r="H48">
        <v>53.073410133529499</v>
      </c>
      <c r="I48">
        <v>51.532057686430498</v>
      </c>
      <c r="J48">
        <v>146893.21</v>
      </c>
      <c r="K48">
        <v>134405.38</v>
      </c>
      <c r="L48">
        <v>0.38946758317505498</v>
      </c>
      <c r="M48">
        <v>7.6315532612578396E-2</v>
      </c>
      <c r="N48">
        <v>0.62224713053617398</v>
      </c>
      <c r="O48">
        <v>0.11112552362704101</v>
      </c>
      <c r="P48" s="37">
        <v>8.3472880178989151</v>
      </c>
      <c r="Q48" s="41">
        <v>0.16006097361858565</v>
      </c>
      <c r="R48" s="37">
        <v>2816.7076732159412</v>
      </c>
      <c r="S48" s="39">
        <v>2421.4320357450542</v>
      </c>
      <c r="T48" s="37">
        <v>0.43185184709160362</v>
      </c>
      <c r="U48" s="38">
        <v>0.20773114017474595</v>
      </c>
      <c r="V48" s="37">
        <v>0.2139444938738225</v>
      </c>
      <c r="W48" s="37">
        <v>313.8010553200366</v>
      </c>
      <c r="X48" s="37">
        <v>400.64147587904705</v>
      </c>
      <c r="Y48" s="39">
        <v>708.02406844413042</v>
      </c>
    </row>
    <row r="49" spans="1:25" x14ac:dyDescent="0.25">
      <c r="A49" s="40" t="s">
        <v>1500</v>
      </c>
      <c r="B49">
        <v>0</v>
      </c>
      <c r="C49">
        <v>0.83697932874301029</v>
      </c>
      <c r="D49">
        <v>54.042152502681297</v>
      </c>
      <c r="E49">
        <v>64.568085073071899</v>
      </c>
      <c r="F49">
        <v>506.922001316045</v>
      </c>
      <c r="G49">
        <v>36.199053134679303</v>
      </c>
      <c r="H49">
        <v>46.213009677216803</v>
      </c>
      <c r="I49">
        <v>429.41991450995698</v>
      </c>
      <c r="J49">
        <v>138450.06</v>
      </c>
      <c r="K49">
        <v>148417.65</v>
      </c>
      <c r="L49">
        <v>0.47004432080068398</v>
      </c>
      <c r="M49">
        <v>0.24749665836333001</v>
      </c>
      <c r="N49">
        <v>0.57424553303270798</v>
      </c>
      <c r="O49">
        <v>3.9019653027072901E-2</v>
      </c>
      <c r="P49" s="37">
        <v>6.8835013892986572</v>
      </c>
      <c r="Q49" s="41">
        <v>0.12737282048410511</v>
      </c>
      <c r="R49" s="37">
        <v>2561.8901836511936</v>
      </c>
      <c r="S49" s="39">
        <v>2298.6224515104527</v>
      </c>
      <c r="T49" s="37">
        <v>0.36534104775603171</v>
      </c>
      <c r="U49" s="38">
        <v>0.23856918380789571</v>
      </c>
      <c r="V49" s="37">
        <v>2.5674170264277207E-2</v>
      </c>
      <c r="W49" s="37">
        <v>325.18244635643748</v>
      </c>
      <c r="X49" s="37">
        <v>466.04670772595989</v>
      </c>
      <c r="Y49" s="39">
        <v>780.05808311922249</v>
      </c>
    </row>
    <row r="50" spans="1:25" x14ac:dyDescent="0.25">
      <c r="A50" s="40" t="s">
        <v>1501</v>
      </c>
      <c r="B50">
        <v>0</v>
      </c>
      <c r="C50">
        <v>0.77108273388137105</v>
      </c>
      <c r="D50">
        <v>47.300914458250702</v>
      </c>
      <c r="E50">
        <v>61.343501001706798</v>
      </c>
      <c r="F50">
        <v>457.34459582796399</v>
      </c>
      <c r="G50">
        <v>34.681517104738901</v>
      </c>
      <c r="H50">
        <v>43.075632186469903</v>
      </c>
      <c r="I50">
        <v>96.733922328922702</v>
      </c>
      <c r="J50">
        <v>119743.63</v>
      </c>
      <c r="K50">
        <v>139093.39000000001</v>
      </c>
      <c r="L50">
        <v>0.43874203940367901</v>
      </c>
      <c r="M50">
        <v>0.38330278458489397</v>
      </c>
      <c r="N50">
        <v>0.85459307360937298</v>
      </c>
      <c r="O50">
        <v>1.7692235037270201E-2</v>
      </c>
      <c r="P50" s="37">
        <v>6.3444582485956058</v>
      </c>
      <c r="Q50" s="41">
        <v>0.13412971654481284</v>
      </c>
      <c r="R50" s="37">
        <v>2531.5288588276567</v>
      </c>
      <c r="S50" s="39">
        <v>2267.4511191679449</v>
      </c>
      <c r="T50" s="37">
        <v>0.38132703249573041</v>
      </c>
      <c r="U50" s="38">
        <v>0.25594516993445221</v>
      </c>
      <c r="V50" s="37">
        <v>0.11397242802283855</v>
      </c>
      <c r="W50" s="37">
        <v>284.61906800746692</v>
      </c>
      <c r="X50" s="37">
        <v>442.77194607638415</v>
      </c>
      <c r="Y50" s="39">
        <v>714.51635370999054</v>
      </c>
    </row>
    <row r="51" spans="1:25" x14ac:dyDescent="0.25">
      <c r="A51" s="40" t="s">
        <v>1502</v>
      </c>
      <c r="B51">
        <v>0</v>
      </c>
      <c r="C51">
        <v>0.7615050514646754</v>
      </c>
      <c r="D51">
        <v>60.8342692769588</v>
      </c>
      <c r="E51">
        <v>79.886888681763097</v>
      </c>
      <c r="F51">
        <v>453.43238049860901</v>
      </c>
      <c r="G51">
        <v>39.698099333517298</v>
      </c>
      <c r="H51">
        <v>87.496255081136695</v>
      </c>
      <c r="I51">
        <v>59.0266716825221</v>
      </c>
      <c r="J51">
        <v>151032.81</v>
      </c>
      <c r="K51">
        <v>209854.49</v>
      </c>
      <c r="L51">
        <v>0.403239178244017</v>
      </c>
      <c r="M51">
        <v>7.5908965086852201E-2</v>
      </c>
      <c r="N51">
        <v>0.69502090996230204</v>
      </c>
      <c r="O51">
        <v>4.9999999999999796</v>
      </c>
      <c r="P51" s="37">
        <v>10.717938785978953</v>
      </c>
      <c r="Q51" s="41">
        <v>0.17618258447691112</v>
      </c>
      <c r="R51" s="37">
        <v>2482.6929261268242</v>
      </c>
      <c r="S51" s="39">
        <v>2626.895269835517</v>
      </c>
      <c r="T51" s="37">
        <v>0.33313937498347862</v>
      </c>
      <c r="U51" s="38">
        <v>0.12600539291397483</v>
      </c>
      <c r="V51" s="37">
        <v>0.18677997057497178</v>
      </c>
      <c r="W51" s="37">
        <v>366.05197220459036</v>
      </c>
      <c r="X51" s="37">
        <v>576.61647265009458</v>
      </c>
      <c r="Y51" s="39">
        <v>925.4738796176033</v>
      </c>
    </row>
    <row r="52" spans="1:25" x14ac:dyDescent="0.25">
      <c r="A52" s="40" t="s">
        <v>1503</v>
      </c>
      <c r="B52">
        <v>0</v>
      </c>
      <c r="C52">
        <v>0.51786854491763612</v>
      </c>
      <c r="D52">
        <v>43.899964724581402</v>
      </c>
      <c r="E52">
        <v>84.770479217971101</v>
      </c>
      <c r="F52">
        <v>460.642242901587</v>
      </c>
      <c r="G52">
        <v>46.2067276143664</v>
      </c>
      <c r="H52">
        <v>73.750083770806896</v>
      </c>
      <c r="I52">
        <v>74.204270499371802</v>
      </c>
      <c r="J52">
        <v>101517.56</v>
      </c>
      <c r="K52">
        <v>214259.02</v>
      </c>
      <c r="L52">
        <v>0.45280311428340198</v>
      </c>
      <c r="M52">
        <v>4.6487653662601797E-2</v>
      </c>
      <c r="N52">
        <v>0.92077970031489598</v>
      </c>
      <c r="O52">
        <v>4.0352493546628203</v>
      </c>
      <c r="P52" s="37">
        <v>8.0787663413445294</v>
      </c>
      <c r="Q52" s="41">
        <v>0.1840267160128467</v>
      </c>
      <c r="R52" s="37">
        <v>2312.4747511051219</v>
      </c>
      <c r="S52" s="39">
        <v>2527.5192729425753</v>
      </c>
      <c r="T52" s="37">
        <v>0.2862137329951957</v>
      </c>
      <c r="U52" s="38">
        <v>0.14949135562018323</v>
      </c>
      <c r="V52" s="37">
        <v>0.14857635451174384</v>
      </c>
      <c r="W52" s="37">
        <v>264.15487287247504</v>
      </c>
      <c r="X52" s="37">
        <v>611.86579572829419</v>
      </c>
      <c r="Y52" s="39">
        <v>846.22054476387825</v>
      </c>
    </row>
    <row r="53" spans="1:25" x14ac:dyDescent="0.25">
      <c r="A53" s="40" t="s">
        <v>1504</v>
      </c>
      <c r="B53">
        <v>0</v>
      </c>
      <c r="C53">
        <v>1.0775897688433762</v>
      </c>
      <c r="D53">
        <v>126.693855133534</v>
      </c>
      <c r="E53">
        <v>117.571508932866</v>
      </c>
      <c r="F53">
        <v>1123.02155049968</v>
      </c>
      <c r="G53">
        <v>31.568313823137</v>
      </c>
      <c r="H53">
        <v>61.494004541800599</v>
      </c>
      <c r="I53">
        <v>221.50114694368801</v>
      </c>
      <c r="J53">
        <v>319779</v>
      </c>
      <c r="K53">
        <v>405796</v>
      </c>
      <c r="L53">
        <v>0.48513613788360899</v>
      </c>
      <c r="M53">
        <v>7.07192504828799E-2</v>
      </c>
      <c r="N53">
        <v>0.67469132525120301</v>
      </c>
      <c r="O53">
        <v>4.9999999999842801</v>
      </c>
      <c r="P53" s="37">
        <v>13.263848511138404</v>
      </c>
      <c r="Q53" s="41">
        <v>0.11281515931476338</v>
      </c>
      <c r="R53" s="37">
        <v>2524.0292803700404</v>
      </c>
      <c r="S53" s="39">
        <v>3451.4824525362847</v>
      </c>
      <c r="T53" s="37">
        <v>0.41893273343941329</v>
      </c>
      <c r="U53" s="38">
        <v>0.17928577073730406</v>
      </c>
      <c r="V53" s="37">
        <v>4.9774008632121759E-2</v>
      </c>
      <c r="W53" s="37">
        <v>762.34227991948717</v>
      </c>
      <c r="X53" s="37">
        <v>848.62071716274613</v>
      </c>
      <c r="Y53" s="39">
        <v>1606.4479387317763</v>
      </c>
    </row>
    <row r="54" spans="1:25" x14ac:dyDescent="0.25">
      <c r="A54" s="40" t="s">
        <v>1505</v>
      </c>
      <c r="B54">
        <v>0</v>
      </c>
      <c r="C54">
        <v>0.99783797068826474</v>
      </c>
      <c r="D54">
        <v>78.771706796766097</v>
      </c>
      <c r="E54">
        <v>78.942382541759599</v>
      </c>
      <c r="F54">
        <v>55935.381512717198</v>
      </c>
      <c r="G54">
        <v>52.303426745389203</v>
      </c>
      <c r="H54">
        <v>129.04594910215499</v>
      </c>
      <c r="I54">
        <v>1324.4696322014099</v>
      </c>
      <c r="J54">
        <v>132762.57999999999</v>
      </c>
      <c r="K54">
        <v>169066.61</v>
      </c>
      <c r="L54">
        <v>0.50710260345311997</v>
      </c>
      <c r="M54">
        <v>0.572181369575128</v>
      </c>
      <c r="N54">
        <v>0.64134939332117602</v>
      </c>
      <c r="O54">
        <v>2.5351212630379101E-2</v>
      </c>
      <c r="P54" s="37">
        <v>0.11117160629366302</v>
      </c>
      <c r="Q54" s="41">
        <v>1.4113139198632556E-3</v>
      </c>
      <c r="R54" s="37">
        <v>1685.4094623407402</v>
      </c>
      <c r="S54" s="39">
        <v>2141.645647831388</v>
      </c>
      <c r="T54" s="37">
        <v>0.25285150176447757</v>
      </c>
      <c r="U54" s="38">
        <v>8.5434684906477903E-2</v>
      </c>
      <c r="V54" s="37">
        <v>8.3240866622779942E-3</v>
      </c>
      <c r="W54" s="37">
        <v>473.98512334558689</v>
      </c>
      <c r="X54" s="37">
        <v>569.79911115521008</v>
      </c>
      <c r="Y54" s="39">
        <v>1037.2304509695518</v>
      </c>
    </row>
    <row r="55" spans="1:25" x14ac:dyDescent="0.25">
      <c r="A55" s="40" t="s">
        <v>1506</v>
      </c>
      <c r="B55">
        <v>0</v>
      </c>
      <c r="C55">
        <v>0.42729084163776165</v>
      </c>
      <c r="D55">
        <v>70.586890545958994</v>
      </c>
      <c r="E55">
        <v>165.19635729941399</v>
      </c>
      <c r="F55">
        <v>1227.76498230943</v>
      </c>
      <c r="G55">
        <v>36.360547359790097</v>
      </c>
      <c r="H55">
        <v>47.682220338727603</v>
      </c>
      <c r="I55">
        <v>46.659100987179002</v>
      </c>
      <c r="J55">
        <v>175213.14</v>
      </c>
      <c r="K55">
        <v>302080.15999999997</v>
      </c>
      <c r="L55">
        <v>0.435078028959207</v>
      </c>
      <c r="M55">
        <v>0.54334774687949094</v>
      </c>
      <c r="N55">
        <v>0.55286538915531203</v>
      </c>
      <c r="O55">
        <v>1.7936642160879201E-2</v>
      </c>
      <c r="P55" s="37">
        <v>9.4974994068906078</v>
      </c>
      <c r="Q55" s="41">
        <v>0.13455047153135047</v>
      </c>
      <c r="R55" s="37">
        <v>2482.2334380336397</v>
      </c>
      <c r="S55" s="39">
        <v>1828.6127184541226</v>
      </c>
      <c r="T55" s="37">
        <v>0.36371839700700109</v>
      </c>
      <c r="U55" s="38">
        <v>0.2312182595877455</v>
      </c>
      <c r="V55" s="37">
        <v>0.23628830746287741</v>
      </c>
      <c r="W55" s="37">
        <v>424.73544604445931</v>
      </c>
      <c r="X55" s="37">
        <v>1192.3726460306868</v>
      </c>
      <c r="Y55" s="39">
        <v>1550.664024498041</v>
      </c>
    </row>
    <row r="56" spans="1:25" x14ac:dyDescent="0.25">
      <c r="A56" s="40" t="s">
        <v>1507</v>
      </c>
      <c r="B56">
        <v>0</v>
      </c>
      <c r="C56">
        <v>0.37406318729694643</v>
      </c>
      <c r="D56">
        <v>33.878264060611102</v>
      </c>
      <c r="E56">
        <v>90.568292232716203</v>
      </c>
      <c r="F56">
        <v>512.89035946531499</v>
      </c>
      <c r="G56">
        <v>36.0369978473232</v>
      </c>
      <c r="H56">
        <v>49.6381454562882</v>
      </c>
      <c r="I56">
        <v>144.06002853381699</v>
      </c>
      <c r="J56">
        <v>76575.402000000002</v>
      </c>
      <c r="K56">
        <v>173934.01</v>
      </c>
      <c r="L56">
        <v>0.42302705008748898</v>
      </c>
      <c r="M56">
        <v>0.60280042172270099</v>
      </c>
      <c r="N56">
        <v>0.74964898420167603</v>
      </c>
      <c r="O56">
        <v>1.08919085612316E-2</v>
      </c>
      <c r="P56" s="37">
        <v>5.9823634099444432</v>
      </c>
      <c r="Q56" s="41">
        <v>0.17658411892774331</v>
      </c>
      <c r="R56" s="37">
        <v>2260.3106777549192</v>
      </c>
      <c r="S56" s="39">
        <v>1920.4735532947302</v>
      </c>
      <c r="T56" s="37">
        <v>0.36698395510164128</v>
      </c>
      <c r="U56" s="38">
        <v>0.2221074115210189</v>
      </c>
      <c r="V56" s="37">
        <v>7.6530597086560778E-2</v>
      </c>
      <c r="W56" s="37">
        <v>203.85229446573771</v>
      </c>
      <c r="X56" s="37">
        <v>653.71389552054848</v>
      </c>
      <c r="Y56" s="39">
        <v>818.44151177053129</v>
      </c>
    </row>
    <row r="57" spans="1:25" x14ac:dyDescent="0.25">
      <c r="A57" s="40" t="s">
        <v>1508</v>
      </c>
      <c r="B57">
        <v>0</v>
      </c>
      <c r="C57">
        <v>1.1587086598451628</v>
      </c>
      <c r="D57">
        <v>97.153543510240397</v>
      </c>
      <c r="E57">
        <v>83.846394591737095</v>
      </c>
      <c r="F57">
        <v>515.04058306998604</v>
      </c>
      <c r="G57">
        <v>76.580771614229704</v>
      </c>
      <c r="H57">
        <v>199.982020319204</v>
      </c>
      <c r="I57">
        <v>733.65572035084904</v>
      </c>
      <c r="J57">
        <v>305375</v>
      </c>
      <c r="K57">
        <v>371082.33</v>
      </c>
      <c r="L57">
        <v>0.40535644762143802</v>
      </c>
      <c r="M57">
        <v>0.223436003314473</v>
      </c>
      <c r="N57">
        <v>0.84809826350429995</v>
      </c>
      <c r="O57">
        <v>7.2297533175418205E-2</v>
      </c>
      <c r="P57" s="37">
        <v>15.816179565093035</v>
      </c>
      <c r="Q57" s="41">
        <v>0.18863279264546565</v>
      </c>
      <c r="R57" s="37">
        <v>3143.2204010943992</v>
      </c>
      <c r="S57" s="39">
        <v>4425.7398521053337</v>
      </c>
      <c r="T57" s="37">
        <v>0.17269348063793372</v>
      </c>
      <c r="U57" s="38">
        <v>5.5129956095064422E-2</v>
      </c>
      <c r="V57" s="37">
        <v>1.5027484546467681E-2</v>
      </c>
      <c r="W57" s="37">
        <v>584.59231336666494</v>
      </c>
      <c r="X57" s="37">
        <v>605.19583490741581</v>
      </c>
      <c r="Y57" s="39">
        <v>1190.3733408370581</v>
      </c>
    </row>
    <row r="58" spans="1:25" x14ac:dyDescent="0.25">
      <c r="A58" s="40" t="s">
        <v>1509</v>
      </c>
      <c r="B58">
        <v>0</v>
      </c>
      <c r="C58">
        <v>0.80035907144721397</v>
      </c>
      <c r="D58">
        <v>84.363562862904203</v>
      </c>
      <c r="E58">
        <v>105.407142709531</v>
      </c>
      <c r="F58">
        <v>555.12316087705597</v>
      </c>
      <c r="G58">
        <v>52.335136071436402</v>
      </c>
      <c r="H58">
        <v>65.1548982002884</v>
      </c>
      <c r="I58">
        <v>208.05740335047301</v>
      </c>
      <c r="J58">
        <v>233696.39</v>
      </c>
      <c r="K58">
        <v>251482.38</v>
      </c>
      <c r="L58">
        <v>0.379371570232164</v>
      </c>
      <c r="M58">
        <v>3.2025123434966697E-2</v>
      </c>
      <c r="N58">
        <v>0.72633526468815002</v>
      </c>
      <c r="O58">
        <v>4.9999999999936504</v>
      </c>
      <c r="P58" s="37">
        <v>16.019007558836254</v>
      </c>
      <c r="Q58" s="41">
        <v>0.18988064296037488</v>
      </c>
      <c r="R58" s="37">
        <v>2770.1104845437894</v>
      </c>
      <c r="S58" s="39">
        <v>2385.8191535748815</v>
      </c>
      <c r="T58" s="37">
        <v>0.25269830161419937</v>
      </c>
      <c r="U58" s="38">
        <v>0.16921214374564394</v>
      </c>
      <c r="V58" s="37">
        <v>5.2990183586153719E-2</v>
      </c>
      <c r="W58" s="37">
        <v>507.63244032041786</v>
      </c>
      <c r="X58" s="37">
        <v>760.81940133399996</v>
      </c>
      <c r="Y58" s="39">
        <v>1248.0556134665185</v>
      </c>
    </row>
    <row r="59" spans="1:25" x14ac:dyDescent="0.25">
      <c r="A59" s="40" t="s">
        <v>1510</v>
      </c>
      <c r="B59">
        <v>0</v>
      </c>
      <c r="C59">
        <v>0.45426924207922365</v>
      </c>
      <c r="D59">
        <v>66.350427808496306</v>
      </c>
      <c r="E59">
        <v>146.05969689870599</v>
      </c>
      <c r="F59">
        <v>972.62824749697904</v>
      </c>
      <c r="G59">
        <v>28.7743207489813</v>
      </c>
      <c r="H59">
        <v>32.286424322831003</v>
      </c>
      <c r="I59">
        <v>530.12565011404001</v>
      </c>
      <c r="J59">
        <v>166569.46</v>
      </c>
      <c r="K59">
        <v>256556.24</v>
      </c>
      <c r="L59">
        <v>0.43065363443874</v>
      </c>
      <c r="M59" s="36">
        <v>9.36051219546067E-8</v>
      </c>
      <c r="N59">
        <v>0.66642091184952501</v>
      </c>
      <c r="O59">
        <v>1.0386336908612101E-4</v>
      </c>
      <c r="P59" s="37">
        <v>9.9638514506936975</v>
      </c>
      <c r="Q59" s="41">
        <v>0.15017011615135067</v>
      </c>
      <c r="R59" s="37">
        <v>2510.4504296605369</v>
      </c>
      <c r="S59" s="39">
        <v>1756.5163111212298</v>
      </c>
      <c r="T59" s="37">
        <v>0.45961119692002483</v>
      </c>
      <c r="U59" s="38">
        <v>0.34147479106888234</v>
      </c>
      <c r="V59" s="37">
        <v>2.0796956339743818E-2</v>
      </c>
      <c r="W59" s="37">
        <v>399.2438019653739</v>
      </c>
      <c r="X59" s="37">
        <v>1054.2459296114755</v>
      </c>
      <c r="Y59" s="39">
        <v>1396.9471615668253</v>
      </c>
    </row>
    <row r="60" spans="1:25" x14ac:dyDescent="0.25">
      <c r="A60" s="40" t="s">
        <v>1511</v>
      </c>
      <c r="B60">
        <v>0</v>
      </c>
      <c r="C60">
        <v>0.45937176840367278</v>
      </c>
      <c r="D60">
        <v>47.369242784650801</v>
      </c>
      <c r="E60">
        <v>103.11744439424299</v>
      </c>
      <c r="F60">
        <v>593.40094891128695</v>
      </c>
      <c r="G60">
        <v>35.383208645139</v>
      </c>
      <c r="H60">
        <v>60.776989737341502</v>
      </c>
      <c r="I60">
        <v>53.7774322225196</v>
      </c>
      <c r="J60">
        <v>126948.91</v>
      </c>
      <c r="K60">
        <v>232254.52</v>
      </c>
      <c r="L60">
        <v>0.36148916633767197</v>
      </c>
      <c r="M60">
        <v>8.1223775621528702E-2</v>
      </c>
      <c r="N60">
        <v>0.72220515071761304</v>
      </c>
      <c r="O60">
        <v>0.415463623395118</v>
      </c>
      <c r="P60" s="37">
        <v>8.2315258642666382</v>
      </c>
      <c r="Q60" s="41">
        <v>0.17377364256567607</v>
      </c>
      <c r="R60" s="37">
        <v>2679.9860529148177</v>
      </c>
      <c r="S60" s="39">
        <v>2252.3300627198892</v>
      </c>
      <c r="T60" s="37">
        <v>0.37376485927646003</v>
      </c>
      <c r="U60" s="38">
        <v>0.18140088950845515</v>
      </c>
      <c r="V60" s="37">
        <v>0.20501164790428983</v>
      </c>
      <c r="W60" s="37">
        <v>285.03021322106889</v>
      </c>
      <c r="X60" s="37">
        <v>744.29256210192409</v>
      </c>
      <c r="Y60" s="39">
        <v>989.69835264647509</v>
      </c>
    </row>
    <row r="61" spans="1:25" x14ac:dyDescent="0.25">
      <c r="A61" s="40" t="s">
        <v>1489</v>
      </c>
      <c r="B61">
        <v>2</v>
      </c>
      <c r="C61">
        <v>1.9965865908460185</v>
      </c>
      <c r="D61">
        <v>181.872830238604</v>
      </c>
      <c r="E61">
        <v>91.091882051325697</v>
      </c>
      <c r="F61">
        <v>552.15080811859502</v>
      </c>
      <c r="G61">
        <v>45.070567324895201</v>
      </c>
      <c r="H61">
        <v>40.3371840899175</v>
      </c>
      <c r="I61">
        <v>205.62037139572399</v>
      </c>
      <c r="J61">
        <v>298513.05</v>
      </c>
      <c r="K61">
        <v>114115.58</v>
      </c>
      <c r="L61">
        <v>0.51880320673650304</v>
      </c>
      <c r="M61">
        <v>0.54928811431075897</v>
      </c>
      <c r="N61">
        <v>0.60767783852736001</v>
      </c>
      <c r="O61">
        <v>2.8876741121050601E-2</v>
      </c>
      <c r="P61" s="37">
        <v>30.004734497965785</v>
      </c>
      <c r="Q61" s="41">
        <v>0.32938977461306185</v>
      </c>
      <c r="R61" s="37">
        <v>1641.3284469613875</v>
      </c>
      <c r="S61" s="39">
        <v>1252.7524674010094</v>
      </c>
      <c r="T61" s="37">
        <v>0.29342874485396225</v>
      </c>
      <c r="U61" s="38">
        <v>0.27332101257796421</v>
      </c>
      <c r="V61" s="37">
        <v>5.3618228219138746E-2</v>
      </c>
      <c r="W61" s="37">
        <v>1094.3652153719077</v>
      </c>
      <c r="X61" s="37">
        <v>657.49312036337346</v>
      </c>
      <c r="Y61" s="39">
        <v>1795.1935227520391</v>
      </c>
    </row>
    <row r="62" spans="1:25" x14ac:dyDescent="0.25">
      <c r="P62" s="51" t="s">
        <v>1840</v>
      </c>
      <c r="Q62" s="47">
        <f>MEDIAN(Q7:Q60)</f>
        <v>0.21117664636497158</v>
      </c>
    </row>
    <row r="70" ht="15.75" customHeight="1" x14ac:dyDescent="0.25"/>
  </sheetData>
  <sortState xmlns:xlrd2="http://schemas.microsoft.com/office/spreadsheetml/2017/richdata2" ref="A7:AA68">
    <sortCondition ref="B7:B6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3">
    <cfRule type="cellIs" dxfId="489" priority="5" operator="equal">
      <formula>2</formula>
    </cfRule>
    <cfRule type="cellIs" dxfId="488" priority="6" operator="equal">
      <formula>1</formula>
    </cfRule>
  </conditionalFormatting>
  <conditionalFormatting sqref="B149:B3259">
    <cfRule type="cellIs" dxfId="487" priority="23" operator="equal">
      <formula>2</formula>
    </cfRule>
    <cfRule type="cellIs" dxfId="486" priority="24" operator="equal">
      <formula>1</formula>
    </cfRule>
  </conditionalFormatting>
  <conditionalFormatting sqref="C2:C4">
    <cfRule type="cellIs" dxfId="485" priority="29" operator="between">
      <formula>0.6</formula>
      <formula>1.5</formula>
    </cfRule>
  </conditionalFormatting>
  <conditionalFormatting sqref="C5:C6">
    <cfRule type="cellIs" dxfId="484" priority="31" operator="between">
      <formula>0.5</formula>
      <formula>1.7</formula>
    </cfRule>
  </conditionalFormatting>
  <conditionalFormatting sqref="R3:S4">
    <cfRule type="cellIs" dxfId="483" priority="30" operator="lessThan">
      <formula>100</formula>
    </cfRule>
  </conditionalFormatting>
  <conditionalFormatting sqref="R7:S63">
    <cfRule type="cellIs" dxfId="482" priority="2" operator="lessThan">
      <formula>100</formula>
    </cfRule>
    <cfRule type="cellIs" dxfId="481" priority="3" operator="lessThan">
      <formula>150</formula>
    </cfRule>
    <cfRule type="cellIs" dxfId="480" priority="4" operator="lessThan">
      <formula>200</formula>
    </cfRule>
  </conditionalFormatting>
  <conditionalFormatting sqref="R61:S61">
    <cfRule type="cellIs" dxfId="479" priority="18" operator="lessThan">
      <formula>100</formula>
    </cfRule>
    <cfRule type="cellIs" dxfId="478" priority="19" operator="lessThan">
      <formula>150</formula>
    </cfRule>
    <cfRule type="cellIs" dxfId="477" priority="20" operator="lessThan">
      <formula>200</formula>
    </cfRule>
  </conditionalFormatting>
  <conditionalFormatting sqref="Y7:Y63">
    <cfRule type="cellIs" dxfId="476" priority="1" operator="lessThan">
      <formula>1000</formula>
    </cfRule>
  </conditionalFormatting>
  <conditionalFormatting sqref="AD4">
    <cfRule type="cellIs" dxfId="475" priority="26" operator="greaterThan">
      <formula>2</formula>
    </cfRule>
    <cfRule type="cellIs" dxfId="474" priority="27" operator="greaterThan">
      <formula>1</formula>
    </cfRule>
    <cfRule type="cellIs" dxfId="473" priority="28" operator="greaterThan">
      <formula>10</formula>
    </cfRule>
  </conditionalFormatting>
  <conditionalFormatting sqref="AI5:AI6">
    <cfRule type="cellIs" dxfId="472" priority="2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6544-47F0-4C9C-95C8-0E08B7877DED}">
  <sheetPr codeName="Sheet66"/>
  <dimension ref="A1:AI70"/>
  <sheetViews>
    <sheetView topLeftCell="B1" zoomScale="80" zoomScaleNormal="80" workbookViewId="0">
      <selection activeCell="K42" sqref="K4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.8554687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96.958313756563754</v>
      </c>
      <c r="E5" s="31">
        <f t="shared" si="1"/>
        <v>119.88277583268079</v>
      </c>
      <c r="F5" s="31">
        <f t="shared" si="1"/>
        <v>512.27430205478197</v>
      </c>
      <c r="G5" s="31">
        <f t="shared" si="1"/>
        <v>43.646275463056803</v>
      </c>
      <c r="H5" s="31">
        <f t="shared" si="1"/>
        <v>60.072271343906294</v>
      </c>
      <c r="I5" s="31">
        <f t="shared" si="1"/>
        <v>195.84612238230665</v>
      </c>
      <c r="J5" s="31">
        <f t="shared" si="1"/>
        <v>224265.57967741939</v>
      </c>
      <c r="K5" s="31">
        <f t="shared" si="1"/>
        <v>257428.79951612905</v>
      </c>
      <c r="L5" s="31">
        <f t="shared" si="1"/>
        <v>0.42827489545698511</v>
      </c>
      <c r="M5" s="31">
        <f t="shared" si="1"/>
        <v>0.20439477984456902</v>
      </c>
      <c r="N5" s="31">
        <f t="shared" si="1"/>
        <v>0.70853131612311249</v>
      </c>
      <c r="O5" s="31">
        <f t="shared" si="1"/>
        <v>0.62022395724661628</v>
      </c>
      <c r="P5" s="31">
        <f t="shared" si="1"/>
        <v>23.246152150117922</v>
      </c>
      <c r="Q5" s="31">
        <f t="shared" si="1"/>
        <v>0.25921571795296772</v>
      </c>
      <c r="R5" s="31">
        <f t="shared" si="1"/>
        <v>2447.8646367203514</v>
      </c>
      <c r="S5" s="31">
        <f t="shared" si="1"/>
        <v>2223.8762092443826</v>
      </c>
      <c r="T5" s="31">
        <f t="shared" si="1"/>
        <v>0.32493747423825742</v>
      </c>
      <c r="U5" s="31">
        <f t="shared" si="1"/>
        <v>0.19331232351087047</v>
      </c>
      <c r="V5" s="31">
        <f t="shared" si="1"/>
        <v>9.1059036225772064E-2</v>
      </c>
      <c r="W5" s="31">
        <f t="shared" si="1"/>
        <v>583.4175768700203</v>
      </c>
      <c r="X5" s="31">
        <f t="shared" si="1"/>
        <v>865.30323652375318</v>
      </c>
      <c r="Y5" s="31">
        <f t="shared" si="1"/>
        <v>1426.0880691554044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53.886305962741638</v>
      </c>
      <c r="E6" s="31">
        <f t="shared" si="2"/>
        <v>55.356864076911151</v>
      </c>
      <c r="F6" s="31">
        <f t="shared" si="2"/>
        <v>277.70349886782196</v>
      </c>
      <c r="G6" s="31">
        <f t="shared" si="2"/>
        <v>11.810683509217574</v>
      </c>
      <c r="H6" s="31">
        <f t="shared" si="2"/>
        <v>15.455323678088044</v>
      </c>
      <c r="I6" s="31">
        <f t="shared" si="2"/>
        <v>200.67476160198916</v>
      </c>
      <c r="J6" s="31">
        <f t="shared" si="2"/>
        <v>83936.844541824204</v>
      </c>
      <c r="K6" s="31">
        <f t="shared" si="2"/>
        <v>106955.101208566</v>
      </c>
      <c r="L6" s="31">
        <f t="shared" si="2"/>
        <v>5.0692093436559553E-2</v>
      </c>
      <c r="M6" s="31">
        <f t="shared" si="2"/>
        <v>0.23788906415847552</v>
      </c>
      <c r="N6" s="31">
        <f t="shared" si="2"/>
        <v>0.16218080052101785</v>
      </c>
      <c r="O6" s="31">
        <f t="shared" si="2"/>
        <v>0.8763269239191861</v>
      </c>
      <c r="P6" s="31">
        <f t="shared" si="2"/>
        <v>11.084540522709494</v>
      </c>
      <c r="Q6" s="49">
        <f t="shared" si="2"/>
        <v>5.2689122363537552E-2</v>
      </c>
      <c r="R6" s="31">
        <f t="shared" si="2"/>
        <v>415.32195436802101</v>
      </c>
      <c r="S6" s="31">
        <f t="shared" si="2"/>
        <v>530.3347543478651</v>
      </c>
      <c r="T6" s="31">
        <f t="shared" si="2"/>
        <v>8.8222280574044701E-2</v>
      </c>
      <c r="U6" s="31">
        <f t="shared" si="2"/>
        <v>4.3748661168763484E-2</v>
      </c>
      <c r="V6" s="31">
        <f t="shared" si="2"/>
        <v>4.9625215624304726E-2</v>
      </c>
      <c r="W6" s="31">
        <f t="shared" si="2"/>
        <v>324.24468653809464</v>
      </c>
      <c r="X6" s="31">
        <f t="shared" si="2"/>
        <v>399.56093205925538</v>
      </c>
      <c r="Y6" s="31">
        <f t="shared" si="2"/>
        <v>649.74595260612386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1458</v>
      </c>
      <c r="B7">
        <v>0</v>
      </c>
      <c r="C7">
        <v>0.56538873810592039</v>
      </c>
      <c r="D7">
        <v>65.283668224434905</v>
      </c>
      <c r="E7">
        <v>115.466870534313</v>
      </c>
      <c r="F7">
        <v>282.04832389203602</v>
      </c>
      <c r="G7">
        <v>46.093852055394002</v>
      </c>
      <c r="H7">
        <v>61.546710129918303</v>
      </c>
      <c r="I7">
        <v>72.565689611963904</v>
      </c>
      <c r="J7">
        <v>175069.57</v>
      </c>
      <c r="K7">
        <v>289354.19</v>
      </c>
      <c r="L7">
        <v>0.383675221452911</v>
      </c>
      <c r="M7">
        <v>0.12599278387107499</v>
      </c>
      <c r="N7">
        <v>0.79684723453110795</v>
      </c>
      <c r="O7">
        <v>0.190646095561431</v>
      </c>
      <c r="P7" s="37">
        <v>26.726274288236308</v>
      </c>
      <c r="Q7" s="41">
        <v>0.40938683464225101</v>
      </c>
      <c r="R7" s="37">
        <v>2681.6748317226688</v>
      </c>
      <c r="S7" s="39">
        <v>2505.9498768870967</v>
      </c>
      <c r="T7" s="37">
        <v>0.28691461898447218</v>
      </c>
      <c r="U7" s="38">
        <v>0.17913223918431126</v>
      </c>
      <c r="V7" s="37">
        <v>0.1519313060890736</v>
      </c>
      <c r="W7" s="37">
        <v>392.82489607145982</v>
      </c>
      <c r="X7" s="37">
        <v>833.4296239858428</v>
      </c>
      <c r="Y7" s="39">
        <v>1188.7331285114853</v>
      </c>
    </row>
    <row r="8" spans="1:35" x14ac:dyDescent="0.25">
      <c r="A8" s="40" t="s">
        <v>1459</v>
      </c>
      <c r="B8">
        <v>0</v>
      </c>
      <c r="C8">
        <v>0.91315995446665166</v>
      </c>
      <c r="D8">
        <v>54.0564858391078</v>
      </c>
      <c r="E8">
        <v>59.197170851278202</v>
      </c>
      <c r="F8">
        <v>218.84426894179001</v>
      </c>
      <c r="G8">
        <v>37.845650088687897</v>
      </c>
      <c r="H8">
        <v>44.410980666956902</v>
      </c>
      <c r="I8">
        <v>103.366731682411</v>
      </c>
      <c r="J8">
        <v>129290.69</v>
      </c>
      <c r="K8">
        <v>115411.79</v>
      </c>
      <c r="L8">
        <v>0.418367857555897</v>
      </c>
      <c r="M8">
        <v>0.34893886971477101</v>
      </c>
      <c r="N8">
        <v>0.89721091095774896</v>
      </c>
      <c r="O8">
        <v>4.3170683141717001E-2</v>
      </c>
      <c r="P8" s="37">
        <v>14.622229054983958</v>
      </c>
      <c r="Q8" s="41">
        <v>0.27049906829876341</v>
      </c>
      <c r="R8" s="37">
        <v>2391.7701639876695</v>
      </c>
      <c r="S8" s="39">
        <v>1949.6166512746106</v>
      </c>
      <c r="T8" s="37">
        <v>0.34944570826524041</v>
      </c>
      <c r="U8" s="38">
        <v>0.24824941567216793</v>
      </c>
      <c r="V8" s="37">
        <v>0.10665907512558051</v>
      </c>
      <c r="W8" s="37">
        <v>325.26869291005852</v>
      </c>
      <c r="X8" s="37">
        <v>427.27992553453009</v>
      </c>
      <c r="Y8" s="39">
        <v>744.82972254162962</v>
      </c>
    </row>
    <row r="9" spans="1:35" x14ac:dyDescent="0.25">
      <c r="A9" s="40" t="s">
        <v>1460</v>
      </c>
      <c r="B9">
        <v>0</v>
      </c>
      <c r="C9">
        <v>1.0211996723282117</v>
      </c>
      <c r="D9">
        <v>49.654694968349197</v>
      </c>
      <c r="E9">
        <v>48.623884548594198</v>
      </c>
      <c r="F9">
        <v>206.50502782200701</v>
      </c>
      <c r="G9">
        <v>36.417142182027703</v>
      </c>
      <c r="H9">
        <v>72.596223509984796</v>
      </c>
      <c r="I9">
        <v>121.604063346765</v>
      </c>
      <c r="J9">
        <v>132159.87</v>
      </c>
      <c r="K9">
        <v>125784.57</v>
      </c>
      <c r="L9">
        <v>0.387968312149441</v>
      </c>
      <c r="M9">
        <v>0.10644822105318701</v>
      </c>
      <c r="N9">
        <v>0.68209860781906695</v>
      </c>
      <c r="O9">
        <v>0.54468179550819296</v>
      </c>
      <c r="P9" s="37">
        <v>11.691745140063714</v>
      </c>
      <c r="Q9" s="41">
        <v>0.24045271677911928</v>
      </c>
      <c r="R9" s="37">
        <v>2661.5785291650886</v>
      </c>
      <c r="S9" s="39">
        <v>2586.8885459838616</v>
      </c>
      <c r="T9" s="37">
        <v>0.36315315281732063</v>
      </c>
      <c r="U9" s="38">
        <v>0.15186740393573825</v>
      </c>
      <c r="V9" s="37">
        <v>9.0663088852230303E-2</v>
      </c>
      <c r="W9" s="37">
        <v>298.78223636797873</v>
      </c>
      <c r="X9" s="37">
        <v>350.96288336682085</v>
      </c>
      <c r="Y9" s="39">
        <v>646.3438731475801</v>
      </c>
    </row>
    <row r="10" spans="1:35" x14ac:dyDescent="0.25">
      <c r="A10" s="40" t="s">
        <v>1461</v>
      </c>
      <c r="B10">
        <v>0</v>
      </c>
      <c r="C10">
        <v>1.126693003093918</v>
      </c>
      <c r="D10">
        <v>61.930887347351899</v>
      </c>
      <c r="E10">
        <v>54.966958326082299</v>
      </c>
      <c r="F10">
        <v>243.03865172160599</v>
      </c>
      <c r="G10">
        <v>39.3277277018598</v>
      </c>
      <c r="H10">
        <v>36.816951688421199</v>
      </c>
      <c r="I10">
        <v>206.04109691080299</v>
      </c>
      <c r="J10">
        <v>145516.24</v>
      </c>
      <c r="K10">
        <v>84147.175000000003</v>
      </c>
      <c r="L10">
        <v>0.47047286883657302</v>
      </c>
      <c r="M10">
        <v>0.20320759518364701</v>
      </c>
      <c r="N10">
        <v>0.77913246909223299</v>
      </c>
      <c r="O10">
        <v>6.4787295260873401E-2</v>
      </c>
      <c r="P10" s="37">
        <v>14.006630138067715</v>
      </c>
      <c r="Q10" s="41">
        <v>0.25481908704090411</v>
      </c>
      <c r="R10" s="37">
        <v>2349.655337309197</v>
      </c>
      <c r="S10" s="39">
        <v>1530.8683173045695</v>
      </c>
      <c r="T10" s="37">
        <v>0.33627673839326838</v>
      </c>
      <c r="U10" s="38">
        <v>0.2994544494966247</v>
      </c>
      <c r="V10" s="37">
        <v>5.3508742504767476E-2</v>
      </c>
      <c r="W10" s="37">
        <v>372.65054258594978</v>
      </c>
      <c r="X10" s="37">
        <v>396.74662695338827</v>
      </c>
      <c r="Y10" s="39">
        <v>768.79627998845388</v>
      </c>
    </row>
    <row r="11" spans="1:35" x14ac:dyDescent="0.25">
      <c r="A11" s="40" t="s">
        <v>1462</v>
      </c>
      <c r="B11">
        <v>0</v>
      </c>
      <c r="C11">
        <v>0.83265472841566557</v>
      </c>
      <c r="D11">
        <v>63.465647109330803</v>
      </c>
      <c r="E11">
        <v>76.220845139605601</v>
      </c>
      <c r="F11">
        <v>302.89269528954401</v>
      </c>
      <c r="G11">
        <v>33.146933026770299</v>
      </c>
      <c r="H11">
        <v>53.209308793805697</v>
      </c>
      <c r="I11">
        <v>86.947350886562603</v>
      </c>
      <c r="J11">
        <v>161915.94</v>
      </c>
      <c r="K11">
        <v>187294.87</v>
      </c>
      <c r="L11">
        <v>0.387339586047518</v>
      </c>
      <c r="M11">
        <v>8.0990781871635303E-2</v>
      </c>
      <c r="N11">
        <v>0.69994798729687902</v>
      </c>
      <c r="O11">
        <v>1.1762998382565301E-2</v>
      </c>
      <c r="P11" s="37">
        <v>15.970689736776066</v>
      </c>
      <c r="Q11" s="41">
        <v>0.2516430614701482</v>
      </c>
      <c r="R11" s="37">
        <v>2551.2375178507382</v>
      </c>
      <c r="S11" s="39">
        <v>2457.2657211679029</v>
      </c>
      <c r="T11" s="37">
        <v>0.39898110601421727</v>
      </c>
      <c r="U11" s="38">
        <v>0.20720058670041325</v>
      </c>
      <c r="V11" s="37">
        <v>0.12680087302928825</v>
      </c>
      <c r="W11" s="37">
        <v>381.88549920513628</v>
      </c>
      <c r="X11" s="37">
        <v>550.1552957192788</v>
      </c>
      <c r="Y11" s="39">
        <v>918.66924481760145</v>
      </c>
    </row>
    <row r="12" spans="1:35" x14ac:dyDescent="0.25">
      <c r="A12" s="40" t="s">
        <v>1463</v>
      </c>
      <c r="B12">
        <v>0</v>
      </c>
      <c r="C12">
        <v>1.7350483526231524</v>
      </c>
      <c r="D12">
        <v>193.75475373131499</v>
      </c>
      <c r="E12">
        <v>111.67109748750499</v>
      </c>
      <c r="F12">
        <v>738.34133772160999</v>
      </c>
      <c r="G12">
        <v>44.3315253012928</v>
      </c>
      <c r="H12">
        <v>63.730509258902003</v>
      </c>
      <c r="I12">
        <v>154.66732526618</v>
      </c>
      <c r="J12">
        <v>439800.33</v>
      </c>
      <c r="K12">
        <v>183376.33</v>
      </c>
      <c r="L12">
        <v>0.47912767557733299</v>
      </c>
      <c r="M12">
        <v>0.12830371764502799</v>
      </c>
      <c r="N12">
        <v>0.47419676032643898</v>
      </c>
      <c r="O12">
        <v>0.19559788400622</v>
      </c>
      <c r="P12" s="37">
        <v>29.304611413691845</v>
      </c>
      <c r="Q12" s="41">
        <v>0.26241894342419952</v>
      </c>
      <c r="R12" s="37">
        <v>2269.8814946748771</v>
      </c>
      <c r="S12" s="39">
        <v>1642.1109322447392</v>
      </c>
      <c r="T12" s="37">
        <v>0.29832043698289651</v>
      </c>
      <c r="U12" s="38">
        <v>0.17299406717764468</v>
      </c>
      <c r="V12" s="37">
        <v>7.1282024054053747E-2</v>
      </c>
      <c r="W12" s="37">
        <v>1165.861126801196</v>
      </c>
      <c r="X12" s="37">
        <v>806.03207100378029</v>
      </c>
      <c r="Y12" s="39">
        <v>2008.6790896497928</v>
      </c>
    </row>
    <row r="13" spans="1:35" x14ac:dyDescent="0.25">
      <c r="A13" s="40" t="s">
        <v>1464</v>
      </c>
      <c r="B13">
        <v>0</v>
      </c>
      <c r="C13">
        <v>0.59317059765337532</v>
      </c>
      <c r="D13">
        <v>50.902995209076998</v>
      </c>
      <c r="E13">
        <v>85.815101777554105</v>
      </c>
      <c r="F13">
        <v>271.87680719103997</v>
      </c>
      <c r="G13">
        <v>78.138303152087502</v>
      </c>
      <c r="H13">
        <v>82.961145840050506</v>
      </c>
      <c r="I13">
        <v>754.65112325882501</v>
      </c>
      <c r="J13">
        <v>135894.06</v>
      </c>
      <c r="K13">
        <v>191297.32</v>
      </c>
      <c r="L13">
        <v>0.382956291458944</v>
      </c>
      <c r="M13">
        <v>6.52925930121913E-2</v>
      </c>
      <c r="N13">
        <v>1.0129748904006399</v>
      </c>
      <c r="O13">
        <v>3.7722683198417601</v>
      </c>
      <c r="P13" s="37">
        <v>16.067003874956686</v>
      </c>
      <c r="Q13" s="41">
        <v>0.315639655563758</v>
      </c>
      <c r="R13" s="37">
        <v>2669.6672649975503</v>
      </c>
      <c r="S13" s="39">
        <v>2229.1801330711228</v>
      </c>
      <c r="T13" s="37">
        <v>0.1692511798504123</v>
      </c>
      <c r="U13" s="38">
        <v>0.13289353574330148</v>
      </c>
      <c r="V13" s="37">
        <v>1.4609399840803948E-2</v>
      </c>
      <c r="W13" s="37">
        <v>306.29350872240718</v>
      </c>
      <c r="X13" s="37">
        <v>619.40578865450482</v>
      </c>
      <c r="Y13" s="39">
        <v>899.14714650989674</v>
      </c>
    </row>
    <row r="14" spans="1:35" x14ac:dyDescent="0.25">
      <c r="A14" s="40" t="s">
        <v>1465</v>
      </c>
      <c r="B14">
        <v>0</v>
      </c>
      <c r="C14">
        <v>0.92286553934854032</v>
      </c>
      <c r="D14">
        <v>64.868067504023998</v>
      </c>
      <c r="E14">
        <v>70.289836100950296</v>
      </c>
      <c r="F14">
        <v>445.92887003381497</v>
      </c>
      <c r="G14">
        <v>40.565284020004697</v>
      </c>
      <c r="H14">
        <v>60.072475866928599</v>
      </c>
      <c r="I14">
        <v>1013.84500486335</v>
      </c>
      <c r="J14">
        <v>141663.6</v>
      </c>
      <c r="K14">
        <v>154802</v>
      </c>
      <c r="L14">
        <v>0.450041117572547</v>
      </c>
      <c r="M14">
        <v>0.109433502012243</v>
      </c>
      <c r="N14">
        <v>0.75621357891378405</v>
      </c>
      <c r="O14">
        <v>1.3362236196478801</v>
      </c>
      <c r="P14" s="37">
        <v>10.224872484029737</v>
      </c>
      <c r="Q14" s="41">
        <v>0.15762566818250676</v>
      </c>
      <c r="R14" s="37">
        <v>2183.8726734261368</v>
      </c>
      <c r="S14" s="39">
        <v>2202.3383263787</v>
      </c>
      <c r="T14" s="37">
        <v>0.32601768530643382</v>
      </c>
      <c r="U14" s="38">
        <v>0.18352831044324472</v>
      </c>
      <c r="V14" s="37">
        <v>1.0874443279903509E-2</v>
      </c>
      <c r="W14" s="37">
        <v>390.32414336802134</v>
      </c>
      <c r="X14" s="37">
        <v>507.34579884741026</v>
      </c>
      <c r="Y14" s="39">
        <v>888.88629986237856</v>
      </c>
    </row>
    <row r="15" spans="1:35" x14ac:dyDescent="0.25">
      <c r="A15" s="40" t="s">
        <v>1466</v>
      </c>
      <c r="B15">
        <v>0</v>
      </c>
      <c r="C15">
        <v>0.48018632518535642</v>
      </c>
      <c r="D15">
        <v>40.0158075298109</v>
      </c>
      <c r="E15">
        <v>83.333917337950894</v>
      </c>
      <c r="F15">
        <v>388.03016099683703</v>
      </c>
      <c r="G15">
        <v>43.450261010284898</v>
      </c>
      <c r="H15">
        <v>49.764323968198298</v>
      </c>
      <c r="I15">
        <v>73.851688879445902</v>
      </c>
      <c r="J15">
        <v>104143.01</v>
      </c>
      <c r="K15">
        <v>206929.97</v>
      </c>
      <c r="L15">
        <v>0.37913267012402302</v>
      </c>
      <c r="M15">
        <v>0.99999882449932698</v>
      </c>
      <c r="N15">
        <v>0.88397867430939803</v>
      </c>
      <c r="O15">
        <v>1.3786168152020899E-3</v>
      </c>
      <c r="P15" s="37">
        <v>8.5938525714958445</v>
      </c>
      <c r="Q15" s="41">
        <v>0.21476144308954936</v>
      </c>
      <c r="R15" s="37">
        <v>2602.5467541150015</v>
      </c>
      <c r="S15" s="39">
        <v>2483.1422380016033</v>
      </c>
      <c r="T15" s="37">
        <v>0.30437101394786958</v>
      </c>
      <c r="U15" s="38">
        <v>0.22154425341024389</v>
      </c>
      <c r="V15" s="37">
        <v>0.14928568550405122</v>
      </c>
      <c r="W15" s="37">
        <v>240.78312174606012</v>
      </c>
      <c r="X15" s="37">
        <v>601.49681957126018</v>
      </c>
      <c r="Y15" s="39">
        <v>811.22803478221385</v>
      </c>
    </row>
    <row r="16" spans="1:35" x14ac:dyDescent="0.25">
      <c r="A16" s="40" t="s">
        <v>1467</v>
      </c>
      <c r="B16">
        <v>0</v>
      </c>
      <c r="C16">
        <v>0.53650676661617214</v>
      </c>
      <c r="D16">
        <v>55.8189447574835</v>
      </c>
      <c r="E16">
        <v>104.041455263541</v>
      </c>
      <c r="F16">
        <v>333.800200472227</v>
      </c>
      <c r="G16">
        <v>43.605589771466398</v>
      </c>
      <c r="H16">
        <v>68.686619048691497</v>
      </c>
      <c r="I16">
        <v>317.53010238937901</v>
      </c>
      <c r="J16">
        <v>126225.95</v>
      </c>
      <c r="K16">
        <v>251820.85</v>
      </c>
      <c r="L16">
        <v>0.45784562450842198</v>
      </c>
      <c r="M16">
        <v>0.34667147066583398</v>
      </c>
      <c r="N16">
        <v>0.70475285335058702</v>
      </c>
      <c r="O16">
        <v>2.2399736171194298E-2</v>
      </c>
      <c r="P16" s="37">
        <v>17.398084949104103</v>
      </c>
      <c r="Q16" s="41">
        <v>0.31168781539481877</v>
      </c>
      <c r="R16" s="37">
        <v>2261.3460456555335</v>
      </c>
      <c r="S16" s="39">
        <v>2420.3895395554409</v>
      </c>
      <c r="T16" s="37">
        <v>0.30328680495576887</v>
      </c>
      <c r="U16" s="38">
        <v>0.16051161278129655</v>
      </c>
      <c r="V16" s="37">
        <v>3.472111751622315E-2</v>
      </c>
      <c r="W16" s="37">
        <v>335.87376091973294</v>
      </c>
      <c r="X16" s="37">
        <v>750.96199055178431</v>
      </c>
      <c r="Y16" s="39">
        <v>1051.3459862807347</v>
      </c>
    </row>
    <row r="17" spans="1:25" x14ac:dyDescent="0.25">
      <c r="A17" s="40" t="s">
        <v>1468</v>
      </c>
      <c r="B17">
        <v>0</v>
      </c>
      <c r="C17">
        <v>0.77841853420664331</v>
      </c>
      <c r="D17">
        <v>104.301760219747</v>
      </c>
      <c r="E17">
        <v>133.99187665289901</v>
      </c>
      <c r="F17">
        <v>395.22972180637203</v>
      </c>
      <c r="G17">
        <v>68.033140419892902</v>
      </c>
      <c r="H17">
        <v>51.337402896183498</v>
      </c>
      <c r="I17">
        <v>150.102864352875</v>
      </c>
      <c r="J17">
        <v>328447.25</v>
      </c>
      <c r="K17">
        <v>364920.68</v>
      </c>
      <c r="L17">
        <v>0.41959271375326102</v>
      </c>
      <c r="M17">
        <v>7.72426747699166E-2</v>
      </c>
      <c r="N17">
        <v>0.91162030145626205</v>
      </c>
      <c r="O17">
        <v>0.99938479096546196</v>
      </c>
      <c r="P17" s="37">
        <v>35.360672082479169</v>
      </c>
      <c r="Q17" s="41">
        <v>0.33902277399710162</v>
      </c>
      <c r="R17" s="37">
        <v>3149.00965533098</v>
      </c>
      <c r="S17" s="39">
        <v>2723.4537579118582</v>
      </c>
      <c r="T17" s="37">
        <v>0.19439055610804948</v>
      </c>
      <c r="U17" s="38">
        <v>0.21475570204233321</v>
      </c>
      <c r="V17" s="37">
        <v>7.3449631008249514E-2</v>
      </c>
      <c r="W17" s="37">
        <v>627.60456378670494</v>
      </c>
      <c r="X17" s="37">
        <v>967.14147408019971</v>
      </c>
      <c r="Y17" s="39">
        <v>1567.1739758523449</v>
      </c>
    </row>
    <row r="18" spans="1:25" x14ac:dyDescent="0.25">
      <c r="A18" s="40" t="s">
        <v>1469</v>
      </c>
      <c r="B18">
        <v>0</v>
      </c>
      <c r="C18">
        <v>0.83255164235545576</v>
      </c>
      <c r="D18">
        <v>242.02334380286601</v>
      </c>
      <c r="E18">
        <v>290.70069829918702</v>
      </c>
      <c r="F18">
        <v>1088.7390580865899</v>
      </c>
      <c r="G18">
        <v>51.156140266297001</v>
      </c>
      <c r="H18">
        <v>102.922949888547</v>
      </c>
      <c r="I18">
        <v>382.75475527781902</v>
      </c>
      <c r="J18">
        <v>368918.83</v>
      </c>
      <c r="K18">
        <v>540835.38</v>
      </c>
      <c r="L18">
        <v>0.53955357211180899</v>
      </c>
      <c r="M18">
        <v>0.19024119120191499</v>
      </c>
      <c r="N18">
        <v>0.45731149554091099</v>
      </c>
      <c r="O18">
        <v>0.34813256557320998</v>
      </c>
      <c r="P18" s="37">
        <v>64.621871077028786</v>
      </c>
      <c r="Q18" s="41">
        <v>0.26700676910597887</v>
      </c>
      <c r="R18" s="37">
        <v>1524.3109371321368</v>
      </c>
      <c r="S18" s="39">
        <v>1860.4543544762187</v>
      </c>
      <c r="T18" s="37">
        <v>0.25852224055912554</v>
      </c>
      <c r="U18" s="38">
        <v>0.10711896629409406</v>
      </c>
      <c r="V18" s="37">
        <v>2.8804344944055895E-2</v>
      </c>
      <c r="W18" s="37">
        <v>1456.3028926221307</v>
      </c>
      <c r="X18" s="37">
        <v>2098.2518410240973</v>
      </c>
      <c r="Y18" s="39">
        <v>3503.5398596874675</v>
      </c>
    </row>
    <row r="19" spans="1:25" x14ac:dyDescent="0.25">
      <c r="A19" s="40" t="s">
        <v>1470</v>
      </c>
      <c r="B19">
        <v>0</v>
      </c>
      <c r="C19">
        <f>D19/E19</f>
        <v>0.74983666780481373</v>
      </c>
      <c r="D19">
        <v>86.258907172425495</v>
      </c>
      <c r="E19">
        <v>115.036928541989</v>
      </c>
      <c r="F19">
        <v>420.15604598566603</v>
      </c>
      <c r="G19">
        <v>39.763817451622302</v>
      </c>
      <c r="H19">
        <v>56.951652104864003</v>
      </c>
      <c r="I19">
        <v>117.789279824196</v>
      </c>
      <c r="J19">
        <v>241073.2</v>
      </c>
      <c r="K19">
        <v>330719.11</v>
      </c>
      <c r="L19">
        <v>0.42225660194465497</v>
      </c>
      <c r="M19">
        <v>2.06551730213539E-2</v>
      </c>
      <c r="N19">
        <v>0.62672172368426304</v>
      </c>
      <c r="O19">
        <v>3.1318171469557599</v>
      </c>
      <c r="P19" s="37">
        <f>(D19*E19)/F19</f>
        <v>23.617319887009085</v>
      </c>
      <c r="Q19" s="41">
        <f>P19/MIN(D19:E19)</f>
        <v>0.27379572337729391</v>
      </c>
      <c r="R19" s="37">
        <f>J19/D19</f>
        <v>2794.7629746585085</v>
      </c>
      <c r="S19" s="39">
        <f>K19/E19</f>
        <v>2874.8951679397978</v>
      </c>
      <c r="T19" s="37">
        <f>('MDA CXCR4-CCR5 (Plx+Mar)(t1+t2)'!$W$2*'MDA CXCR4-CCR5 (Plx+Mar)(t1+t2)'!$W$2)/(4*G19*0.001)</f>
        <v>0.33258879170969641</v>
      </c>
      <c r="U19" s="38">
        <f>('MDA CXCR4-CCR5 (Plx+Mar)(t1+t2)'!$X$2*'MDA CXCR4-CCR5 (Plx+Mar)(t1+t2)'!$X$2)/(4*H19*0.001)</f>
        <v>0.1935852533250462</v>
      </c>
      <c r="V19" s="37">
        <f>('MDA CXCR4-CCR5 (Plx+Mar)(t1+t2)'!$X$2*'MDA CXCR4-CCR5 (Plx+Mar)(t1+t2)'!$X$2)/(4*I19*0.001)</f>
        <v>9.3599349757933312E-2</v>
      </c>
      <c r="W19" s="37">
        <f>(D19)/(PI()*'MDA CXCR4-CCR5 (Plx+Mar)(t1+t2)'!$W$2*'MDA CXCR4-CCR5 (Plx+Mar)(t1+t2)'!$W$2)</f>
        <v>519.03710632122727</v>
      </c>
      <c r="X19" s="37">
        <f>(E19)/(PI()*'MDA CXCR4-CCR5 (Plx+Mar)(t1+t2)'!$X$2*'MDA CXCR4-CCR5 (Plx+Mar)(t1+t2)'!$X$2)</f>
        <v>830.32634084202675</v>
      </c>
      <c r="Y19" s="39">
        <f>((D19*'MDA CXCR4-CCR5 (Plx+Mar)(t1+t2)'!$Y$2)+(E19*'MDA CXCR4-CCR5 (Plx+Mar)(t1+t2)'!$Z$2)+D19+E19)/(PI()*(AVERAGE('MDA CXCR4-CCR5 (Plx+Mar)(t1+t2)'!$W$2:$X$2))*(AVERAGE('MDA CXCR4-CCR5 (Plx+Mar)(t1+t2)'!$W$2:$X$2)))</f>
        <v>1323.8523668497171</v>
      </c>
    </row>
    <row r="20" spans="1:25" x14ac:dyDescent="0.25">
      <c r="A20" s="40" t="s">
        <v>1471</v>
      </c>
      <c r="B20">
        <v>0</v>
      </c>
      <c r="C20">
        <v>0.62399812272157107</v>
      </c>
      <c r="D20">
        <v>86.389226775114395</v>
      </c>
      <c r="E20">
        <v>138.444690183245</v>
      </c>
      <c r="F20">
        <v>471.03487709062699</v>
      </c>
      <c r="G20">
        <v>24.5737366881749</v>
      </c>
      <c r="H20">
        <v>52.552387135442302</v>
      </c>
      <c r="I20">
        <v>149.96007591383599</v>
      </c>
      <c r="J20">
        <v>244000.52</v>
      </c>
      <c r="K20">
        <v>343465.41</v>
      </c>
      <c r="L20">
        <v>0.43159559340505299</v>
      </c>
      <c r="M20">
        <v>8.9336786488204603E-2</v>
      </c>
      <c r="N20">
        <v>0.43370222937265901</v>
      </c>
      <c r="O20">
        <v>0.71981140398031496</v>
      </c>
      <c r="P20" s="37">
        <v>25.391176572578253</v>
      </c>
      <c r="Q20" s="41">
        <v>0.29391600689604191</v>
      </c>
      <c r="R20" s="37">
        <v>2824.4322713429783</v>
      </c>
      <c r="S20" s="39">
        <v>2480.8853957879505</v>
      </c>
      <c r="T20" s="37">
        <v>0.53817619061426614</v>
      </c>
      <c r="U20" s="38">
        <v>0.2097906603478443</v>
      </c>
      <c r="V20" s="37">
        <v>7.3519568010453243E-2</v>
      </c>
      <c r="W20" s="37">
        <v>519.82126544976074</v>
      </c>
      <c r="X20" s="37">
        <v>999.28148696097242</v>
      </c>
      <c r="Y20" s="39">
        <v>1478.6541015965129</v>
      </c>
    </row>
    <row r="21" spans="1:25" x14ac:dyDescent="0.25">
      <c r="A21" s="40" t="s">
        <v>1472</v>
      </c>
      <c r="B21">
        <v>0</v>
      </c>
      <c r="C21">
        <v>0.46977454832457055</v>
      </c>
      <c r="D21">
        <v>79.447399884386698</v>
      </c>
      <c r="E21">
        <v>169.11814436889401</v>
      </c>
      <c r="F21">
        <v>928.655939966559</v>
      </c>
      <c r="G21">
        <v>52.041170455846</v>
      </c>
      <c r="H21">
        <v>48.371594274291198</v>
      </c>
      <c r="I21">
        <v>300.678247859755</v>
      </c>
      <c r="J21">
        <v>182968.8</v>
      </c>
      <c r="K21">
        <v>298544.8</v>
      </c>
      <c r="L21">
        <v>0.44102835787160999</v>
      </c>
      <c r="M21">
        <v>7.4447621766859096E-2</v>
      </c>
      <c r="N21">
        <v>0.89913916103732905</v>
      </c>
      <c r="O21">
        <v>1.7292855076055099E-2</v>
      </c>
      <c r="P21" s="37">
        <v>14.468218276690067</v>
      </c>
      <c r="Q21" s="41">
        <v>0.18211065809258051</v>
      </c>
      <c r="R21" s="37">
        <v>2303.0181008599338</v>
      </c>
      <c r="S21" s="39">
        <v>1765.303191529764</v>
      </c>
      <c r="T21" s="37">
        <v>0.25412572169606884</v>
      </c>
      <c r="U21" s="38">
        <v>0.22792302311730142</v>
      </c>
      <c r="V21" s="37">
        <v>3.6667102055025866E-2</v>
      </c>
      <c r="W21" s="37">
        <v>478.05090387140325</v>
      </c>
      <c r="X21" s="37">
        <v>1220.6797570448193</v>
      </c>
      <c r="Y21" s="39">
        <v>1634.7287210841687</v>
      </c>
    </row>
    <row r="22" spans="1:25" x14ac:dyDescent="0.25">
      <c r="A22" s="40" t="s">
        <v>1473</v>
      </c>
      <c r="B22">
        <v>0</v>
      </c>
      <c r="C22">
        <v>0.75381408320398902</v>
      </c>
      <c r="D22">
        <v>98.460531010032597</v>
      </c>
      <c r="E22">
        <v>130.61646525830199</v>
      </c>
      <c r="F22">
        <v>582.07155506040601</v>
      </c>
      <c r="G22">
        <v>43.722529738966401</v>
      </c>
      <c r="H22">
        <v>55.790189380873898</v>
      </c>
      <c r="I22">
        <v>131.66347169298601</v>
      </c>
      <c r="J22">
        <v>282339.19</v>
      </c>
      <c r="K22">
        <v>387906.97</v>
      </c>
      <c r="L22">
        <v>0.43339005201715602</v>
      </c>
      <c r="M22">
        <v>6.7238343205770296E-2</v>
      </c>
      <c r="N22">
        <v>0.708919265623981</v>
      </c>
      <c r="O22">
        <v>0.958117994504183</v>
      </c>
      <c r="P22" s="37">
        <v>22.094476900956359</v>
      </c>
      <c r="Q22" s="41">
        <v>0.22439932706340016</v>
      </c>
      <c r="R22" s="37">
        <v>2867.5367388708391</v>
      </c>
      <c r="S22" s="39">
        <v>2969.8167779451878</v>
      </c>
      <c r="T22" s="37">
        <v>0.30247563622133267</v>
      </c>
      <c r="U22" s="38">
        <v>0.19761538941431897</v>
      </c>
      <c r="V22" s="37">
        <v>8.373620912646286E-2</v>
      </c>
      <c r="W22" s="37">
        <v>592.45671870319597</v>
      </c>
      <c r="X22" s="37">
        <v>942.77805419725985</v>
      </c>
      <c r="Y22" s="39">
        <v>1506.5593514359139</v>
      </c>
    </row>
    <row r="23" spans="1:25" x14ac:dyDescent="0.25">
      <c r="A23" s="40" t="s">
        <v>1474</v>
      </c>
      <c r="B23">
        <v>0</v>
      </c>
      <c r="C23">
        <v>0.68508741297016384</v>
      </c>
      <c r="D23">
        <v>88.229374705384203</v>
      </c>
      <c r="E23">
        <v>128.785572519673</v>
      </c>
      <c r="F23">
        <v>370.32204412009997</v>
      </c>
      <c r="G23">
        <v>36.739138732397201</v>
      </c>
      <c r="H23">
        <v>54.922791575195802</v>
      </c>
      <c r="I23">
        <v>68.722954176605</v>
      </c>
      <c r="J23">
        <v>232767.91</v>
      </c>
      <c r="K23">
        <v>323565.14</v>
      </c>
      <c r="L23">
        <v>0.38947685504809398</v>
      </c>
      <c r="M23">
        <v>0.219657673708851</v>
      </c>
      <c r="N23">
        <v>0.43042855944124297</v>
      </c>
      <c r="O23">
        <v>1.0474594514845101E-2</v>
      </c>
      <c r="P23" s="37">
        <v>30.68321401574627</v>
      </c>
      <c r="Q23" s="41">
        <v>0.34776642267049668</v>
      </c>
      <c r="R23" s="37">
        <v>2638.2133022846338</v>
      </c>
      <c r="S23" s="39">
        <v>2512.4331372644474</v>
      </c>
      <c r="T23" s="37">
        <v>0.35997033290108049</v>
      </c>
      <c r="U23" s="38">
        <v>0.20073633702513952</v>
      </c>
      <c r="V23" s="37">
        <v>0.16042674725053049</v>
      </c>
      <c r="W23" s="37">
        <v>530.89380379088595</v>
      </c>
      <c r="X23" s="37">
        <v>929.56283289912551</v>
      </c>
      <c r="Y23" s="39">
        <v>1427.2314700700267</v>
      </c>
    </row>
    <row r="24" spans="1:25" x14ac:dyDescent="0.25">
      <c r="A24" s="40" t="s">
        <v>1475</v>
      </c>
      <c r="B24">
        <v>0</v>
      </c>
      <c r="C24">
        <v>0.77616887072460805</v>
      </c>
      <c r="D24">
        <v>101.003806831517</v>
      </c>
      <c r="E24">
        <v>130.13122613024001</v>
      </c>
      <c r="F24">
        <v>459.82499160038901</v>
      </c>
      <c r="G24">
        <v>43.440126455482101</v>
      </c>
      <c r="H24">
        <v>50.480297550834102</v>
      </c>
      <c r="I24">
        <v>153.98057070342199</v>
      </c>
      <c r="J24">
        <v>270770.46000000002</v>
      </c>
      <c r="K24">
        <v>351752.95</v>
      </c>
      <c r="L24">
        <v>0.46357727684467498</v>
      </c>
      <c r="M24">
        <v>3.5404148002535899E-3</v>
      </c>
      <c r="N24">
        <v>0.62502610234968803</v>
      </c>
      <c r="O24">
        <v>1.31003526578093</v>
      </c>
      <c r="P24" s="37">
        <v>28.584242846525829</v>
      </c>
      <c r="Q24" s="41">
        <v>0.28300163868285472</v>
      </c>
      <c r="R24" s="37">
        <v>2680.7946006596399</v>
      </c>
      <c r="S24" s="39">
        <v>2703.0633650370205</v>
      </c>
      <c r="T24" s="37">
        <v>0.30444202351835048</v>
      </c>
      <c r="U24" s="38">
        <v>0.21840204069513908</v>
      </c>
      <c r="V24" s="37">
        <v>7.1599942444913828E-2</v>
      </c>
      <c r="W24" s="37">
        <v>607.76011827353034</v>
      </c>
      <c r="X24" s="37">
        <v>939.27564123523416</v>
      </c>
      <c r="Y24" s="39">
        <v>1520.0943395690824</v>
      </c>
    </row>
    <row r="25" spans="1:25" x14ac:dyDescent="0.25">
      <c r="A25" s="40" t="s">
        <v>1476</v>
      </c>
      <c r="B25">
        <v>0</v>
      </c>
      <c r="C25">
        <v>0.74847111875749317</v>
      </c>
      <c r="D25">
        <v>82.564403953397601</v>
      </c>
      <c r="E25">
        <v>110.310741302162</v>
      </c>
      <c r="F25">
        <v>452.45165239443702</v>
      </c>
      <c r="G25">
        <v>49.854552138942402</v>
      </c>
      <c r="H25">
        <v>60.924862427332499</v>
      </c>
      <c r="I25">
        <v>59.2842108692615</v>
      </c>
      <c r="J25">
        <v>181556.85</v>
      </c>
      <c r="K25">
        <v>222406.71</v>
      </c>
      <c r="L25">
        <v>0.39138980897192499</v>
      </c>
      <c r="M25">
        <v>0.29723840359055398</v>
      </c>
      <c r="N25">
        <v>0.909885051384139</v>
      </c>
      <c r="O25">
        <v>0.114297947162189</v>
      </c>
      <c r="P25" s="37">
        <v>20.129754321972339</v>
      </c>
      <c r="Q25" s="41">
        <v>0.24380669341880448</v>
      </c>
      <c r="R25" s="37">
        <v>2198.9724543094553</v>
      </c>
      <c r="S25" s="39">
        <v>2016.1836225067686</v>
      </c>
      <c r="T25" s="37">
        <v>0.26527166392233387</v>
      </c>
      <c r="U25" s="38">
        <v>0.18096060558445992</v>
      </c>
      <c r="V25" s="37">
        <v>0.18596857136739578</v>
      </c>
      <c r="W25" s="37">
        <v>496.80654111982051</v>
      </c>
      <c r="X25" s="37">
        <v>796.21314078777243</v>
      </c>
      <c r="Y25" s="39">
        <v>1268.4724283880014</v>
      </c>
    </row>
    <row r="26" spans="1:25" x14ac:dyDescent="0.25">
      <c r="A26" s="40" t="s">
        <v>1477</v>
      </c>
      <c r="B26">
        <v>0</v>
      </c>
      <c r="C26">
        <v>0.7201252374948921</v>
      </c>
      <c r="D26">
        <v>92.421022190886205</v>
      </c>
      <c r="E26">
        <v>128.34020720116999</v>
      </c>
      <c r="F26">
        <v>416.74834830465102</v>
      </c>
      <c r="G26">
        <v>45.649669865192301</v>
      </c>
      <c r="H26">
        <v>44.529262542439497</v>
      </c>
      <c r="I26">
        <v>162.544516933832</v>
      </c>
      <c r="J26">
        <v>238688.6</v>
      </c>
      <c r="K26">
        <v>310674.2</v>
      </c>
      <c r="L26">
        <v>0.36091262819008502</v>
      </c>
      <c r="M26">
        <v>0.144565269438542</v>
      </c>
      <c r="N26">
        <v>0.90765059824776195</v>
      </c>
      <c r="O26">
        <v>0.30743866751961102</v>
      </c>
      <c r="P26" s="37">
        <v>28.461620030348396</v>
      </c>
      <c r="Q26" s="41">
        <v>0.30795612681673029</v>
      </c>
      <c r="R26" s="37">
        <v>2582.6223768334116</v>
      </c>
      <c r="S26" s="39">
        <v>2420.7082626337524</v>
      </c>
      <c r="T26" s="37">
        <v>0.28970636675039818</v>
      </c>
      <c r="U26" s="38">
        <v>0.24758999746497942</v>
      </c>
      <c r="V26" s="37">
        <v>6.7827572458122432E-2</v>
      </c>
      <c r="W26" s="37">
        <v>556.11578553063475</v>
      </c>
      <c r="X26" s="37">
        <v>926.34822555574908</v>
      </c>
      <c r="Y26" s="39">
        <v>1451.8694587103121</v>
      </c>
    </row>
    <row r="27" spans="1:25" x14ac:dyDescent="0.25">
      <c r="A27" s="40" t="s">
        <v>1478</v>
      </c>
      <c r="B27">
        <v>0</v>
      </c>
      <c r="C27">
        <v>0.59065082982139938</v>
      </c>
      <c r="D27">
        <v>168.091717981492</v>
      </c>
      <c r="E27">
        <v>284.58728828387399</v>
      </c>
      <c r="F27">
        <v>1197.9622464369199</v>
      </c>
      <c r="G27">
        <v>64.104387047171201</v>
      </c>
      <c r="H27">
        <v>62.322983537193501</v>
      </c>
      <c r="I27">
        <v>62.379019291728099</v>
      </c>
      <c r="J27">
        <v>278256.12</v>
      </c>
      <c r="K27">
        <v>442944.5</v>
      </c>
      <c r="L27">
        <v>0.48658839429572398</v>
      </c>
      <c r="M27">
        <v>0.134377504586918</v>
      </c>
      <c r="N27">
        <v>0.86586907895522303</v>
      </c>
      <c r="O27">
        <v>0.41059565042987001</v>
      </c>
      <c r="P27" s="37">
        <v>39.931781110473757</v>
      </c>
      <c r="Q27" s="41">
        <v>0.2375594799671838</v>
      </c>
      <c r="R27" s="37">
        <v>1655.3826883406464</v>
      </c>
      <c r="S27" s="39">
        <v>1556.4451338324209</v>
      </c>
      <c r="T27" s="37">
        <v>0.20630413313629203</v>
      </c>
      <c r="U27" s="38">
        <v>0.1769010303144494</v>
      </c>
      <c r="V27" s="37">
        <v>0.17674211818623431</v>
      </c>
      <c r="W27" s="37">
        <v>1011.4415050874585</v>
      </c>
      <c r="X27" s="37">
        <v>2054.1257900905571</v>
      </c>
      <c r="Y27" s="39">
        <v>2977.1116314487626</v>
      </c>
    </row>
    <row r="28" spans="1:25" x14ac:dyDescent="0.25">
      <c r="A28" s="40" t="s">
        <v>1479</v>
      </c>
      <c r="B28">
        <v>0</v>
      </c>
      <c r="C28">
        <v>0.8874564663661022</v>
      </c>
      <c r="D28">
        <v>97.465802817056797</v>
      </c>
      <c r="E28">
        <v>109.826010075912</v>
      </c>
      <c r="F28">
        <v>395.48005242016598</v>
      </c>
      <c r="G28">
        <v>37.241636297644199</v>
      </c>
      <c r="H28">
        <v>63.814954345276099</v>
      </c>
      <c r="I28">
        <v>122.077188315768</v>
      </c>
      <c r="J28">
        <v>245720.83</v>
      </c>
      <c r="K28">
        <v>310506.95</v>
      </c>
      <c r="L28">
        <v>0.42766992543819798</v>
      </c>
      <c r="M28">
        <v>7.9150898137407402E-2</v>
      </c>
      <c r="N28">
        <v>0.80914155082369199</v>
      </c>
      <c r="O28">
        <v>0.41890972861584502</v>
      </c>
      <c r="P28" s="37">
        <v>27.066549062936023</v>
      </c>
      <c r="Q28" s="41">
        <v>0.27770303307037758</v>
      </c>
      <c r="R28" s="37">
        <v>2521.0978917520201</v>
      </c>
      <c r="S28" s="39">
        <v>2827.2624106564272</v>
      </c>
      <c r="T28" s="37">
        <v>0.35511329025133559</v>
      </c>
      <c r="U28" s="38">
        <v>0.17276514749737687</v>
      </c>
      <c r="V28" s="37">
        <v>9.0311713040788999E-2</v>
      </c>
      <c r="W28" s="37">
        <v>586.47124010414234</v>
      </c>
      <c r="X28" s="37">
        <v>792.71439381595007</v>
      </c>
      <c r="Y28" s="39">
        <v>1363.2858134048042</v>
      </c>
    </row>
    <row r="29" spans="1:25" x14ac:dyDescent="0.25">
      <c r="A29" s="40" t="s">
        <v>1480</v>
      </c>
      <c r="B29">
        <v>0</v>
      </c>
      <c r="C29">
        <v>0.88765149028048151</v>
      </c>
      <c r="D29">
        <v>135.18881857616699</v>
      </c>
      <c r="E29">
        <v>152.29943289280101</v>
      </c>
      <c r="F29">
        <v>620.11536133024697</v>
      </c>
      <c r="G29">
        <v>55.861950454865401</v>
      </c>
      <c r="H29">
        <v>104.74067692951699</v>
      </c>
      <c r="I29">
        <v>191.99622300673499</v>
      </c>
      <c r="J29">
        <v>338061.53</v>
      </c>
      <c r="K29">
        <v>329164.39</v>
      </c>
      <c r="L29">
        <v>0.40312030117159903</v>
      </c>
      <c r="M29">
        <v>0.28045043717490298</v>
      </c>
      <c r="N29">
        <v>0.75514500320538003</v>
      </c>
      <c r="O29">
        <v>3.4893295212954999E-2</v>
      </c>
      <c r="P29" s="37">
        <v>33.202177669701484</v>
      </c>
      <c r="Q29" s="41">
        <v>0.24559854889918267</v>
      </c>
      <c r="R29" s="37">
        <v>2500.661915390082</v>
      </c>
      <c r="S29" s="39">
        <v>2161.2975422678619</v>
      </c>
      <c r="T29" s="37">
        <v>0.23674432941050563</v>
      </c>
      <c r="U29" s="38">
        <v>0.10525996511764991</v>
      </c>
      <c r="V29" s="37">
        <v>5.7423004616154634E-2</v>
      </c>
      <c r="W29" s="37">
        <v>813.45817493952438</v>
      </c>
      <c r="X29" s="37">
        <v>1099.2837902486021</v>
      </c>
      <c r="Y29" s="39">
        <v>1890.709764550913</v>
      </c>
    </row>
    <row r="30" spans="1:25" x14ac:dyDescent="0.25">
      <c r="A30" s="40" t="s">
        <v>1481</v>
      </c>
      <c r="B30">
        <v>0</v>
      </c>
      <c r="C30">
        <v>1.0469479964256105</v>
      </c>
      <c r="D30">
        <v>82.727936716957601</v>
      </c>
      <c r="E30">
        <v>79.018190969751501</v>
      </c>
      <c r="F30">
        <v>280.30207958870898</v>
      </c>
      <c r="G30">
        <v>36.965051798899097</v>
      </c>
      <c r="H30">
        <v>76.202742202177205</v>
      </c>
      <c r="I30">
        <v>317.25485893924599</v>
      </c>
      <c r="J30">
        <v>232131.75</v>
      </c>
      <c r="K30">
        <v>232947.75</v>
      </c>
      <c r="L30">
        <v>0.33747404309868601</v>
      </c>
      <c r="M30">
        <v>4.7760635465416999E-2</v>
      </c>
      <c r="N30">
        <v>0.59664433214980295</v>
      </c>
      <c r="O30">
        <v>0.23293950527125001</v>
      </c>
      <c r="P30" s="37">
        <v>23.321310750265994</v>
      </c>
      <c r="Q30" s="41">
        <v>0.29513850499555844</v>
      </c>
      <c r="R30" s="37">
        <v>2805.9656654342443</v>
      </c>
      <c r="S30" s="39">
        <v>2948.0268674990725</v>
      </c>
      <c r="T30" s="37">
        <v>0.35777036298901849</v>
      </c>
      <c r="U30" s="38">
        <v>0.14467983279064989</v>
      </c>
      <c r="V30" s="37">
        <v>3.4751240806405667E-2</v>
      </c>
      <c r="W30" s="37">
        <v>497.79055048383009</v>
      </c>
      <c r="X30" s="37">
        <v>570.34628966055868</v>
      </c>
      <c r="Y30" s="39">
        <v>1063.7477581534142</v>
      </c>
    </row>
    <row r="31" spans="1:25" x14ac:dyDescent="0.25">
      <c r="A31" s="40" t="s">
        <v>1482</v>
      </c>
      <c r="B31">
        <v>0</v>
      </c>
      <c r="C31">
        <v>1.0582090213590614</v>
      </c>
      <c r="D31">
        <v>100.55516653602101</v>
      </c>
      <c r="E31">
        <v>95.023917304047998</v>
      </c>
      <c r="F31">
        <v>444.99148151057301</v>
      </c>
      <c r="G31">
        <v>37.837010248181599</v>
      </c>
      <c r="H31">
        <v>67.038148644571805</v>
      </c>
      <c r="I31">
        <v>60.921790145818498</v>
      </c>
      <c r="J31">
        <v>286292</v>
      </c>
      <c r="K31">
        <v>246324.33</v>
      </c>
      <c r="L31">
        <v>0.37819570750714498</v>
      </c>
      <c r="M31">
        <v>5.15989431851532E-2</v>
      </c>
      <c r="N31">
        <v>0.65016813193271705</v>
      </c>
      <c r="O31">
        <v>0.81988543351644005</v>
      </c>
      <c r="P31" s="37">
        <v>21.472648862799872</v>
      </c>
      <c r="Q31" s="41">
        <v>0.22597099206186</v>
      </c>
      <c r="R31" s="37">
        <v>2847.113777067279</v>
      </c>
      <c r="S31" s="39">
        <v>2592.2350602726269</v>
      </c>
      <c r="T31" s="37">
        <v>0.3495255019689506</v>
      </c>
      <c r="U31" s="38">
        <v>0.16445859891586836</v>
      </c>
      <c r="V31" s="37">
        <v>0.18096973141483963</v>
      </c>
      <c r="W31" s="37">
        <v>605.06055983502768</v>
      </c>
      <c r="X31" s="37">
        <v>685.87420185463623</v>
      </c>
      <c r="Y31" s="39">
        <v>1286.255287542612</v>
      </c>
    </row>
    <row r="32" spans="1:25" x14ac:dyDescent="0.25">
      <c r="A32" s="40" t="s">
        <v>1483</v>
      </c>
      <c r="B32">
        <v>0</v>
      </c>
      <c r="C32">
        <v>1.1176498119978702</v>
      </c>
      <c r="D32">
        <v>73.501610800774799</v>
      </c>
      <c r="E32">
        <v>65.764437135622998</v>
      </c>
      <c r="F32">
        <v>317.96495876974001</v>
      </c>
      <c r="G32">
        <v>38.295532873337201</v>
      </c>
      <c r="H32">
        <v>53.571862088442799</v>
      </c>
      <c r="I32">
        <v>134.324760803537</v>
      </c>
      <c r="J32">
        <v>174510.23</v>
      </c>
      <c r="K32">
        <v>153565.85</v>
      </c>
      <c r="L32">
        <v>0.48094013698418397</v>
      </c>
      <c r="M32">
        <v>0.35875183076170902</v>
      </c>
      <c r="N32">
        <v>0.62102733981936398</v>
      </c>
      <c r="O32">
        <v>2.2975857105526899E-2</v>
      </c>
      <c r="P32" s="37">
        <v>15.202279149178382</v>
      </c>
      <c r="Q32" s="41">
        <v>0.23116261328029639</v>
      </c>
      <c r="R32" s="37">
        <v>2374.2368105783125</v>
      </c>
      <c r="S32" s="39">
        <v>2335.0895512616971</v>
      </c>
      <c r="T32" s="37">
        <v>0.34534053994605063</v>
      </c>
      <c r="U32" s="38">
        <v>0.20579833461451494</v>
      </c>
      <c r="V32" s="37">
        <v>8.2077198083569503E-2</v>
      </c>
      <c r="W32" s="37">
        <v>442.27390110245568</v>
      </c>
      <c r="X32" s="37">
        <v>474.68187073880307</v>
      </c>
      <c r="Y32" s="39">
        <v>915.90412950208929</v>
      </c>
    </row>
    <row r="33" spans="1:25" x14ac:dyDescent="0.25">
      <c r="A33" s="40" t="s">
        <v>1484</v>
      </c>
      <c r="B33">
        <v>0</v>
      </c>
      <c r="C33">
        <v>1.0783320454966188</v>
      </c>
      <c r="D33">
        <v>70.095463404595904</v>
      </c>
      <c r="E33">
        <v>65.003598564404996</v>
      </c>
      <c r="F33">
        <v>276.25447169620202</v>
      </c>
      <c r="G33">
        <v>58.201615942540798</v>
      </c>
      <c r="H33">
        <v>53.936458744937902</v>
      </c>
      <c r="I33">
        <v>176.71096923384499</v>
      </c>
      <c r="J33">
        <v>190493.05</v>
      </c>
      <c r="K33">
        <v>141377.19</v>
      </c>
      <c r="L33">
        <v>0.37242700285744601</v>
      </c>
      <c r="M33">
        <v>0.99786843113948398</v>
      </c>
      <c r="N33">
        <v>0.84605994023778996</v>
      </c>
      <c r="O33">
        <v>2.7048065993351702E-3</v>
      </c>
      <c r="P33" s="37">
        <v>16.493696324123377</v>
      </c>
      <c r="Q33" s="41">
        <v>0.25373512679888893</v>
      </c>
      <c r="R33" s="37">
        <v>2717.6230921031338</v>
      </c>
      <c r="S33" s="39">
        <v>2174.9132836072872</v>
      </c>
      <c r="T33" s="37">
        <v>0.22722736793178222</v>
      </c>
      <c r="U33" s="38">
        <v>0.20440719054501752</v>
      </c>
      <c r="V33" s="37">
        <v>6.2390014880233075E-2</v>
      </c>
      <c r="W33" s="37">
        <v>421.77843059200353</v>
      </c>
      <c r="X33" s="37">
        <v>469.19020545516042</v>
      </c>
      <c r="Y33" s="39">
        <v>888.49931898532145</v>
      </c>
    </row>
    <row r="34" spans="1:25" x14ac:dyDescent="0.25">
      <c r="A34" s="40" t="s">
        <v>1485</v>
      </c>
      <c r="B34">
        <v>0</v>
      </c>
      <c r="C34">
        <v>1.103381959377536</v>
      </c>
      <c r="D34">
        <v>122.29742323267</v>
      </c>
      <c r="E34">
        <v>110.838701134522</v>
      </c>
      <c r="F34">
        <v>569.60315056259003</v>
      </c>
      <c r="G34">
        <v>42.510832573682002</v>
      </c>
      <c r="H34">
        <v>57.3179808477257</v>
      </c>
      <c r="I34">
        <v>96.085003373951096</v>
      </c>
      <c r="J34">
        <v>221730.25</v>
      </c>
      <c r="K34">
        <v>158533.25</v>
      </c>
      <c r="L34">
        <v>0.51203709921656104</v>
      </c>
      <c r="M34">
        <v>0.25393062891908502</v>
      </c>
      <c r="N34">
        <v>0.59907535393582301</v>
      </c>
      <c r="O34">
        <v>6.1556211631798599E-2</v>
      </c>
      <c r="P34" s="37">
        <v>23.79777487153936</v>
      </c>
      <c r="Q34" s="41">
        <v>0.21470636725214445</v>
      </c>
      <c r="R34" s="37">
        <v>1813.0410612017536</v>
      </c>
      <c r="S34" s="39">
        <v>1430.3059164108427</v>
      </c>
      <c r="T34" s="37">
        <v>0.31109717686845434</v>
      </c>
      <c r="U34" s="38">
        <v>0.19234801779374711</v>
      </c>
      <c r="V34" s="37">
        <v>0.11474215135417173</v>
      </c>
      <c r="W34" s="37">
        <v>735.88806937168363</v>
      </c>
      <c r="X34" s="37">
        <v>800.02390800201567</v>
      </c>
      <c r="Y34" s="39">
        <v>1533.2548184432014</v>
      </c>
    </row>
    <row r="35" spans="1:25" x14ac:dyDescent="0.25">
      <c r="A35" s="40" t="s">
        <v>1486</v>
      </c>
      <c r="B35">
        <v>0</v>
      </c>
      <c r="C35">
        <v>0.4720388891285926</v>
      </c>
      <c r="D35">
        <v>79.480561460778105</v>
      </c>
      <c r="E35">
        <v>168.377147076808</v>
      </c>
      <c r="F35">
        <v>818.90922592737695</v>
      </c>
      <c r="G35">
        <v>28.8587174411978</v>
      </c>
      <c r="H35">
        <v>55.324585949785899</v>
      </c>
      <c r="I35">
        <v>67.224388220868903</v>
      </c>
      <c r="J35">
        <v>180052.05</v>
      </c>
      <c r="K35">
        <v>310189.08</v>
      </c>
      <c r="L35">
        <v>0.44503888595316299</v>
      </c>
      <c r="M35">
        <v>0.18037575405664</v>
      </c>
      <c r="N35">
        <v>0.56546907063794905</v>
      </c>
      <c r="O35">
        <v>0.64715125097475801</v>
      </c>
      <c r="P35" s="37">
        <v>16.34211676107741</v>
      </c>
      <c r="Q35" s="41">
        <v>0.20561149117123287</v>
      </c>
      <c r="R35" s="37">
        <v>2265.3595632795282</v>
      </c>
      <c r="S35" s="39">
        <v>1842.2279114784037</v>
      </c>
      <c r="T35" s="37">
        <v>0.45826707395944094</v>
      </c>
      <c r="U35" s="38">
        <v>0.19927849094083758</v>
      </c>
      <c r="V35" s="37">
        <v>0.16400298004612315</v>
      </c>
      <c r="W35" s="37">
        <v>478.25044371274208</v>
      </c>
      <c r="X35" s="37">
        <v>1215.3313043530645</v>
      </c>
      <c r="Y35" s="39">
        <v>1630.0735329416157</v>
      </c>
    </row>
    <row r="36" spans="1:25" x14ac:dyDescent="0.25">
      <c r="A36" s="40" t="s">
        <v>1487</v>
      </c>
      <c r="B36">
        <v>0</v>
      </c>
      <c r="C36">
        <v>0.43696226609436911</v>
      </c>
      <c r="D36">
        <v>58.1015499248509</v>
      </c>
      <c r="E36">
        <v>132.96697319924399</v>
      </c>
      <c r="F36">
        <v>703.01661375697495</v>
      </c>
      <c r="G36">
        <v>22.6077011399843</v>
      </c>
      <c r="H36">
        <v>41.240692736617703</v>
      </c>
      <c r="I36">
        <v>148.75615436393599</v>
      </c>
      <c r="J36">
        <v>156933.32</v>
      </c>
      <c r="K36">
        <v>265023.19</v>
      </c>
      <c r="L36">
        <v>0.432521948749924</v>
      </c>
      <c r="M36">
        <v>7.5839737442646202E-2</v>
      </c>
      <c r="N36">
        <v>0.45202314329686699</v>
      </c>
      <c r="O36">
        <v>1.5923538934500501</v>
      </c>
      <c r="P36" s="37">
        <v>10.989195817729048</v>
      </c>
      <c r="Q36" s="41">
        <v>0.1891377395601766</v>
      </c>
      <c r="R36" s="37">
        <v>2701.0177904544553</v>
      </c>
      <c r="S36" s="39">
        <v>1993.1505066515783</v>
      </c>
      <c r="T36" s="37">
        <v>0.5849776550969209</v>
      </c>
      <c r="U36" s="38">
        <v>0.26733304579558809</v>
      </c>
      <c r="V36" s="37">
        <v>7.4114580651413145E-2</v>
      </c>
      <c r="W36" s="37">
        <v>349.60865299964314</v>
      </c>
      <c r="X36" s="37">
        <v>959.74381191053294</v>
      </c>
      <c r="Y36" s="39">
        <v>1256.5909059697442</v>
      </c>
    </row>
    <row r="37" spans="1:25" x14ac:dyDescent="0.25">
      <c r="A37" s="40" t="s">
        <v>1488</v>
      </c>
      <c r="B37">
        <v>0</v>
      </c>
      <c r="C37">
        <v>1.5358979850852399</v>
      </c>
      <c r="D37">
        <v>257.34994623607002</v>
      </c>
      <c r="E37">
        <v>167.55666635098001</v>
      </c>
      <c r="F37">
        <v>1239.3631432004299</v>
      </c>
      <c r="G37">
        <v>32.6538130145683</v>
      </c>
      <c r="H37">
        <v>54.1506870869881</v>
      </c>
      <c r="I37">
        <v>110.9483134558</v>
      </c>
      <c r="J37">
        <v>384840.97</v>
      </c>
      <c r="K37">
        <v>124705.89</v>
      </c>
      <c r="L37">
        <v>0.51080762845197403</v>
      </c>
      <c r="M37">
        <v>0.176691462791118</v>
      </c>
      <c r="N37">
        <v>0.60608939968575504</v>
      </c>
      <c r="O37">
        <v>0.88325676546767595</v>
      </c>
      <c r="P37" s="37">
        <v>34.792626611090327</v>
      </c>
      <c r="Q37" s="41">
        <v>0.2076469254777987</v>
      </c>
      <c r="R37" s="37">
        <v>1495.3994575424585</v>
      </c>
      <c r="S37" s="39">
        <v>744.26098773521358</v>
      </c>
      <c r="T37" s="37">
        <v>0.40500630030862694</v>
      </c>
      <c r="U37" s="38">
        <v>0.2035985246556401</v>
      </c>
      <c r="V37" s="37">
        <v>9.937059569988127E-2</v>
      </c>
      <c r="W37" s="37">
        <v>1548.5261265748222</v>
      </c>
      <c r="X37" s="37">
        <v>1209.4091472906086</v>
      </c>
      <c r="Y37" s="39">
        <v>2794.4623035397508</v>
      </c>
    </row>
    <row r="38" spans="1:25" x14ac:dyDescent="0.25">
      <c r="A38" s="40" t="s">
        <v>1489</v>
      </c>
      <c r="B38">
        <v>2</v>
      </c>
      <c r="C38">
        <v>1.9965865908460185</v>
      </c>
      <c r="D38">
        <v>181.872830238604</v>
      </c>
      <c r="E38">
        <v>91.091882051325697</v>
      </c>
      <c r="F38">
        <v>552.15080811859502</v>
      </c>
      <c r="G38">
        <v>45.070567324895201</v>
      </c>
      <c r="H38">
        <v>40.3371840899175</v>
      </c>
      <c r="I38">
        <v>205.62037139572399</v>
      </c>
      <c r="J38">
        <v>298513.05</v>
      </c>
      <c r="K38">
        <v>114115.58</v>
      </c>
      <c r="L38">
        <v>0.51880320673650304</v>
      </c>
      <c r="M38">
        <v>0.54928811431075897</v>
      </c>
      <c r="N38">
        <v>0.60767783852736001</v>
      </c>
      <c r="O38">
        <v>2.8876741121050601E-2</v>
      </c>
      <c r="P38" s="37">
        <v>30.004734497965785</v>
      </c>
      <c r="Q38" s="41">
        <v>0.32938977461306185</v>
      </c>
      <c r="R38" s="37">
        <v>1641.3284469613875</v>
      </c>
      <c r="S38" s="39">
        <v>1252.7524674010094</v>
      </c>
      <c r="T38" s="37">
        <v>0.29342874485396225</v>
      </c>
      <c r="U38" s="38">
        <v>0.27332101257796421</v>
      </c>
      <c r="V38" s="37">
        <v>5.3618228219138746E-2</v>
      </c>
      <c r="W38" s="37">
        <v>1094.3652153719077</v>
      </c>
      <c r="X38" s="37">
        <v>657.49312036337346</v>
      </c>
      <c r="Y38" s="39">
        <v>1795.1935227520391</v>
      </c>
    </row>
    <row r="39" spans="1:25" x14ac:dyDescent="0.25">
      <c r="P39" s="52" t="s">
        <v>1840</v>
      </c>
      <c r="Q39" s="41">
        <f>MEDIAN(Q7:Q37)</f>
        <v>0.25373512679888893</v>
      </c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M51" s="36"/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471" priority="5" operator="equal">
      <formula>2</formula>
    </cfRule>
    <cfRule type="cellIs" dxfId="470" priority="6" operator="equal">
      <formula>1</formula>
    </cfRule>
  </conditionalFormatting>
  <conditionalFormatting sqref="B149:B3259">
    <cfRule type="cellIs" dxfId="469" priority="25" operator="equal">
      <formula>2</formula>
    </cfRule>
    <cfRule type="cellIs" dxfId="468" priority="26" operator="equal">
      <formula>1</formula>
    </cfRule>
  </conditionalFormatting>
  <conditionalFormatting sqref="C2:C4">
    <cfRule type="cellIs" dxfId="467" priority="31" operator="between">
      <formula>0.6</formula>
      <formula>1.5</formula>
    </cfRule>
  </conditionalFormatting>
  <conditionalFormatting sqref="C5:C6">
    <cfRule type="cellIs" dxfId="466" priority="33" operator="between">
      <formula>0.5</formula>
      <formula>1.7</formula>
    </cfRule>
  </conditionalFormatting>
  <conditionalFormatting sqref="R3:S4">
    <cfRule type="cellIs" dxfId="465" priority="32" operator="lessThan">
      <formula>100</formula>
    </cfRule>
  </conditionalFormatting>
  <conditionalFormatting sqref="R7:S61">
    <cfRule type="cellIs" dxfId="464" priority="2" operator="lessThan">
      <formula>100</formula>
    </cfRule>
    <cfRule type="cellIs" dxfId="463" priority="3" operator="lessThan">
      <formula>150</formula>
    </cfRule>
    <cfRule type="cellIs" dxfId="462" priority="4" operator="lessThan">
      <formula>200</formula>
    </cfRule>
  </conditionalFormatting>
  <conditionalFormatting sqref="Y7:Y61">
    <cfRule type="cellIs" dxfId="461" priority="1" operator="lessThan">
      <formula>1000</formula>
    </cfRule>
  </conditionalFormatting>
  <conditionalFormatting sqref="AD4">
    <cfRule type="cellIs" dxfId="460" priority="28" operator="greaterThan">
      <formula>2</formula>
    </cfRule>
    <cfRule type="cellIs" dxfId="459" priority="29" operator="greaterThan">
      <formula>1</formula>
    </cfRule>
    <cfRule type="cellIs" dxfId="458" priority="30" operator="greaterThan">
      <formula>10</formula>
    </cfRule>
  </conditionalFormatting>
  <conditionalFormatting sqref="AI5:AI6">
    <cfRule type="cellIs" dxfId="457" priority="27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B59D-7BC9-4B09-88BF-2B6E3D6A84E7}">
  <sheetPr codeName="Sheet67"/>
  <dimension ref="A1:AI70"/>
  <sheetViews>
    <sheetView zoomScale="80" zoomScaleNormal="80" workbookViewId="0">
      <selection activeCell="U40" sqref="U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.85546875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71.775282751168106</v>
      </c>
      <c r="E5" s="31">
        <f t="shared" si="1"/>
        <v>102.17546836775807</v>
      </c>
      <c r="F5" s="31">
        <f t="shared" si="1"/>
        <v>3133.9686303806552</v>
      </c>
      <c r="G5" s="31">
        <f t="shared" si="1"/>
        <v>45.126719036166328</v>
      </c>
      <c r="H5" s="31">
        <f t="shared" si="1"/>
        <v>65.003381883894349</v>
      </c>
      <c r="I5" s="31">
        <f t="shared" si="1"/>
        <v>245.01920795690341</v>
      </c>
      <c r="J5" s="31">
        <f t="shared" si="1"/>
        <v>171633.81617391304</v>
      </c>
      <c r="K5" s="31">
        <f t="shared" si="1"/>
        <v>215316.81417391304</v>
      </c>
      <c r="L5" s="31">
        <f t="shared" si="1"/>
        <v>0.43091593538494638</v>
      </c>
      <c r="M5" s="31">
        <f t="shared" si="1"/>
        <v>0.18930321488740945</v>
      </c>
      <c r="N5" s="31">
        <f t="shared" si="1"/>
        <v>0.76187973318399094</v>
      </c>
      <c r="O5" s="31">
        <f t="shared" si="1"/>
        <v>1.2276385661490543</v>
      </c>
      <c r="P5" s="31">
        <f t="shared" si="1"/>
        <v>10.563386075222866</v>
      </c>
      <c r="Q5" s="31">
        <f t="shared" si="1"/>
        <v>0.14986599704266318</v>
      </c>
      <c r="R5" s="31">
        <f t="shared" si="1"/>
        <v>2430.7781198123084</v>
      </c>
      <c r="S5" s="31">
        <f t="shared" si="1"/>
        <v>2162.8684865781197</v>
      </c>
      <c r="T5" s="31">
        <f t="shared" si="1"/>
        <v>0.31948538595625608</v>
      </c>
      <c r="U5" s="31">
        <f t="shared" si="1"/>
        <v>0.1998217488302248</v>
      </c>
      <c r="V5" s="31">
        <f t="shared" si="1"/>
        <v>0.14745724771269297</v>
      </c>
      <c r="W5" s="31">
        <f t="shared" si="1"/>
        <v>501.45145715186607</v>
      </c>
      <c r="X5" s="31">
        <f t="shared" si="1"/>
        <v>711.40650622013356</v>
      </c>
      <c r="Y5" s="31">
        <f t="shared" si="1"/>
        <v>1144.0133014514522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25.539852246945983</v>
      </c>
      <c r="E6" s="31">
        <f t="shared" si="2"/>
        <v>36.012424864786453</v>
      </c>
      <c r="F6" s="31">
        <f t="shared" si="2"/>
        <v>11515.39334048893</v>
      </c>
      <c r="G6" s="31">
        <f t="shared" si="2"/>
        <v>16.573754878811041</v>
      </c>
      <c r="H6" s="31">
        <f t="shared" si="2"/>
        <v>35.898380832917148</v>
      </c>
      <c r="I6" s="31">
        <f t="shared" si="2"/>
        <v>308.27188221751095</v>
      </c>
      <c r="J6" s="31">
        <f t="shared" si="2"/>
        <v>58969.680240888541</v>
      </c>
      <c r="K6" s="31">
        <f t="shared" si="2"/>
        <v>81692.452200298168</v>
      </c>
      <c r="L6" s="31">
        <f t="shared" si="2"/>
        <v>3.5566345942641228E-2</v>
      </c>
      <c r="M6" s="31">
        <f t="shared" si="2"/>
        <v>0.18006439529537374</v>
      </c>
      <c r="N6" s="31">
        <f t="shared" si="2"/>
        <v>0.146941192203346</v>
      </c>
      <c r="O6" s="31">
        <f t="shared" si="2"/>
        <v>1.9488839471932957</v>
      </c>
      <c r="P6" s="31">
        <f t="shared" si="2"/>
        <v>6.6132904649700084</v>
      </c>
      <c r="Q6" s="49">
        <f t="shared" si="2"/>
        <v>6.1129242117388301E-2</v>
      </c>
      <c r="R6" s="31">
        <f t="shared" si="2"/>
        <v>357.70595525615232</v>
      </c>
      <c r="S6" s="31">
        <f t="shared" si="2"/>
        <v>670.35201349380566</v>
      </c>
      <c r="T6" s="31">
        <f t="shared" si="2"/>
        <v>8.173705388443836E-2</v>
      </c>
      <c r="U6" s="31">
        <f t="shared" si="2"/>
        <v>6.834609860907892E-2</v>
      </c>
      <c r="V6" s="31">
        <f t="shared" si="2"/>
        <v>0.19383117343975118</v>
      </c>
      <c r="W6" s="31">
        <f t="shared" si="2"/>
        <v>126.09563054104049</v>
      </c>
      <c r="X6" s="31">
        <f t="shared" si="2"/>
        <v>224.66011325761238</v>
      </c>
      <c r="Y6" s="31">
        <f t="shared" si="2"/>
        <v>339.52466089714466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1490</v>
      </c>
      <c r="B7">
        <v>0</v>
      </c>
      <c r="C7">
        <v>0.88867977985616797</v>
      </c>
      <c r="D7">
        <v>97.514691986126095</v>
      </c>
      <c r="E7">
        <v>109.729842173194</v>
      </c>
      <c r="F7">
        <v>310.00289529873203</v>
      </c>
      <c r="G7">
        <v>51.685085084585999</v>
      </c>
      <c r="H7">
        <v>67.2084632441575</v>
      </c>
      <c r="I7">
        <v>134.20177366539599</v>
      </c>
      <c r="J7">
        <v>240405.51</v>
      </c>
      <c r="K7">
        <v>226486.68</v>
      </c>
      <c r="L7">
        <v>0.40964920051468701</v>
      </c>
      <c r="M7">
        <v>5.8892525488957501E-2</v>
      </c>
      <c r="N7">
        <v>1.1440534943993901</v>
      </c>
      <c r="O7">
        <v>0.77204391082327095</v>
      </c>
      <c r="P7" s="37">
        <v>34.51668330676074</v>
      </c>
      <c r="Q7" s="41">
        <v>0.35396392690930717</v>
      </c>
      <c r="R7" s="37">
        <v>2465.3260457839901</v>
      </c>
      <c r="S7" s="39">
        <v>2064.0390573288241</v>
      </c>
      <c r="T7" s="37">
        <v>0.25587652566221819</v>
      </c>
      <c r="U7" s="38">
        <v>0.16404184038471395</v>
      </c>
      <c r="V7" s="37">
        <v>8.2152416461264713E-2</v>
      </c>
      <c r="W7" s="37">
        <v>586.76541601798112</v>
      </c>
      <c r="X7" s="37">
        <v>792.02026242890474</v>
      </c>
      <c r="Y7" s="39">
        <v>1362.9748776955764</v>
      </c>
    </row>
    <row r="8" spans="1:35" x14ac:dyDescent="0.25">
      <c r="A8" s="40" t="s">
        <v>1491</v>
      </c>
      <c r="B8">
        <v>0</v>
      </c>
      <c r="C8">
        <v>0.46971558755866832</v>
      </c>
      <c r="D8">
        <v>63.796166460503201</v>
      </c>
      <c r="E8">
        <v>135.81871274930799</v>
      </c>
      <c r="F8">
        <v>986.505712660006</v>
      </c>
      <c r="G8">
        <v>37.062260861568703</v>
      </c>
      <c r="H8">
        <v>72.684194636888193</v>
      </c>
      <c r="I8">
        <v>65.860340131534102</v>
      </c>
      <c r="J8">
        <v>165520.6</v>
      </c>
      <c r="K8">
        <v>283870.84999999998</v>
      </c>
      <c r="L8">
        <v>0.39049854053784999</v>
      </c>
      <c r="M8">
        <v>0.105931425820595</v>
      </c>
      <c r="N8">
        <v>0.69821897927882204</v>
      </c>
      <c r="O8">
        <v>1.7080705288354201</v>
      </c>
      <c r="P8" s="37">
        <v>8.7832367271778473</v>
      </c>
      <c r="Q8" s="41">
        <v>0.13767655980732996</v>
      </c>
      <c r="R8" s="37">
        <v>2594.5226677918859</v>
      </c>
      <c r="S8" s="39">
        <v>2090.0717158464331</v>
      </c>
      <c r="T8" s="37">
        <v>0.3568319819828778</v>
      </c>
      <c r="U8" s="38">
        <v>0.15168359579518084</v>
      </c>
      <c r="V8" s="37">
        <v>0.16739968208456305</v>
      </c>
      <c r="W8" s="37">
        <v>383.87430028364719</v>
      </c>
      <c r="X8" s="37">
        <v>980.32741489481157</v>
      </c>
      <c r="Y8" s="39">
        <v>1312.7973033443413</v>
      </c>
    </row>
    <row r="9" spans="1:35" x14ac:dyDescent="0.25">
      <c r="A9" s="40" t="s">
        <v>1492</v>
      </c>
      <c r="B9">
        <v>0</v>
      </c>
      <c r="C9">
        <v>0.49076562918837763</v>
      </c>
      <c r="D9">
        <v>79.546586960229206</v>
      </c>
      <c r="E9">
        <v>162.08671151600899</v>
      </c>
      <c r="F9">
        <v>1709.9454095716701</v>
      </c>
      <c r="G9">
        <v>53.244115586970601</v>
      </c>
      <c r="H9">
        <v>69.774154684933805</v>
      </c>
      <c r="I9">
        <v>585.45230242854996</v>
      </c>
      <c r="J9">
        <v>161771.82999999999</v>
      </c>
      <c r="K9">
        <v>262845.40999999997</v>
      </c>
      <c r="L9">
        <v>0.455373117483729</v>
      </c>
      <c r="M9">
        <v>0.268953626754869</v>
      </c>
      <c r="N9">
        <v>0.90891103681385199</v>
      </c>
      <c r="O9">
        <v>1.0637436530796801E-2</v>
      </c>
      <c r="P9" s="37">
        <v>7.5402668532766297</v>
      </c>
      <c r="Q9" s="41">
        <v>9.479057671005453E-2</v>
      </c>
      <c r="R9" s="37">
        <v>2033.6740541851384</v>
      </c>
      <c r="S9" s="39">
        <v>1621.6345408058899</v>
      </c>
      <c r="T9" s="37">
        <v>0.2483842553154606</v>
      </c>
      <c r="U9" s="38">
        <v>0.1580097967475714</v>
      </c>
      <c r="V9" s="37">
        <v>1.8831593887779639E-2</v>
      </c>
      <c r="W9" s="37">
        <v>478.6477323557574</v>
      </c>
      <c r="X9" s="37">
        <v>1169.9274987429874</v>
      </c>
      <c r="Y9" s="39">
        <v>1589.1377631443245</v>
      </c>
    </row>
    <row r="10" spans="1:35" x14ac:dyDescent="0.25">
      <c r="A10" s="40" t="s">
        <v>1185</v>
      </c>
      <c r="B10">
        <v>0</v>
      </c>
      <c r="C10">
        <v>1.0035307872871218</v>
      </c>
      <c r="D10">
        <v>61.330222817054</v>
      </c>
      <c r="E10">
        <v>61.114440726676698</v>
      </c>
      <c r="F10">
        <v>611.62387538968403</v>
      </c>
      <c r="G10">
        <v>38.8747777096116</v>
      </c>
      <c r="H10">
        <v>36.261624761564498</v>
      </c>
      <c r="I10">
        <v>53.360511007885798</v>
      </c>
      <c r="J10">
        <v>144519.29999999999</v>
      </c>
      <c r="K10">
        <v>104675.47</v>
      </c>
      <c r="L10">
        <v>0.47849265617027897</v>
      </c>
      <c r="M10">
        <v>0.116270555586446</v>
      </c>
      <c r="N10">
        <v>0.77325112989634603</v>
      </c>
      <c r="O10">
        <v>0.49365034224996002</v>
      </c>
      <c r="P10" s="37">
        <v>6.1282144434251435</v>
      </c>
      <c r="Q10" s="41">
        <v>0.10027440929767281</v>
      </c>
      <c r="R10" s="37">
        <v>2356.4124400965607</v>
      </c>
      <c r="S10" s="39">
        <v>1712.7780072166927</v>
      </c>
      <c r="T10" s="37">
        <v>0.34019487130675435</v>
      </c>
      <c r="U10" s="38">
        <v>0.30404043041353029</v>
      </c>
      <c r="V10" s="37">
        <v>0.20661346362239086</v>
      </c>
      <c r="W10" s="37">
        <v>369.03622390402609</v>
      </c>
      <c r="X10" s="37">
        <v>441.11860934001095</v>
      </c>
      <c r="Y10" s="39">
        <v>805.27576273589796</v>
      </c>
    </row>
    <row r="11" spans="1:35" x14ac:dyDescent="0.25">
      <c r="A11" s="40" t="s">
        <v>1493</v>
      </c>
      <c r="B11">
        <v>0</v>
      </c>
      <c r="C11">
        <v>0.90694676704966248</v>
      </c>
      <c r="D11">
        <v>44.956214639472201</v>
      </c>
      <c r="E11">
        <v>49.568746780714299</v>
      </c>
      <c r="F11">
        <v>312.46164987056397</v>
      </c>
      <c r="G11">
        <v>40.826309832251901</v>
      </c>
      <c r="H11">
        <v>39.897373352506598</v>
      </c>
      <c r="I11">
        <v>136.31651005864501</v>
      </c>
      <c r="J11">
        <v>123716.19</v>
      </c>
      <c r="K11">
        <v>89832.596000000005</v>
      </c>
      <c r="L11">
        <v>0.40648521728592402</v>
      </c>
      <c r="M11">
        <v>0.274171959528694</v>
      </c>
      <c r="N11">
        <v>0.62808239676743505</v>
      </c>
      <c r="O11">
        <v>3.53048913478946E-2</v>
      </c>
      <c r="P11" s="37">
        <v>7.1318295240601666</v>
      </c>
      <c r="Q11" s="41">
        <v>0.15863945799827903</v>
      </c>
      <c r="R11" s="37">
        <v>2751.9263130169197</v>
      </c>
      <c r="S11" s="39">
        <v>1812.2829773649059</v>
      </c>
      <c r="T11" s="37">
        <v>0.32393326887341006</v>
      </c>
      <c r="U11" s="38">
        <v>0.27633398075082405</v>
      </c>
      <c r="V11" s="37">
        <v>8.087795084584333E-2</v>
      </c>
      <c r="W11" s="37">
        <v>570.51053998382702</v>
      </c>
      <c r="X11" s="37">
        <v>357.78281510300025</v>
      </c>
      <c r="Y11" s="39">
        <v>621.65763866088366</v>
      </c>
    </row>
    <row r="12" spans="1:35" x14ac:dyDescent="0.25">
      <c r="A12" s="40" t="s">
        <v>1494</v>
      </c>
      <c r="B12">
        <v>0</v>
      </c>
      <c r="C12">
        <v>0.99335915743087366</v>
      </c>
      <c r="D12">
        <v>64.301083829735504</v>
      </c>
      <c r="E12">
        <v>64.730951890590603</v>
      </c>
      <c r="F12">
        <v>981.06606243546901</v>
      </c>
      <c r="G12">
        <v>33.414924316653803</v>
      </c>
      <c r="H12">
        <v>37.766923092905898</v>
      </c>
      <c r="I12">
        <v>191.363555547597</v>
      </c>
      <c r="J12">
        <v>153659.37</v>
      </c>
      <c r="K12">
        <v>100242.26</v>
      </c>
      <c r="L12">
        <v>0.440434058725863</v>
      </c>
      <c r="M12">
        <v>0.14643735217578599</v>
      </c>
      <c r="N12">
        <v>0.72965874766693894</v>
      </c>
      <c r="O12">
        <v>3.3260966144240497E-2</v>
      </c>
      <c r="P12" s="37">
        <v>4.2425994775140046</v>
      </c>
      <c r="Q12" s="41">
        <v>6.5980217203618102E-2</v>
      </c>
      <c r="R12" s="37">
        <v>2389.6855363570326</v>
      </c>
      <c r="S12" s="39">
        <v>1548.5985772220874</v>
      </c>
      <c r="T12" s="37">
        <v>0.39578123459668402</v>
      </c>
      <c r="U12" s="38">
        <v>0.29192211324387513</v>
      </c>
      <c r="V12" s="37">
        <v>5.7612850934188449E-2</v>
      </c>
      <c r="W12" s="37">
        <v>386.91248913681454</v>
      </c>
      <c r="X12" s="37">
        <v>467.22226596059699</v>
      </c>
      <c r="Y12" s="39">
        <v>848.59860752478971</v>
      </c>
    </row>
    <row r="13" spans="1:35" x14ac:dyDescent="0.25">
      <c r="A13" s="40" t="s">
        <v>1495</v>
      </c>
      <c r="B13">
        <v>0</v>
      </c>
      <c r="C13">
        <v>0.45744240184849611</v>
      </c>
      <c r="D13">
        <v>72.744592853569301</v>
      </c>
      <c r="E13">
        <v>159.02459535804499</v>
      </c>
      <c r="F13">
        <v>905.57948892564298</v>
      </c>
      <c r="G13">
        <v>41.8905981996718</v>
      </c>
      <c r="H13">
        <v>65.623858798648001</v>
      </c>
      <c r="I13">
        <v>381.81359020252398</v>
      </c>
      <c r="J13">
        <v>167243.07999999999</v>
      </c>
      <c r="K13">
        <v>261120.55</v>
      </c>
      <c r="L13">
        <v>0.43530488622372898</v>
      </c>
      <c r="M13">
        <v>0.100965568552079</v>
      </c>
      <c r="N13">
        <v>0.76110554999753699</v>
      </c>
      <c r="O13">
        <v>4.7680976335254304</v>
      </c>
      <c r="P13" s="37">
        <v>12.774339066301945</v>
      </c>
      <c r="Q13" s="41">
        <v>0.17560534144463436</v>
      </c>
      <c r="R13" s="37">
        <v>2299.0448284816266</v>
      </c>
      <c r="S13" s="39">
        <v>1642.0136106121524</v>
      </c>
      <c r="T13" s="37">
        <v>0.31570329783697415</v>
      </c>
      <c r="U13" s="38">
        <v>0.16800292152626567</v>
      </c>
      <c r="V13" s="37">
        <v>2.8875347245109973E-2</v>
      </c>
      <c r="W13" s="37">
        <v>437.7187726220385</v>
      </c>
      <c r="X13" s="37">
        <v>947.82541607353005</v>
      </c>
      <c r="Y13" s="39">
        <v>1524.2649570361261</v>
      </c>
    </row>
    <row r="14" spans="1:35" x14ac:dyDescent="0.25">
      <c r="A14" s="40" t="s">
        <v>1496</v>
      </c>
      <c r="B14">
        <v>0</v>
      </c>
      <c r="C14">
        <v>1.1566946164426068</v>
      </c>
      <c r="D14">
        <v>137.13828935078101</v>
      </c>
      <c r="E14">
        <v>118.560497646775</v>
      </c>
      <c r="F14">
        <v>931.19037843489798</v>
      </c>
      <c r="G14">
        <v>103.253997365266</v>
      </c>
      <c r="H14">
        <v>48.407372773175801</v>
      </c>
      <c r="I14">
        <v>11.5355530011231</v>
      </c>
      <c r="J14">
        <v>195241.33</v>
      </c>
      <c r="K14">
        <v>153310</v>
      </c>
      <c r="L14">
        <v>0.45470908456888198</v>
      </c>
      <c r="M14" s="36">
        <v>4.2615974595160602E-7</v>
      </c>
      <c r="N14">
        <v>1.0868235465969001</v>
      </c>
      <c r="O14">
        <v>1.1702039551853E-4</v>
      </c>
      <c r="P14" s="37">
        <v>17.460644147960068</v>
      </c>
      <c r="Q14" s="41">
        <v>0.14727202141121426</v>
      </c>
      <c r="R14" s="37">
        <v>1423.6821162366941</v>
      </c>
      <c r="S14" s="39">
        <v>1293.0951121405842</v>
      </c>
      <c r="T14" s="37">
        <v>0.12808220831602213</v>
      </c>
      <c r="U14" s="38">
        <v>0.22775456234033281</v>
      </c>
      <c r="V14" s="37">
        <v>0.95574091670564953</v>
      </c>
      <c r="W14" s="37">
        <v>825.18853071241688</v>
      </c>
      <c r="X14" s="37">
        <v>855.75914992831144</v>
      </c>
      <c r="Y14" s="39">
        <v>1681.6415658373014</v>
      </c>
    </row>
    <row r="15" spans="1:35" x14ac:dyDescent="0.25">
      <c r="A15" s="40" t="s">
        <v>1497</v>
      </c>
      <c r="B15">
        <v>0</v>
      </c>
      <c r="C15">
        <v>0.64382127258999633</v>
      </c>
      <c r="D15">
        <v>79.432049197929004</v>
      </c>
      <c r="E15">
        <v>123.37593145747699</v>
      </c>
      <c r="F15">
        <v>776.50779166697896</v>
      </c>
      <c r="G15">
        <v>50.132507301246299</v>
      </c>
      <c r="H15">
        <v>50.174888392200202</v>
      </c>
      <c r="I15">
        <v>58.352586199524197</v>
      </c>
      <c r="J15">
        <v>196557.82</v>
      </c>
      <c r="K15">
        <v>231451.31</v>
      </c>
      <c r="L15">
        <v>0.42243713390809801</v>
      </c>
      <c r="M15">
        <v>0.107775236468292</v>
      </c>
      <c r="N15">
        <v>0.76754019894098502</v>
      </c>
      <c r="O15">
        <v>0.217110130938134</v>
      </c>
      <c r="P15" s="37">
        <v>12.620611360939902</v>
      </c>
      <c r="Q15" s="41">
        <v>0.15888563229046032</v>
      </c>
      <c r="R15" s="37">
        <v>2474.5404655269144</v>
      </c>
      <c r="S15" s="39">
        <v>1875.9842966597782</v>
      </c>
      <c r="T15" s="37">
        <v>0.26380088912232058</v>
      </c>
      <c r="U15" s="38">
        <v>0.2197314304681913</v>
      </c>
      <c r="V15" s="37">
        <v>0.1889376412949782</v>
      </c>
      <c r="W15" s="37">
        <v>477.95853571905559</v>
      </c>
      <c r="X15" s="37">
        <v>890.51652381062729</v>
      </c>
      <c r="Y15" s="39">
        <v>1333.7972156939402</v>
      </c>
    </row>
    <row r="16" spans="1:35" x14ac:dyDescent="0.25">
      <c r="A16" s="40" t="s">
        <v>1498</v>
      </c>
      <c r="B16">
        <v>0</v>
      </c>
      <c r="C16">
        <v>0.67065715819006666</v>
      </c>
      <c r="D16">
        <v>86.676134450486899</v>
      </c>
      <c r="E16">
        <v>129.240601389246</v>
      </c>
      <c r="F16">
        <v>896.01877782137603</v>
      </c>
      <c r="G16">
        <v>50.7779132348739</v>
      </c>
      <c r="H16">
        <v>57.609886724793398</v>
      </c>
      <c r="I16">
        <v>43.962109354819702</v>
      </c>
      <c r="J16">
        <v>204385.59</v>
      </c>
      <c r="K16">
        <v>230169.42</v>
      </c>
      <c r="L16">
        <v>0.43617174351444998</v>
      </c>
      <c r="M16">
        <v>0.21932988692840599</v>
      </c>
      <c r="N16">
        <v>0.77708775272918196</v>
      </c>
      <c r="O16">
        <v>0.45226261101335402</v>
      </c>
      <c r="P16" s="37">
        <v>12.502054666436061</v>
      </c>
      <c r="Q16" s="41">
        <v>0.14423871975483363</v>
      </c>
      <c r="R16" s="37">
        <v>2358.0376685667006</v>
      </c>
      <c r="S16" s="39">
        <v>1780.9373952600024</v>
      </c>
      <c r="T16" s="37">
        <v>0.26044788289797555</v>
      </c>
      <c r="U16" s="38">
        <v>0.19137340180284024</v>
      </c>
      <c r="V16" s="37">
        <v>0.25078414484202394</v>
      </c>
      <c r="W16" s="37">
        <v>521.54764634755054</v>
      </c>
      <c r="X16" s="37">
        <v>932.84719089649786</v>
      </c>
      <c r="Y16" s="39">
        <v>1420.0089175686153</v>
      </c>
    </row>
    <row r="17" spans="1:25" x14ac:dyDescent="0.25">
      <c r="A17" s="40" t="s">
        <v>1499</v>
      </c>
      <c r="B17">
        <v>0</v>
      </c>
      <c r="C17">
        <v>0.93954065078851423</v>
      </c>
      <c r="D17">
        <v>52.150676265345801</v>
      </c>
      <c r="E17">
        <v>55.506567194913899</v>
      </c>
      <c r="F17">
        <v>346.78389078890802</v>
      </c>
      <c r="G17">
        <v>30.623928296397299</v>
      </c>
      <c r="H17">
        <v>53.073410133529499</v>
      </c>
      <c r="I17">
        <v>51.532057686430498</v>
      </c>
      <c r="J17">
        <v>146893.21</v>
      </c>
      <c r="K17">
        <v>134405.38</v>
      </c>
      <c r="L17">
        <v>0.38946758317505498</v>
      </c>
      <c r="M17">
        <v>7.6315532612578396E-2</v>
      </c>
      <c r="N17">
        <v>0.62224713053617398</v>
      </c>
      <c r="O17">
        <v>0.11112552362704101</v>
      </c>
      <c r="P17" s="37">
        <v>8.3472880178989151</v>
      </c>
      <c r="Q17" s="41">
        <v>0.16006097361858565</v>
      </c>
      <c r="R17" s="37">
        <v>2816.7076732159412</v>
      </c>
      <c r="S17" s="39">
        <v>2421.4320357450542</v>
      </c>
      <c r="T17" s="37">
        <v>0.43185184709160362</v>
      </c>
      <c r="U17" s="38">
        <v>0.20773114017474595</v>
      </c>
      <c r="V17" s="37">
        <v>0.2139444938738225</v>
      </c>
      <c r="W17" s="37">
        <v>413.80105532003699</v>
      </c>
      <c r="X17" s="37">
        <v>400.64147587904705</v>
      </c>
      <c r="Y17" s="39">
        <v>708.02406844413042</v>
      </c>
    </row>
    <row r="18" spans="1:25" x14ac:dyDescent="0.25">
      <c r="A18" s="40" t="s">
        <v>1500</v>
      </c>
      <c r="B18">
        <v>0</v>
      </c>
      <c r="C18">
        <v>0.83697932874301029</v>
      </c>
      <c r="D18">
        <v>54.042152502681297</v>
      </c>
      <c r="E18">
        <v>64.568085073071899</v>
      </c>
      <c r="F18">
        <v>506.922001316045</v>
      </c>
      <c r="G18">
        <v>36.199053134679303</v>
      </c>
      <c r="H18">
        <v>46.213009677216803</v>
      </c>
      <c r="I18">
        <v>429.41991450995698</v>
      </c>
      <c r="J18">
        <v>138450.06</v>
      </c>
      <c r="K18">
        <v>148417.65</v>
      </c>
      <c r="L18">
        <v>0.47004432080068398</v>
      </c>
      <c r="M18">
        <v>0.24749665836333001</v>
      </c>
      <c r="N18">
        <v>0.57424553303270798</v>
      </c>
      <c r="O18">
        <v>3.9019653027072901E-2</v>
      </c>
      <c r="P18" s="37">
        <v>6.8835013892986572</v>
      </c>
      <c r="Q18" s="41">
        <v>0.12737282048410511</v>
      </c>
      <c r="R18" s="37">
        <v>2561.8901836511936</v>
      </c>
      <c r="S18" s="39">
        <v>2298.6224515104527</v>
      </c>
      <c r="T18" s="37">
        <v>0.36534104775603171</v>
      </c>
      <c r="U18" s="38">
        <v>0.23856918380789571</v>
      </c>
      <c r="V18" s="37">
        <v>2.5674170264277207E-2</v>
      </c>
      <c r="W18" s="37">
        <v>325.18244635643748</v>
      </c>
      <c r="X18" s="37">
        <v>466.04670772595989</v>
      </c>
      <c r="Y18" s="39">
        <v>780.05808311922249</v>
      </c>
    </row>
    <row r="19" spans="1:25" x14ac:dyDescent="0.25">
      <c r="A19" s="40" t="s">
        <v>1501</v>
      </c>
      <c r="B19">
        <v>0</v>
      </c>
      <c r="C19">
        <v>0.77108273388137105</v>
      </c>
      <c r="D19">
        <v>47.300914458250702</v>
      </c>
      <c r="E19">
        <v>61.343501001706798</v>
      </c>
      <c r="F19">
        <v>457.34459582796399</v>
      </c>
      <c r="G19">
        <v>34.681517104738901</v>
      </c>
      <c r="H19">
        <v>43.075632186469903</v>
      </c>
      <c r="I19">
        <v>96.733922328922702</v>
      </c>
      <c r="J19">
        <v>119743.63</v>
      </c>
      <c r="K19">
        <v>139093.39000000001</v>
      </c>
      <c r="L19">
        <v>0.43874203940367901</v>
      </c>
      <c r="M19">
        <v>0.38330278458489397</v>
      </c>
      <c r="N19">
        <v>0.85459307360937298</v>
      </c>
      <c r="O19">
        <v>1.7692235037270201E-2</v>
      </c>
      <c r="P19" s="37">
        <v>6.3444582485956058</v>
      </c>
      <c r="Q19" s="41">
        <v>0.13412971654481284</v>
      </c>
      <c r="R19" s="37">
        <v>2531.5288588276567</v>
      </c>
      <c r="S19" s="39">
        <v>2267.4511191679449</v>
      </c>
      <c r="T19" s="37">
        <v>0.38132703249573041</v>
      </c>
      <c r="U19" s="38">
        <v>0.25594516993445221</v>
      </c>
      <c r="V19" s="37">
        <v>0.11397242802283855</v>
      </c>
      <c r="W19" s="37">
        <v>484.61906800746698</v>
      </c>
      <c r="X19" s="37">
        <v>442.77194607638415</v>
      </c>
      <c r="Y19" s="39">
        <v>714.51635370999054</v>
      </c>
    </row>
    <row r="20" spans="1:25" x14ac:dyDescent="0.25">
      <c r="A20" s="40" t="s">
        <v>1502</v>
      </c>
      <c r="B20">
        <v>0</v>
      </c>
      <c r="C20">
        <v>0.7615050514646754</v>
      </c>
      <c r="D20">
        <v>60.8342692769588</v>
      </c>
      <c r="E20">
        <v>79.886888681763097</v>
      </c>
      <c r="F20">
        <v>453.43238049860901</v>
      </c>
      <c r="G20">
        <v>39.698099333517298</v>
      </c>
      <c r="H20">
        <v>87.496255081136695</v>
      </c>
      <c r="I20">
        <v>59.0266716825221</v>
      </c>
      <c r="J20">
        <v>151032.81</v>
      </c>
      <c r="K20">
        <v>209854.49</v>
      </c>
      <c r="L20">
        <v>0.403239178244017</v>
      </c>
      <c r="M20">
        <v>7.5908965086852201E-2</v>
      </c>
      <c r="N20">
        <v>0.69502090996230204</v>
      </c>
      <c r="O20">
        <v>4.9999999999999796</v>
      </c>
      <c r="P20" s="37">
        <v>10.717938785978953</v>
      </c>
      <c r="Q20" s="41">
        <v>0.17618258447691112</v>
      </c>
      <c r="R20" s="37">
        <v>2482.6929261268242</v>
      </c>
      <c r="S20" s="39">
        <v>2626.895269835517</v>
      </c>
      <c r="T20" s="37">
        <v>0.33313937498347862</v>
      </c>
      <c r="U20" s="38">
        <v>0.12600539291397483</v>
      </c>
      <c r="V20" s="37">
        <v>0.18677997057497178</v>
      </c>
      <c r="W20" s="37">
        <v>366.05197220459036</v>
      </c>
      <c r="X20" s="37">
        <v>576.61647265009458</v>
      </c>
      <c r="Y20" s="39">
        <v>925.4738796176033</v>
      </c>
    </row>
    <row r="21" spans="1:25" x14ac:dyDescent="0.25">
      <c r="A21" s="40" t="s">
        <v>1503</v>
      </c>
      <c r="B21">
        <v>0</v>
      </c>
      <c r="C21">
        <v>0.51786854491763612</v>
      </c>
      <c r="D21">
        <v>43.899964724581402</v>
      </c>
      <c r="E21">
        <v>84.770479217971101</v>
      </c>
      <c r="F21">
        <v>460.642242901587</v>
      </c>
      <c r="G21">
        <v>46.2067276143664</v>
      </c>
      <c r="H21">
        <v>73.750083770806896</v>
      </c>
      <c r="I21">
        <v>74.204270499371802</v>
      </c>
      <c r="J21">
        <v>101517.56</v>
      </c>
      <c r="K21">
        <v>214259.02</v>
      </c>
      <c r="L21">
        <v>0.45280311428340198</v>
      </c>
      <c r="M21">
        <v>4.6487653662601797E-2</v>
      </c>
      <c r="N21">
        <v>0.92077970031489598</v>
      </c>
      <c r="O21">
        <v>4.0352493546628203</v>
      </c>
      <c r="P21" s="37">
        <v>8.0787663413445294</v>
      </c>
      <c r="Q21" s="41">
        <v>0.1840267160128467</v>
      </c>
      <c r="R21" s="37">
        <v>2312.4747511051219</v>
      </c>
      <c r="S21" s="39">
        <v>2527.5192729425753</v>
      </c>
      <c r="T21" s="37">
        <v>0.2862137329951957</v>
      </c>
      <c r="U21" s="38">
        <v>0.14949135562018323</v>
      </c>
      <c r="V21" s="37">
        <v>0.14857635451174384</v>
      </c>
      <c r="W21" s="37">
        <v>664.15487287247504</v>
      </c>
      <c r="X21" s="37">
        <v>611.86579572829419</v>
      </c>
      <c r="Y21" s="39">
        <v>846.22054476387825</v>
      </c>
    </row>
    <row r="22" spans="1:25" x14ac:dyDescent="0.25">
      <c r="A22" s="40" t="s">
        <v>1504</v>
      </c>
      <c r="B22">
        <v>0</v>
      </c>
      <c r="C22">
        <v>1.0775897688433762</v>
      </c>
      <c r="D22">
        <v>126.693855133534</v>
      </c>
      <c r="E22">
        <v>117.571508932866</v>
      </c>
      <c r="F22">
        <v>1123.02155049968</v>
      </c>
      <c r="G22">
        <v>31.568313823137</v>
      </c>
      <c r="H22">
        <v>61.494004541800599</v>
      </c>
      <c r="I22">
        <v>221.50114694368801</v>
      </c>
      <c r="J22">
        <v>319779</v>
      </c>
      <c r="K22">
        <v>405796</v>
      </c>
      <c r="L22">
        <v>0.48513613788360899</v>
      </c>
      <c r="M22">
        <v>7.07192504828799E-2</v>
      </c>
      <c r="N22">
        <v>0.67469132525120301</v>
      </c>
      <c r="O22">
        <v>4.9999999999842801</v>
      </c>
      <c r="P22" s="37">
        <v>13.263848511138404</v>
      </c>
      <c r="Q22" s="41">
        <v>0.11281515931476338</v>
      </c>
      <c r="R22" s="37">
        <v>2524.0292803700404</v>
      </c>
      <c r="S22" s="39">
        <v>3451.4824525362847</v>
      </c>
      <c r="T22" s="37">
        <v>0.41893273343941329</v>
      </c>
      <c r="U22" s="38">
        <v>0.17928577073730406</v>
      </c>
      <c r="V22" s="37">
        <v>4.9774008632121759E-2</v>
      </c>
      <c r="W22" s="37">
        <v>762.34227991948717</v>
      </c>
      <c r="X22" s="37">
        <v>848.62071716274613</v>
      </c>
      <c r="Y22" s="39">
        <v>1606.4479387317763</v>
      </c>
    </row>
    <row r="23" spans="1:25" x14ac:dyDescent="0.25">
      <c r="A23" s="40" t="s">
        <v>1505</v>
      </c>
      <c r="B23">
        <v>0</v>
      </c>
      <c r="C23">
        <v>0.99783797068826474</v>
      </c>
      <c r="D23">
        <v>78.771706796766097</v>
      </c>
      <c r="E23">
        <v>78.942382541759599</v>
      </c>
      <c r="F23">
        <v>55935.381512717198</v>
      </c>
      <c r="G23">
        <v>52.303426745389203</v>
      </c>
      <c r="H23">
        <v>129.04594910215499</v>
      </c>
      <c r="I23">
        <v>1324.4696322014099</v>
      </c>
      <c r="J23">
        <v>132762.57999999999</v>
      </c>
      <c r="K23">
        <v>169066.61</v>
      </c>
      <c r="L23">
        <v>0.50710260345311997</v>
      </c>
      <c r="M23">
        <v>0.572181369575128</v>
      </c>
      <c r="N23">
        <v>0.64134939332117602</v>
      </c>
      <c r="O23">
        <v>2.5351212630379101E-2</v>
      </c>
      <c r="P23" s="37">
        <v>0.11117160629366302</v>
      </c>
      <c r="Q23" s="41">
        <v>1.4113139198632556E-3</v>
      </c>
      <c r="R23" s="37">
        <v>1685.4094623407402</v>
      </c>
      <c r="S23" s="39">
        <v>2141.645647831388</v>
      </c>
      <c r="T23" s="37">
        <v>0.25285150176447757</v>
      </c>
      <c r="U23" s="38">
        <v>8.5434684906477903E-2</v>
      </c>
      <c r="V23" s="37">
        <v>8.3240866622779942E-3</v>
      </c>
      <c r="W23" s="37">
        <v>473.98512334558689</v>
      </c>
      <c r="X23" s="37">
        <v>569.79911115521008</v>
      </c>
      <c r="Y23" s="39">
        <v>1037.2304509695518</v>
      </c>
    </row>
    <row r="24" spans="1:25" x14ac:dyDescent="0.25">
      <c r="A24" s="40" t="s">
        <v>1506</v>
      </c>
      <c r="B24">
        <v>0</v>
      </c>
      <c r="C24">
        <v>0.42729084163776165</v>
      </c>
      <c r="D24">
        <v>70.586890545958994</v>
      </c>
      <c r="E24">
        <v>165.19635729941399</v>
      </c>
      <c r="F24">
        <v>1227.76498230943</v>
      </c>
      <c r="G24">
        <v>36.360547359790097</v>
      </c>
      <c r="H24">
        <v>47.682220338727603</v>
      </c>
      <c r="I24">
        <v>46.659100987179002</v>
      </c>
      <c r="J24">
        <v>175213.14</v>
      </c>
      <c r="K24">
        <v>302080.15999999997</v>
      </c>
      <c r="L24">
        <v>0.435078028959207</v>
      </c>
      <c r="M24">
        <v>0.54334774687949094</v>
      </c>
      <c r="N24">
        <v>0.55286538915531203</v>
      </c>
      <c r="O24">
        <v>1.7936642160879201E-2</v>
      </c>
      <c r="P24" s="37">
        <v>9.4974994068906078</v>
      </c>
      <c r="Q24" s="41">
        <v>0.13455047153135047</v>
      </c>
      <c r="R24" s="37">
        <v>2482.2334380336397</v>
      </c>
      <c r="S24" s="39">
        <v>1828.6127184541226</v>
      </c>
      <c r="T24" s="37">
        <v>0.36371839700700109</v>
      </c>
      <c r="U24" s="38">
        <v>0.2312182595877455</v>
      </c>
      <c r="V24" s="37">
        <v>0.23628830746287741</v>
      </c>
      <c r="W24" s="37">
        <v>424.73544604445931</v>
      </c>
      <c r="X24" s="37">
        <v>892.37264603069002</v>
      </c>
      <c r="Y24" s="39">
        <v>1550.664024498041</v>
      </c>
    </row>
    <row r="25" spans="1:25" ht="14.25" customHeight="1" x14ac:dyDescent="0.25">
      <c r="A25" s="40" t="s">
        <v>1507</v>
      </c>
      <c r="B25">
        <v>0</v>
      </c>
      <c r="C25">
        <v>0.37406318729694643</v>
      </c>
      <c r="D25">
        <v>33.878264060611102</v>
      </c>
      <c r="E25">
        <v>90.568292232716203</v>
      </c>
      <c r="F25">
        <v>512.89035946531499</v>
      </c>
      <c r="G25">
        <v>36.0369978473232</v>
      </c>
      <c r="H25">
        <v>49.6381454562882</v>
      </c>
      <c r="I25">
        <v>144.06002853381699</v>
      </c>
      <c r="J25">
        <v>76575.402000000002</v>
      </c>
      <c r="K25">
        <v>173934.01</v>
      </c>
      <c r="L25">
        <v>0.42302705008748898</v>
      </c>
      <c r="M25">
        <v>0.60280042172270099</v>
      </c>
      <c r="N25">
        <v>0.74964898420167603</v>
      </c>
      <c r="O25">
        <v>1.08919085612316E-2</v>
      </c>
      <c r="P25" s="37">
        <v>5.9823634099444432</v>
      </c>
      <c r="Q25" s="41">
        <v>0.17658411892774331</v>
      </c>
      <c r="R25" s="37">
        <v>2260.3106777549192</v>
      </c>
      <c r="S25" s="39">
        <v>1920.4735532947302</v>
      </c>
      <c r="T25" s="37">
        <v>0.36698395510164128</v>
      </c>
      <c r="U25" s="38">
        <v>0.2221074115210189</v>
      </c>
      <c r="V25" s="37">
        <v>7.6530597086560778E-2</v>
      </c>
      <c r="W25" s="37">
        <v>503.852294465738</v>
      </c>
      <c r="X25" s="37">
        <v>653.71389552054848</v>
      </c>
      <c r="Y25" s="39">
        <v>818.44151177053129</v>
      </c>
    </row>
    <row r="26" spans="1:25" x14ac:dyDescent="0.25">
      <c r="A26" s="40" t="s">
        <v>1508</v>
      </c>
      <c r="B26">
        <v>0</v>
      </c>
      <c r="C26">
        <v>1.1587086598451628</v>
      </c>
      <c r="D26">
        <v>97.153543510240397</v>
      </c>
      <c r="E26">
        <v>83.846394591737095</v>
      </c>
      <c r="F26">
        <v>515.04058306998604</v>
      </c>
      <c r="G26">
        <v>76.580771614229704</v>
      </c>
      <c r="H26">
        <v>199.982020319204</v>
      </c>
      <c r="I26">
        <v>733.65572035084904</v>
      </c>
      <c r="J26">
        <v>305375</v>
      </c>
      <c r="K26">
        <v>371082.33</v>
      </c>
      <c r="L26">
        <v>0.40535644762143802</v>
      </c>
      <c r="M26">
        <v>0.223436003314473</v>
      </c>
      <c r="N26">
        <v>0.84809826350429995</v>
      </c>
      <c r="O26">
        <v>7.2297533175418205E-2</v>
      </c>
      <c r="P26" s="37">
        <v>15.816179565093035</v>
      </c>
      <c r="Q26" s="41">
        <v>0.18863279264546565</v>
      </c>
      <c r="R26" s="37">
        <v>3143.2204010943992</v>
      </c>
      <c r="S26" s="39">
        <v>4425.7398521053337</v>
      </c>
      <c r="T26" s="37">
        <v>0.17269348063793372</v>
      </c>
      <c r="U26" s="38">
        <v>5.5129956095064422E-2</v>
      </c>
      <c r="V26" s="37">
        <v>1.5027484546467681E-2</v>
      </c>
      <c r="W26" s="37">
        <v>584.59231336666494</v>
      </c>
      <c r="X26" s="37">
        <v>605.19583490741581</v>
      </c>
      <c r="Y26" s="39">
        <v>1190.3733408370581</v>
      </c>
    </row>
    <row r="27" spans="1:25" x14ac:dyDescent="0.25">
      <c r="A27" s="40" t="s">
        <v>1509</v>
      </c>
      <c r="B27">
        <v>0</v>
      </c>
      <c r="C27">
        <v>0.80035907144721397</v>
      </c>
      <c r="D27">
        <v>84.363562862904203</v>
      </c>
      <c r="E27">
        <v>105.407142709531</v>
      </c>
      <c r="F27">
        <v>555.12316087705597</v>
      </c>
      <c r="G27">
        <v>52.335136071436402</v>
      </c>
      <c r="H27">
        <v>65.1548982002884</v>
      </c>
      <c r="I27">
        <v>208.05740335047301</v>
      </c>
      <c r="J27">
        <v>233696.39</v>
      </c>
      <c r="K27">
        <v>251482.38</v>
      </c>
      <c r="L27">
        <v>0.379371570232164</v>
      </c>
      <c r="M27">
        <v>3.2025123434966697E-2</v>
      </c>
      <c r="N27">
        <v>0.72633526468815002</v>
      </c>
      <c r="O27">
        <v>4.9999999999936504</v>
      </c>
      <c r="P27" s="37">
        <v>16.019007558836254</v>
      </c>
      <c r="Q27" s="41">
        <v>0.18988064296037488</v>
      </c>
      <c r="R27" s="37">
        <v>2770.1104845437894</v>
      </c>
      <c r="S27" s="39">
        <v>2385.8191535748815</v>
      </c>
      <c r="T27" s="37">
        <v>0.25269830161419937</v>
      </c>
      <c r="U27" s="38">
        <v>0.16921214374564394</v>
      </c>
      <c r="V27" s="37">
        <v>5.2990183586153719E-2</v>
      </c>
      <c r="W27" s="37">
        <v>507.63244032041786</v>
      </c>
      <c r="X27" s="37">
        <v>760.81940133399996</v>
      </c>
      <c r="Y27" s="39">
        <v>1248.0556134665185</v>
      </c>
    </row>
    <row r="28" spans="1:25" x14ac:dyDescent="0.25">
      <c r="A28" s="40" t="s">
        <v>1510</v>
      </c>
      <c r="B28">
        <v>0</v>
      </c>
      <c r="C28">
        <v>0.45426924207922365</v>
      </c>
      <c r="D28">
        <v>66.350427808496306</v>
      </c>
      <c r="E28">
        <v>146.05969689870599</v>
      </c>
      <c r="F28">
        <v>972.62824749697904</v>
      </c>
      <c r="G28">
        <v>28.7743207489813</v>
      </c>
      <c r="H28">
        <v>32.286424322831003</v>
      </c>
      <c r="I28">
        <v>530.12565011404001</v>
      </c>
      <c r="J28">
        <v>166569.46</v>
      </c>
      <c r="K28">
        <v>256556.24</v>
      </c>
      <c r="L28">
        <v>0.43065363443874</v>
      </c>
      <c r="M28" s="36">
        <v>9.36051219546067E-8</v>
      </c>
      <c r="N28">
        <v>0.66642091184952501</v>
      </c>
      <c r="O28">
        <v>1.0386336908612101E-4</v>
      </c>
      <c r="P28" s="37">
        <v>9.9638514506936975</v>
      </c>
      <c r="Q28" s="41">
        <v>0.15017011615135067</v>
      </c>
      <c r="R28" s="37">
        <v>2510.4504296605369</v>
      </c>
      <c r="S28" s="39">
        <v>1756.5163111212298</v>
      </c>
      <c r="T28" s="37">
        <v>0.45961119692002483</v>
      </c>
      <c r="U28" s="38">
        <v>0.34147479106888234</v>
      </c>
      <c r="V28" s="37">
        <v>2.0796956339743818E-2</v>
      </c>
      <c r="W28" s="37">
        <v>399.2438019653739</v>
      </c>
      <c r="X28" s="37">
        <v>954.24592961148005</v>
      </c>
      <c r="Y28" s="39">
        <v>1396.9471615668253</v>
      </c>
    </row>
    <row r="29" spans="1:25" x14ac:dyDescent="0.25">
      <c r="A29" s="40" t="s">
        <v>1511</v>
      </c>
      <c r="B29">
        <v>0</v>
      </c>
      <c r="C29">
        <v>0.45937176840367278</v>
      </c>
      <c r="D29">
        <v>47.369242784650801</v>
      </c>
      <c r="E29">
        <v>103.11744439424299</v>
      </c>
      <c r="F29">
        <v>593.40094891128695</v>
      </c>
      <c r="G29">
        <v>35.383208645139</v>
      </c>
      <c r="H29">
        <v>60.776989737341502</v>
      </c>
      <c r="I29">
        <v>53.7774322225196</v>
      </c>
      <c r="J29">
        <v>126948.91</v>
      </c>
      <c r="K29">
        <v>232254.52</v>
      </c>
      <c r="L29">
        <v>0.36148916633767197</v>
      </c>
      <c r="M29">
        <v>8.1223775621528702E-2</v>
      </c>
      <c r="N29">
        <v>0.72220515071761304</v>
      </c>
      <c r="O29">
        <v>0.415463623395118</v>
      </c>
      <c r="P29" s="37">
        <v>8.2315258642666382</v>
      </c>
      <c r="Q29" s="41">
        <v>0.17377364256567607</v>
      </c>
      <c r="R29" s="37">
        <v>2679.9860529148177</v>
      </c>
      <c r="S29" s="39">
        <v>2252.3300627198892</v>
      </c>
      <c r="T29" s="37">
        <v>0.37376485927646003</v>
      </c>
      <c r="U29" s="38">
        <v>0.18140088950845515</v>
      </c>
      <c r="V29" s="37">
        <v>0.20501164790428983</v>
      </c>
      <c r="W29" s="37">
        <v>585.03021322106895</v>
      </c>
      <c r="X29" s="37">
        <v>744.29256210192409</v>
      </c>
      <c r="Y29" s="39">
        <v>989.69835264647509</v>
      </c>
    </row>
    <row r="30" spans="1:25" x14ac:dyDescent="0.25">
      <c r="P30" s="52" t="s">
        <v>1840</v>
      </c>
      <c r="Q30" s="41">
        <f>MEDIAN(Q7:Q29)</f>
        <v>0.15017011615135067</v>
      </c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M51" s="36"/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ht="15.75" customHeight="1" x14ac:dyDescent="0.25"/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456" priority="5" operator="equal">
      <formula>2</formula>
    </cfRule>
    <cfRule type="cellIs" dxfId="455" priority="6" operator="equal">
      <formula>1</formula>
    </cfRule>
  </conditionalFormatting>
  <conditionalFormatting sqref="B149:B3259">
    <cfRule type="cellIs" dxfId="454" priority="43" operator="equal">
      <formula>2</formula>
    </cfRule>
    <cfRule type="cellIs" dxfId="453" priority="44" operator="equal">
      <formula>1</formula>
    </cfRule>
  </conditionalFormatting>
  <conditionalFormatting sqref="C2:C4">
    <cfRule type="cellIs" dxfId="452" priority="49" operator="between">
      <formula>0.6</formula>
      <formula>1.5</formula>
    </cfRule>
  </conditionalFormatting>
  <conditionalFormatting sqref="C5:C6">
    <cfRule type="cellIs" dxfId="451" priority="51" operator="between">
      <formula>0.5</formula>
      <formula>1.7</formula>
    </cfRule>
  </conditionalFormatting>
  <conditionalFormatting sqref="R3:S4">
    <cfRule type="cellIs" dxfId="450" priority="50" operator="lessThan">
      <formula>100</formula>
    </cfRule>
  </conditionalFormatting>
  <conditionalFormatting sqref="R7:S61">
    <cfRule type="cellIs" dxfId="449" priority="2" operator="lessThan">
      <formula>100</formula>
    </cfRule>
    <cfRule type="cellIs" dxfId="448" priority="3" operator="lessThan">
      <formula>150</formula>
    </cfRule>
    <cfRule type="cellIs" dxfId="447" priority="4" operator="lessThan">
      <formula>200</formula>
    </cfRule>
  </conditionalFormatting>
  <conditionalFormatting sqref="Y7:Y61">
    <cfRule type="cellIs" dxfId="446" priority="1" operator="lessThan">
      <formula>1000</formula>
    </cfRule>
  </conditionalFormatting>
  <conditionalFormatting sqref="AD4">
    <cfRule type="cellIs" dxfId="445" priority="46" operator="greaterThan">
      <formula>2</formula>
    </cfRule>
    <cfRule type="cellIs" dxfId="444" priority="47" operator="greaterThan">
      <formula>1</formula>
    </cfRule>
    <cfRule type="cellIs" dxfId="443" priority="48" operator="greaterThan">
      <formula>10</formula>
    </cfRule>
  </conditionalFormatting>
  <conditionalFormatting sqref="AI5:AI6">
    <cfRule type="cellIs" dxfId="442" priority="4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6DD3-714C-4325-8954-98138C9B8BAB}">
  <sheetPr codeName="Sheet49"/>
  <dimension ref="A1:AI94"/>
  <sheetViews>
    <sheetView zoomScale="80" zoomScaleNormal="80" workbookViewId="0">
      <selection activeCell="B29" sqref="B2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88.380118651176772</v>
      </c>
      <c r="E5" s="31">
        <f t="shared" si="1"/>
        <v>89.923078758345042</v>
      </c>
      <c r="F5" s="31">
        <f t="shared" si="1"/>
        <v>22149.587808015149</v>
      </c>
      <c r="G5" s="31">
        <f t="shared" si="1"/>
        <v>73.578515736160568</v>
      </c>
      <c r="H5" s="31">
        <f t="shared" si="1"/>
        <v>71.802257287414818</v>
      </c>
      <c r="I5" s="31">
        <f t="shared" si="1"/>
        <v>955.8180869504921</v>
      </c>
      <c r="J5" s="31">
        <f t="shared" si="1"/>
        <v>167841.45096774193</v>
      </c>
      <c r="K5" s="50">
        <f t="shared" si="1"/>
        <v>187214.96829032255</v>
      </c>
      <c r="L5" s="31">
        <f t="shared" si="1"/>
        <v>0.49627647863220348</v>
      </c>
      <c r="M5" s="31">
        <f t="shared" si="1"/>
        <v>0.21235424528634467</v>
      </c>
      <c r="N5" s="31">
        <f t="shared" si="1"/>
        <v>0.70692013792559816</v>
      </c>
      <c r="O5" s="31">
        <f t="shared" si="1"/>
        <v>1.6541759230140751</v>
      </c>
      <c r="P5" s="31">
        <f t="shared" si="1"/>
        <v>5.4323358109899811</v>
      </c>
      <c r="Q5" s="31">
        <f t="shared" si="1"/>
        <v>0.10121992048646028</v>
      </c>
      <c r="R5" s="31">
        <f t="shared" si="1"/>
        <v>1976.5975287520214</v>
      </c>
      <c r="S5" s="31">
        <f t="shared" si="1"/>
        <v>2149.0367382565928</v>
      </c>
      <c r="T5" s="31">
        <f t="shared" si="1"/>
        <v>0.23243682861364084</v>
      </c>
      <c r="U5" s="31">
        <f t="shared" si="1"/>
        <v>0.19374096747315409</v>
      </c>
      <c r="V5" s="31">
        <f t="shared" si="1"/>
        <v>3.0971523683840544E-2</v>
      </c>
      <c r="W5" s="31">
        <f t="shared" si="1"/>
        <v>531.80086027913023</v>
      </c>
      <c r="X5" s="31">
        <f t="shared" si="1"/>
        <v>649.05680192437308</v>
      </c>
      <c r="Y5" s="31">
        <f t="shared" si="1"/>
        <v>1172.6378197031167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37.105993740055709</v>
      </c>
      <c r="E6" s="31">
        <f t="shared" si="2"/>
        <v>60.077420301681904</v>
      </c>
      <c r="F6" s="31">
        <f t="shared" si="2"/>
        <v>30781.254383147461</v>
      </c>
      <c r="G6" s="31">
        <f t="shared" si="2"/>
        <v>41.877274559348514</v>
      </c>
      <c r="H6" s="31">
        <f t="shared" si="2"/>
        <v>35.600958584511439</v>
      </c>
      <c r="I6" s="31">
        <f t="shared" si="2"/>
        <v>559.87470736207877</v>
      </c>
      <c r="J6" s="31">
        <f t="shared" si="2"/>
        <v>96013.892876000202</v>
      </c>
      <c r="K6" s="50">
        <f t="shared" si="2"/>
        <v>187749.69699673521</v>
      </c>
      <c r="L6" s="31">
        <f t="shared" si="2"/>
        <v>0.1023190383463622</v>
      </c>
      <c r="M6" s="31">
        <f t="shared" si="2"/>
        <v>0.12847119058083672</v>
      </c>
      <c r="N6" s="31">
        <f t="shared" si="2"/>
        <v>0.68143155007259648</v>
      </c>
      <c r="O6" s="31">
        <f t="shared" si="2"/>
        <v>1.5783415788247876</v>
      </c>
      <c r="P6" s="31">
        <f t="shared" si="2"/>
        <v>6.4975772184155485</v>
      </c>
      <c r="Q6" s="49">
        <f t="shared" si="2"/>
        <v>0.12799013555631725</v>
      </c>
      <c r="R6" s="31">
        <f t="shared" si="2"/>
        <v>1190.6063884781797</v>
      </c>
      <c r="S6" s="31">
        <f t="shared" si="2"/>
        <v>1090.6904150991338</v>
      </c>
      <c r="T6" s="31">
        <f t="shared" si="2"/>
        <v>0.22629812410445094</v>
      </c>
      <c r="U6" s="31">
        <f t="shared" si="2"/>
        <v>7.7175251037209375E-2</v>
      </c>
      <c r="V6" s="31">
        <f t="shared" si="2"/>
        <v>4.198874158455989E-2</v>
      </c>
      <c r="W6" s="31">
        <f t="shared" si="2"/>
        <v>223.2741898702001</v>
      </c>
      <c r="X6" s="31">
        <f t="shared" si="2"/>
        <v>433.63348794657901</v>
      </c>
      <c r="Y6" s="31">
        <f t="shared" si="2"/>
        <v>572.85541536996345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429</v>
      </c>
      <c r="B7">
        <v>0</v>
      </c>
      <c r="C7">
        <f t="shared" ref="C7:C52" si="3">D7/E7</f>
        <v>1.6887725335930799</v>
      </c>
      <c r="D7">
        <v>77.059057397794803</v>
      </c>
      <c r="E7">
        <v>45.630217134004297</v>
      </c>
      <c r="F7">
        <v>577.73133104129704</v>
      </c>
      <c r="G7">
        <v>44.050412982932897</v>
      </c>
      <c r="H7">
        <v>36.762254123027297</v>
      </c>
      <c r="I7">
        <v>582.04892015575604</v>
      </c>
      <c r="J7">
        <v>293226.46999999997</v>
      </c>
      <c r="K7">
        <v>95996.21</v>
      </c>
      <c r="L7">
        <v>0.51970178782764098</v>
      </c>
      <c r="M7">
        <v>0.33994175523570502</v>
      </c>
      <c r="N7">
        <v>0.63489411700321496</v>
      </c>
      <c r="O7">
        <v>5.37455408710611E-2</v>
      </c>
      <c r="P7" s="37">
        <f t="shared" ref="P7:P52" si="4">(D7*E7)/F7</f>
        <v>6.0862572830617916</v>
      </c>
      <c r="Q7" s="41">
        <f t="shared" ref="Q7:Q52" si="5">P7/MIN(D7:E7)</f>
        <v>0.13338216789957427</v>
      </c>
      <c r="R7" s="37">
        <f t="shared" ref="R7:R52" si="6">J7/D7</f>
        <v>3805.2174514191661</v>
      </c>
      <c r="S7" s="39">
        <f t="shared" ref="S7:S52" si="7">K7/E7</f>
        <v>2103.7859565314725</v>
      </c>
      <c r="T7" s="37">
        <f t="shared" ref="T7:T52" si="8">($W$2*$W$2)/(4*G7*0.001)</f>
        <v>0.30022420005741962</v>
      </c>
      <c r="U7" s="38">
        <f t="shared" ref="U7:U52" si="9">($X$2*$X$2)/(4*H7*0.001)</f>
        <v>0.29989999968729097</v>
      </c>
      <c r="V7" s="37">
        <f t="shared" ref="V7:V52" si="10">($X$2*$X$2)/(4*I7*0.001)</f>
        <v>1.8941706819161717E-2</v>
      </c>
      <c r="W7" s="37">
        <f t="shared" ref="W7:W52" si="11">(D7)/(PI()*$W$2*$W$2)</f>
        <v>463.67976918189521</v>
      </c>
      <c r="X7" s="37">
        <f t="shared" ref="X7:X52" si="12">(E7)/(PI()*$X$2*$X$2)</f>
        <v>329.35485765230305</v>
      </c>
      <c r="Y7" s="39">
        <f t="shared" ref="Y7:Y52" si="13">((D7*$Y$2)+(E7*$Z$2)+D7+E7)/(PI()*(AVERAGE($W$2:$X$2))*(AVERAGE($W$2:$X$2)))</f>
        <v>806.88448372290952</v>
      </c>
    </row>
    <row r="8" spans="1:35" x14ac:dyDescent="0.25">
      <c r="A8" t="s">
        <v>431</v>
      </c>
      <c r="B8">
        <v>0</v>
      </c>
      <c r="C8">
        <f t="shared" si="3"/>
        <v>1.1418283649496745</v>
      </c>
      <c r="D8">
        <v>91.671053973289403</v>
      </c>
      <c r="E8">
        <v>80.284442729998005</v>
      </c>
      <c r="F8">
        <v>719.72257840767497</v>
      </c>
      <c r="G8">
        <v>43.702839536896199</v>
      </c>
      <c r="H8">
        <v>52.0562824458748</v>
      </c>
      <c r="I8">
        <v>54.337155315904603</v>
      </c>
      <c r="J8">
        <v>269034.38</v>
      </c>
      <c r="K8">
        <v>126625.68</v>
      </c>
      <c r="L8">
        <v>0.505306237068197</v>
      </c>
      <c r="M8">
        <v>0.106973257606651</v>
      </c>
      <c r="N8">
        <v>0.66141996248874402</v>
      </c>
      <c r="O8">
        <v>2.31058596536307</v>
      </c>
      <c r="P8" s="37">
        <f t="shared" si="4"/>
        <v>10.225828261494799</v>
      </c>
      <c r="Q8" s="41">
        <f t="shared" si="5"/>
        <v>0.12736998494073065</v>
      </c>
      <c r="R8" s="37">
        <f t="shared" si="6"/>
        <v>2934.7800460371027</v>
      </c>
      <c r="S8" s="39">
        <f t="shared" si="7"/>
        <v>1577.2131647702993</v>
      </c>
      <c r="T8" s="37">
        <f t="shared" si="8"/>
        <v>0.30261191584209923</v>
      </c>
      <c r="U8" s="38">
        <f t="shared" si="9"/>
        <v>0.21178999886254218</v>
      </c>
      <c r="V8" s="37">
        <f t="shared" si="10"/>
        <v>0.20289983779796725</v>
      </c>
      <c r="W8" s="37">
        <f t="shared" si="11"/>
        <v>551.60307668404312</v>
      </c>
      <c r="X8" s="37">
        <f t="shared" si="12"/>
        <v>579.48598248786232</v>
      </c>
      <c r="Y8" s="39">
        <f t="shared" si="13"/>
        <v>1130.8912104194339</v>
      </c>
    </row>
    <row r="9" spans="1:35" x14ac:dyDescent="0.25">
      <c r="A9" t="s">
        <v>432</v>
      </c>
      <c r="B9">
        <v>0</v>
      </c>
      <c r="C9">
        <f t="shared" si="3"/>
        <v>0.9943779883325794</v>
      </c>
      <c r="D9">
        <v>75.106660487217795</v>
      </c>
      <c r="E9">
        <v>75.531298327671394</v>
      </c>
      <c r="F9">
        <v>63873.828065199399</v>
      </c>
      <c r="G9">
        <v>29.641039056814801</v>
      </c>
      <c r="H9">
        <v>26.084309623280799</v>
      </c>
      <c r="I9">
        <v>1539.91500460827</v>
      </c>
      <c r="J9">
        <v>243988.83</v>
      </c>
      <c r="K9">
        <v>208862.79</v>
      </c>
      <c r="L9">
        <v>0.51406540678900603</v>
      </c>
      <c r="M9">
        <v>0.32906170534434998</v>
      </c>
      <c r="N9">
        <v>0.61728811538136097</v>
      </c>
      <c r="O9">
        <v>5.5256102610197297E-2</v>
      </c>
      <c r="P9" s="37">
        <f t="shared" si="4"/>
        <v>8.8814210005771735E-2</v>
      </c>
      <c r="Q9" s="41">
        <f t="shared" si="5"/>
        <v>1.1825077753375387E-3</v>
      </c>
      <c r="R9" s="37">
        <f t="shared" si="6"/>
        <v>3248.5644870540318</v>
      </c>
      <c r="S9" s="39">
        <f t="shared" si="7"/>
        <v>2765.2482431045637</v>
      </c>
      <c r="T9" s="37">
        <f t="shared" si="8"/>
        <v>0.44617194338737015</v>
      </c>
      <c r="U9" s="38">
        <f t="shared" si="9"/>
        <v>0.42266788576071618</v>
      </c>
      <c r="V9" s="37">
        <f t="shared" si="10"/>
        <v>7.1594860541050334E-3</v>
      </c>
      <c r="W9" s="37">
        <f t="shared" si="11"/>
        <v>451.93180626334413</v>
      </c>
      <c r="X9" s="37">
        <f t="shared" si="12"/>
        <v>545.17820802709798</v>
      </c>
      <c r="Y9" s="39">
        <f t="shared" si="13"/>
        <v>990.69321333318032</v>
      </c>
    </row>
    <row r="10" spans="1:35" x14ac:dyDescent="0.25">
      <c r="A10" t="s">
        <v>433</v>
      </c>
      <c r="B10">
        <v>0</v>
      </c>
      <c r="C10">
        <f t="shared" si="3"/>
        <v>0.83283053288553455</v>
      </c>
      <c r="D10">
        <v>69.520633752447594</v>
      </c>
      <c r="E10">
        <v>83.475126099876803</v>
      </c>
      <c r="F10">
        <v>930.57440756037499</v>
      </c>
      <c r="G10">
        <v>52.479151597675497</v>
      </c>
      <c r="H10">
        <v>38.7963784941984</v>
      </c>
      <c r="I10">
        <v>338.448206479497</v>
      </c>
      <c r="J10">
        <v>220774.56</v>
      </c>
      <c r="K10">
        <v>191593.55</v>
      </c>
      <c r="L10">
        <v>0.48798186462540699</v>
      </c>
      <c r="M10">
        <v>0.16105046238196999</v>
      </c>
      <c r="N10">
        <v>0.86576241291107503</v>
      </c>
      <c r="O10">
        <v>4.9958719228921602</v>
      </c>
      <c r="P10" s="37">
        <f t="shared" si="4"/>
        <v>6.236195216503849</v>
      </c>
      <c r="Q10" s="41">
        <f t="shared" si="5"/>
        <v>8.9702795844899694E-2</v>
      </c>
      <c r="R10" s="37">
        <f t="shared" si="6"/>
        <v>3175.6695542526932</v>
      </c>
      <c r="S10" s="39">
        <f t="shared" si="7"/>
        <v>2295.2172575428162</v>
      </c>
      <c r="T10" s="37">
        <f t="shared" si="8"/>
        <v>0.25200483615641733</v>
      </c>
      <c r="U10" s="38">
        <f t="shared" si="9"/>
        <v>0.28417600889342476</v>
      </c>
      <c r="V10" s="37">
        <f t="shared" si="10"/>
        <v>3.2575146769666469E-2</v>
      </c>
      <c r="W10" s="37">
        <f t="shared" si="11"/>
        <v>418.31956554190151</v>
      </c>
      <c r="X10" s="37">
        <f t="shared" si="12"/>
        <v>602.51605188275198</v>
      </c>
      <c r="Y10" s="39">
        <f t="shared" si="13"/>
        <v>1006.1996468015692</v>
      </c>
    </row>
    <row r="11" spans="1:35" x14ac:dyDescent="0.25">
      <c r="A11" t="s">
        <v>434</v>
      </c>
      <c r="B11">
        <v>0</v>
      </c>
      <c r="C11">
        <f t="shared" si="3"/>
        <v>1.2308726546994309</v>
      </c>
      <c r="D11">
        <v>100.484186744081</v>
      </c>
      <c r="E11">
        <v>81.636541652327494</v>
      </c>
      <c r="F11">
        <v>602.17516254631403</v>
      </c>
      <c r="G11">
        <v>44.548782566541902</v>
      </c>
      <c r="H11">
        <v>41.478121941963103</v>
      </c>
      <c r="I11">
        <v>1015.38522145712</v>
      </c>
      <c r="J11">
        <v>218263.3</v>
      </c>
      <c r="K11">
        <v>162603.26</v>
      </c>
      <c r="L11">
        <v>0.50227641197839801</v>
      </c>
      <c r="M11">
        <v>0.18083984940613201</v>
      </c>
      <c r="N11">
        <v>0.81639977858614199</v>
      </c>
      <c r="O11">
        <v>9.7636735462909893E-2</v>
      </c>
      <c r="P11" s="37">
        <f t="shared" si="4"/>
        <v>13.622583604820312</v>
      </c>
      <c r="Q11" s="41">
        <f t="shared" si="5"/>
        <v>0.16686870032829135</v>
      </c>
      <c r="R11" s="37">
        <f t="shared" si="6"/>
        <v>2172.1159027328918</v>
      </c>
      <c r="S11" s="39">
        <f t="shared" si="7"/>
        <v>1991.7950553624919</v>
      </c>
      <c r="T11" s="37">
        <f t="shared" si="8"/>
        <v>0.29686557607373443</v>
      </c>
      <c r="U11" s="38">
        <f t="shared" si="9"/>
        <v>0.26580277707429389</v>
      </c>
      <c r="V11" s="37">
        <f t="shared" si="10"/>
        <v>1.08579480644584E-2</v>
      </c>
      <c r="W11" s="37">
        <f t="shared" si="11"/>
        <v>604.63346022266899</v>
      </c>
      <c r="X11" s="37">
        <f t="shared" si="12"/>
        <v>589.24531251225972</v>
      </c>
      <c r="Y11" s="39">
        <f t="shared" si="13"/>
        <v>1197.7443869332612</v>
      </c>
    </row>
    <row r="12" spans="1:35" x14ac:dyDescent="0.25">
      <c r="A12" t="s">
        <v>436</v>
      </c>
      <c r="B12">
        <v>0</v>
      </c>
      <c r="C12">
        <f t="shared" si="3"/>
        <v>1.6549490287443647</v>
      </c>
      <c r="D12">
        <v>79.903874842775096</v>
      </c>
      <c r="E12">
        <v>48.281773912637902</v>
      </c>
      <c r="F12">
        <v>79242.198319729403</v>
      </c>
      <c r="G12">
        <v>61.033476334478301</v>
      </c>
      <c r="H12">
        <v>50.075342523579799</v>
      </c>
      <c r="I12">
        <v>1810.21728298987</v>
      </c>
      <c r="J12">
        <v>138632.76999999999</v>
      </c>
      <c r="K12">
        <v>88301.464000000007</v>
      </c>
      <c r="L12">
        <v>0.51846346592376502</v>
      </c>
      <c r="M12">
        <v>0.14982067395177801</v>
      </c>
      <c r="N12">
        <v>0.54651663841710796</v>
      </c>
      <c r="O12">
        <v>1.8874863312954899</v>
      </c>
      <c r="P12" s="37">
        <f t="shared" si="4"/>
        <v>4.8684929263781644E-2</v>
      </c>
      <c r="Q12" s="41">
        <f t="shared" si="5"/>
        <v>1.0083500525865769E-3</v>
      </c>
      <c r="R12" s="37">
        <f t="shared" si="6"/>
        <v>1734.9943325374934</v>
      </c>
      <c r="S12" s="39">
        <f t="shared" si="7"/>
        <v>1828.8777906084106</v>
      </c>
      <c r="T12" s="37">
        <f t="shared" si="8"/>
        <v>0.216684363963209</v>
      </c>
      <c r="U12" s="38">
        <f t="shared" si="9"/>
        <v>0.22016823938465274</v>
      </c>
      <c r="V12" s="37">
        <f t="shared" si="10"/>
        <v>6.0904290902528604E-3</v>
      </c>
      <c r="W12" s="37">
        <f t="shared" si="11"/>
        <v>480.79760504437797</v>
      </c>
      <c r="X12" s="37">
        <f t="shared" si="12"/>
        <v>348.49355915835116</v>
      </c>
      <c r="Y12" s="39">
        <f t="shared" si="13"/>
        <v>843.03221623410923</v>
      </c>
    </row>
    <row r="13" spans="1:35" x14ac:dyDescent="0.25">
      <c r="A13" t="s">
        <v>437</v>
      </c>
      <c r="B13">
        <v>0</v>
      </c>
      <c r="C13">
        <f t="shared" si="3"/>
        <v>1.0942230304834333</v>
      </c>
      <c r="D13">
        <v>34.366641122334599</v>
      </c>
      <c r="E13">
        <v>31.407345819755999</v>
      </c>
      <c r="F13">
        <v>45.857495904635101</v>
      </c>
      <c r="G13">
        <v>200</v>
      </c>
      <c r="H13">
        <v>200</v>
      </c>
      <c r="I13">
        <v>348.56029992642999</v>
      </c>
      <c r="J13">
        <v>242737</v>
      </c>
      <c r="K13">
        <v>182770</v>
      </c>
      <c r="L13">
        <v>0.21862901692883999</v>
      </c>
      <c r="M13">
        <v>9.8060211567324404E-2</v>
      </c>
      <c r="N13">
        <v>0.96376315403145596</v>
      </c>
      <c r="O13">
        <v>0.214915315274817</v>
      </c>
      <c r="P13" s="37">
        <f t="shared" si="4"/>
        <v>23.537372922351658</v>
      </c>
      <c r="Q13" s="41">
        <f t="shared" si="5"/>
        <v>0.74942254138348952</v>
      </c>
      <c r="R13" s="37">
        <f t="shared" si="6"/>
        <v>7063.1575293009128</v>
      </c>
      <c r="S13" s="39">
        <f t="shared" si="7"/>
        <v>5819.3392414914961</v>
      </c>
      <c r="T13" s="37">
        <f t="shared" si="8"/>
        <v>6.6125000000000003E-2</v>
      </c>
      <c r="U13" s="38">
        <f t="shared" si="9"/>
        <v>5.5124999999999987E-2</v>
      </c>
      <c r="V13" s="37">
        <f t="shared" si="10"/>
        <v>3.1630108197425309E-2</v>
      </c>
      <c r="W13" s="37">
        <f t="shared" si="11"/>
        <v>206.79095697862959</v>
      </c>
      <c r="X13" s="37">
        <f t="shared" si="12"/>
        <v>226.69543476692715</v>
      </c>
      <c r="Y13" s="39">
        <f t="shared" si="13"/>
        <v>432.57252680559907</v>
      </c>
    </row>
    <row r="14" spans="1:35" x14ac:dyDescent="0.25">
      <c r="A14" t="s">
        <v>442</v>
      </c>
      <c r="B14">
        <v>0</v>
      </c>
      <c r="C14">
        <f t="shared" si="3"/>
        <v>0.49944528849314052</v>
      </c>
      <c r="D14">
        <v>118.740567391846</v>
      </c>
      <c r="E14">
        <v>237.74489444097901</v>
      </c>
      <c r="F14">
        <v>1313.36216711004</v>
      </c>
      <c r="G14">
        <v>27.637362852293901</v>
      </c>
      <c r="H14">
        <v>58.813251904252802</v>
      </c>
      <c r="I14">
        <v>461.294551305266</v>
      </c>
      <c r="J14">
        <v>319727.35999999999</v>
      </c>
      <c r="K14">
        <v>903630.33</v>
      </c>
      <c r="L14">
        <v>0.567193873873026</v>
      </c>
      <c r="M14">
        <v>0.16550375099923001</v>
      </c>
      <c r="N14">
        <v>0.55258943156912499</v>
      </c>
      <c r="O14">
        <v>8.1850555386318705E-2</v>
      </c>
      <c r="P14" s="37">
        <f t="shared" si="4"/>
        <v>21.494424285537633</v>
      </c>
      <c r="Q14" s="41">
        <f t="shared" si="5"/>
        <v>0.1810200570678229</v>
      </c>
      <c r="R14" s="37">
        <f t="shared" si="6"/>
        <v>2692.6548105913457</v>
      </c>
      <c r="S14" s="39">
        <f t="shared" si="7"/>
        <v>3800.8401068916719</v>
      </c>
      <c r="T14" s="37">
        <f t="shared" si="8"/>
        <v>0.47851888295855716</v>
      </c>
      <c r="U14" s="38">
        <f t="shared" si="9"/>
        <v>0.18745775217375418</v>
      </c>
      <c r="V14" s="37">
        <f t="shared" si="10"/>
        <v>2.3900130553903075E-2</v>
      </c>
      <c r="W14" s="37">
        <f t="shared" si="11"/>
        <v>714.4857559904957</v>
      </c>
      <c r="X14" s="37">
        <f t="shared" si="12"/>
        <v>1716.021548532548</v>
      </c>
      <c r="Y14" s="39">
        <f t="shared" si="13"/>
        <v>2344.4803054169956</v>
      </c>
    </row>
    <row r="15" spans="1:35" x14ac:dyDescent="0.25">
      <c r="A15" t="s">
        <v>443</v>
      </c>
      <c r="B15">
        <v>0</v>
      </c>
      <c r="C15">
        <f t="shared" si="3"/>
        <v>0.50138530971339135</v>
      </c>
      <c r="D15">
        <v>87.942486377410404</v>
      </c>
      <c r="E15">
        <v>175.39900885345301</v>
      </c>
      <c r="F15">
        <v>1915.39106823826</v>
      </c>
      <c r="G15">
        <v>38.397317600404399</v>
      </c>
      <c r="H15">
        <v>53.492422574947</v>
      </c>
      <c r="I15">
        <v>1270.6049744250299</v>
      </c>
      <c r="J15">
        <v>247840.76</v>
      </c>
      <c r="K15">
        <v>698179.64</v>
      </c>
      <c r="L15">
        <v>0.54469202978490705</v>
      </c>
      <c r="M15">
        <v>0.15375793367980001</v>
      </c>
      <c r="N15">
        <v>0.57505213579382897</v>
      </c>
      <c r="O15">
        <v>0.18918987804495299</v>
      </c>
      <c r="P15" s="37">
        <f t="shared" si="4"/>
        <v>8.0531987448880198</v>
      </c>
      <c r="Q15" s="41">
        <f t="shared" si="5"/>
        <v>9.1573471215349075E-2</v>
      </c>
      <c r="R15" s="37">
        <f t="shared" si="6"/>
        <v>2818.2141557423865</v>
      </c>
      <c r="S15" s="39">
        <f t="shared" si="7"/>
        <v>3980.5221509736898</v>
      </c>
      <c r="T15" s="37">
        <f t="shared" si="8"/>
        <v>0.34442510119146225</v>
      </c>
      <c r="U15" s="38">
        <f t="shared" si="9"/>
        <v>0.20610395770640461</v>
      </c>
      <c r="V15" s="37">
        <f t="shared" si="10"/>
        <v>8.6769690202015744E-3</v>
      </c>
      <c r="W15" s="37">
        <f t="shared" si="11"/>
        <v>529.16753931026597</v>
      </c>
      <c r="X15" s="37">
        <f t="shared" si="12"/>
        <v>1266.0144794760165</v>
      </c>
      <c r="Y15" s="39">
        <f t="shared" si="13"/>
        <v>1731.9049870744916</v>
      </c>
    </row>
    <row r="16" spans="1:35" x14ac:dyDescent="0.25">
      <c r="A16" t="s">
        <v>444</v>
      </c>
      <c r="B16">
        <v>0</v>
      </c>
      <c r="C16">
        <f t="shared" si="3"/>
        <v>0.81266165237959209</v>
      </c>
      <c r="D16">
        <v>140.93370502433899</v>
      </c>
      <c r="E16">
        <v>173.42236416799599</v>
      </c>
      <c r="F16">
        <v>10741.6440840086</v>
      </c>
      <c r="G16">
        <v>65.082260313728398</v>
      </c>
      <c r="H16">
        <v>117.80494700576099</v>
      </c>
      <c r="I16">
        <v>1092.7453356257799</v>
      </c>
      <c r="J16">
        <v>218429.63</v>
      </c>
      <c r="K16">
        <v>253567.67</v>
      </c>
      <c r="L16">
        <v>0.44323268384542402</v>
      </c>
      <c r="M16">
        <v>0.101894679535409</v>
      </c>
      <c r="N16">
        <v>1.16282711902682</v>
      </c>
      <c r="O16">
        <v>3.2877478810788698</v>
      </c>
      <c r="P16" s="37">
        <f t="shared" si="4"/>
        <v>2.2753552552222391</v>
      </c>
      <c r="Q16" s="41">
        <f t="shared" si="5"/>
        <v>1.614486225867183E-2</v>
      </c>
      <c r="R16" s="37">
        <f t="shared" si="6"/>
        <v>1549.8750278528305</v>
      </c>
      <c r="S16" s="39">
        <f t="shared" si="7"/>
        <v>1462.139391401483</v>
      </c>
      <c r="T16" s="37">
        <f t="shared" si="8"/>
        <v>0.20320437452923451</v>
      </c>
      <c r="U16" s="38">
        <f t="shared" si="9"/>
        <v>9.3586901740729478E-2</v>
      </c>
      <c r="V16" s="37">
        <f t="shared" si="10"/>
        <v>1.0089267499537152E-2</v>
      </c>
      <c r="W16" s="37">
        <f t="shared" si="11"/>
        <v>848.02630634701836</v>
      </c>
      <c r="X16" s="37">
        <f t="shared" si="12"/>
        <v>1251.7472335609684</v>
      </c>
      <c r="Y16" s="39">
        <f t="shared" si="13"/>
        <v>2067.4100125164459</v>
      </c>
    </row>
    <row r="17" spans="1:25" x14ac:dyDescent="0.25">
      <c r="A17" t="s">
        <v>445</v>
      </c>
      <c r="B17">
        <v>0</v>
      </c>
      <c r="C17">
        <f t="shared" si="3"/>
        <v>0.76197959370783386</v>
      </c>
      <c r="D17">
        <v>125.66845765474901</v>
      </c>
      <c r="E17">
        <v>164.92365240811699</v>
      </c>
      <c r="F17">
        <v>43726.980727342503</v>
      </c>
      <c r="G17">
        <v>30.686083082691098</v>
      </c>
      <c r="H17">
        <v>61.161575689169197</v>
      </c>
      <c r="I17">
        <v>1287.48262770423</v>
      </c>
      <c r="J17">
        <v>367873.42</v>
      </c>
      <c r="K17">
        <v>210096.63</v>
      </c>
      <c r="L17">
        <v>0.51102342511545495</v>
      </c>
      <c r="M17">
        <v>0.20155577360378801</v>
      </c>
      <c r="N17">
        <v>0.49387937682671501</v>
      </c>
      <c r="O17">
        <v>4.9808017094996702</v>
      </c>
      <c r="P17" s="37">
        <f t="shared" si="4"/>
        <v>0.473979695926186</v>
      </c>
      <c r="Q17" s="41">
        <f t="shared" si="5"/>
        <v>3.771667964831383E-3</v>
      </c>
      <c r="R17" s="37">
        <f t="shared" si="6"/>
        <v>2927.3329749193276</v>
      </c>
      <c r="S17" s="39">
        <f t="shared" si="7"/>
        <v>1273.9023598634524</v>
      </c>
      <c r="T17" s="37">
        <f t="shared" si="8"/>
        <v>0.43097712941602967</v>
      </c>
      <c r="U17" s="38">
        <f t="shared" si="9"/>
        <v>0.18026023489045528</v>
      </c>
      <c r="V17" s="37">
        <f t="shared" si="10"/>
        <v>8.5632223400630945E-3</v>
      </c>
      <c r="W17" s="37">
        <f t="shared" si="11"/>
        <v>756.17225809027741</v>
      </c>
      <c r="X17" s="37">
        <f t="shared" si="12"/>
        <v>1190.4042863275006</v>
      </c>
      <c r="Y17" s="39">
        <f t="shared" si="13"/>
        <v>1911.1227578516211</v>
      </c>
    </row>
    <row r="18" spans="1:25" x14ac:dyDescent="0.25">
      <c r="A18" t="s">
        <v>446</v>
      </c>
      <c r="B18">
        <v>0</v>
      </c>
      <c r="C18">
        <f t="shared" si="3"/>
        <v>0.6262788051593301</v>
      </c>
      <c r="D18">
        <v>97.468207999468305</v>
      </c>
      <c r="E18">
        <v>155.63069865452599</v>
      </c>
      <c r="F18">
        <v>56149.733603654997</v>
      </c>
      <c r="G18">
        <v>54.400724546304502</v>
      </c>
      <c r="H18">
        <v>35.5865027342169</v>
      </c>
      <c r="I18">
        <v>1295.25067991539</v>
      </c>
      <c r="J18">
        <v>196072.45</v>
      </c>
      <c r="K18">
        <v>177645.47</v>
      </c>
      <c r="L18">
        <v>0.55395742340003695</v>
      </c>
      <c r="M18">
        <v>0.58336204169013495</v>
      </c>
      <c r="N18">
        <v>0.737269815376009</v>
      </c>
      <c r="O18">
        <v>2.8861762478325299E-2</v>
      </c>
      <c r="P18" s="37">
        <f t="shared" si="4"/>
        <v>0.27015346884164915</v>
      </c>
      <c r="Q18" s="41">
        <f t="shared" si="5"/>
        <v>2.7717085846404692E-3</v>
      </c>
      <c r="R18" s="37">
        <f t="shared" si="6"/>
        <v>2011.655431287601</v>
      </c>
      <c r="S18" s="39">
        <f t="shared" si="7"/>
        <v>1141.4551983368212</v>
      </c>
      <c r="T18" s="37">
        <f t="shared" si="8"/>
        <v>0.24310337978574567</v>
      </c>
      <c r="U18" s="38">
        <f t="shared" si="9"/>
        <v>0.30980847099086567</v>
      </c>
      <c r="V18" s="37">
        <f t="shared" si="10"/>
        <v>8.5118658271773201E-3</v>
      </c>
      <c r="W18" s="37">
        <f t="shared" si="11"/>
        <v>586.48571256803007</v>
      </c>
      <c r="X18" s="37">
        <f t="shared" si="12"/>
        <v>1123.3285708713377</v>
      </c>
      <c r="Y18" s="39">
        <f t="shared" si="13"/>
        <v>1664.5430613693136</v>
      </c>
    </row>
    <row r="19" spans="1:25" x14ac:dyDescent="0.25">
      <c r="A19" t="s">
        <v>447</v>
      </c>
      <c r="B19">
        <v>0</v>
      </c>
      <c r="C19">
        <f t="shared" si="3"/>
        <v>0.79739417338664442</v>
      </c>
      <c r="D19">
        <v>91.806744235875797</v>
      </c>
      <c r="E19">
        <v>115.133452563316</v>
      </c>
      <c r="F19">
        <v>50190.248689447799</v>
      </c>
      <c r="G19">
        <v>66.410615780982297</v>
      </c>
      <c r="H19">
        <v>32.774128802931997</v>
      </c>
      <c r="I19">
        <v>1315.50233308467</v>
      </c>
      <c r="J19">
        <v>225192.15</v>
      </c>
      <c r="K19">
        <v>154944.74</v>
      </c>
      <c r="L19">
        <v>0.54066035247446698</v>
      </c>
      <c r="M19">
        <v>0.41682999149554401</v>
      </c>
      <c r="N19">
        <v>0.66736931586252601</v>
      </c>
      <c r="O19">
        <v>0.11815995979806899</v>
      </c>
      <c r="P19" s="37">
        <f t="shared" si="4"/>
        <v>0.21059922412171622</v>
      </c>
      <c r="Q19" s="41">
        <f t="shared" si="5"/>
        <v>2.2939406671543773E-3</v>
      </c>
      <c r="R19" s="37">
        <f t="shared" si="6"/>
        <v>2452.8933236257876</v>
      </c>
      <c r="S19" s="39">
        <f t="shared" si="7"/>
        <v>1345.7838408414821</v>
      </c>
      <c r="T19" s="37">
        <f t="shared" si="8"/>
        <v>0.19913984902075224</v>
      </c>
      <c r="U19" s="38">
        <f t="shared" si="9"/>
        <v>0.3363933810809242</v>
      </c>
      <c r="V19" s="37">
        <f t="shared" si="10"/>
        <v>8.3808289219433809E-3</v>
      </c>
      <c r="W19" s="37">
        <f t="shared" si="11"/>
        <v>552.41955214793961</v>
      </c>
      <c r="X19" s="37">
        <f t="shared" si="12"/>
        <v>831.02304266158683</v>
      </c>
      <c r="Y19" s="39">
        <f t="shared" si="13"/>
        <v>1360.973357231446</v>
      </c>
    </row>
    <row r="20" spans="1:25" x14ac:dyDescent="0.25">
      <c r="A20" t="s">
        <v>448</v>
      </c>
      <c r="B20">
        <v>0</v>
      </c>
      <c r="C20">
        <f t="shared" si="3"/>
        <v>0.74641520062929012</v>
      </c>
      <c r="D20">
        <v>114.277253123081</v>
      </c>
      <c r="E20">
        <v>153.10145482934399</v>
      </c>
      <c r="F20">
        <v>56267.4143586645</v>
      </c>
      <c r="G20">
        <v>58.873539839044497</v>
      </c>
      <c r="H20">
        <v>62.824551242403302</v>
      </c>
      <c r="I20">
        <v>1257.04591663048</v>
      </c>
      <c r="J20">
        <v>262364.40999999997</v>
      </c>
      <c r="K20">
        <v>178663.85</v>
      </c>
      <c r="L20">
        <v>0.53623280834882003</v>
      </c>
      <c r="M20">
        <v>0.149409641575144</v>
      </c>
      <c r="N20">
        <v>0.71052682251757304</v>
      </c>
      <c r="O20">
        <v>2.8867288921387302</v>
      </c>
      <c r="P20" s="37">
        <f t="shared" si="4"/>
        <v>0.31094397897014298</v>
      </c>
      <c r="Q20" s="41">
        <f t="shared" si="5"/>
        <v>2.7209612628266832E-3</v>
      </c>
      <c r="R20" s="37">
        <f t="shared" si="6"/>
        <v>2295.8585617858998</v>
      </c>
      <c r="S20" s="39">
        <f t="shared" si="7"/>
        <v>1166.9637639900247</v>
      </c>
      <c r="T20" s="37">
        <f t="shared" si="8"/>
        <v>0.22463402126245649</v>
      </c>
      <c r="U20" s="38">
        <f t="shared" si="9"/>
        <v>0.1754887186931261</v>
      </c>
      <c r="V20" s="37">
        <f t="shared" si="10"/>
        <v>8.7705626772589061E-3</v>
      </c>
      <c r="W20" s="37">
        <f t="shared" si="11"/>
        <v>687.62910085074009</v>
      </c>
      <c r="X20" s="37">
        <f t="shared" si="12"/>
        <v>1105.0727134081919</v>
      </c>
      <c r="Y20" s="39">
        <f t="shared" si="13"/>
        <v>1758.4563243038306</v>
      </c>
    </row>
    <row r="21" spans="1:25" x14ac:dyDescent="0.25">
      <c r="A21" t="s">
        <v>449</v>
      </c>
      <c r="B21">
        <v>0</v>
      </c>
      <c r="C21">
        <f t="shared" si="3"/>
        <v>0.55860894629062285</v>
      </c>
      <c r="D21">
        <v>93.283805808614702</v>
      </c>
      <c r="E21">
        <v>166.99303945641199</v>
      </c>
      <c r="F21">
        <v>64104.849155607997</v>
      </c>
      <c r="G21">
        <v>50.681892000041202</v>
      </c>
      <c r="H21">
        <v>39.911058421427001</v>
      </c>
      <c r="I21">
        <v>1607.29240731966</v>
      </c>
      <c r="J21">
        <v>222397.06</v>
      </c>
      <c r="K21">
        <v>184440.74</v>
      </c>
      <c r="L21">
        <v>0.520404507936996</v>
      </c>
      <c r="M21">
        <v>0.10368703153724899</v>
      </c>
      <c r="N21">
        <v>0.57895734890413297</v>
      </c>
      <c r="O21">
        <v>7.1156753763595204E-2</v>
      </c>
      <c r="P21" s="37">
        <f t="shared" si="4"/>
        <v>0.24300417939099858</v>
      </c>
      <c r="Q21" s="41">
        <f t="shared" si="5"/>
        <v>2.6049985555859183E-3</v>
      </c>
      <c r="R21" s="37">
        <f t="shared" si="6"/>
        <v>2384.0907655105743</v>
      </c>
      <c r="S21" s="39">
        <f t="shared" si="7"/>
        <v>1104.4816035469678</v>
      </c>
      <c r="T21" s="37">
        <f t="shared" si="8"/>
        <v>0.26094132397403885</v>
      </c>
      <c r="U21" s="38">
        <f t="shared" si="9"/>
        <v>0.27623922882689123</v>
      </c>
      <c r="V21" s="37">
        <f t="shared" si="10"/>
        <v>6.8593617127734839E-3</v>
      </c>
      <c r="W21" s="37">
        <f t="shared" si="11"/>
        <v>561.30732721608649</v>
      </c>
      <c r="X21" s="37">
        <f t="shared" si="12"/>
        <v>1205.3409383867522</v>
      </c>
      <c r="Y21" s="39">
        <f t="shared" si="13"/>
        <v>1711.7498552187344</v>
      </c>
    </row>
    <row r="22" spans="1:25" x14ac:dyDescent="0.25">
      <c r="A22" t="s">
        <v>452</v>
      </c>
      <c r="B22">
        <v>0</v>
      </c>
      <c r="C22">
        <f t="shared" si="3"/>
        <v>0.9896448877013484</v>
      </c>
      <c r="D22">
        <v>141.681510179383</v>
      </c>
      <c r="E22">
        <v>143.16398936639499</v>
      </c>
      <c r="F22">
        <v>43408.240971416701</v>
      </c>
      <c r="G22">
        <v>38.520715833042203</v>
      </c>
      <c r="H22">
        <v>47.550801285224601</v>
      </c>
      <c r="I22">
        <v>1058.9525162564801</v>
      </c>
      <c r="J22">
        <v>142069.04999999999</v>
      </c>
      <c r="K22">
        <v>171368.53</v>
      </c>
      <c r="L22">
        <v>0.71415822496378001</v>
      </c>
      <c r="M22">
        <v>0.221608186487154</v>
      </c>
      <c r="N22">
        <v>0.55677815543095599</v>
      </c>
      <c r="O22">
        <v>0.35837363727154897</v>
      </c>
      <c r="P22" s="37">
        <f t="shared" si="4"/>
        <v>0.46727740546068891</v>
      </c>
      <c r="Q22" s="41">
        <f t="shared" si="5"/>
        <v>3.2980831787370762E-3</v>
      </c>
      <c r="R22" s="37">
        <f t="shared" si="6"/>
        <v>1002.7352886070055</v>
      </c>
      <c r="S22" s="39">
        <f t="shared" si="7"/>
        <v>1197.0086245740333</v>
      </c>
      <c r="T22" s="37">
        <f t="shared" si="8"/>
        <v>0.34332176113549512</v>
      </c>
      <c r="U22" s="38">
        <f t="shared" si="9"/>
        <v>0.23185729161257648</v>
      </c>
      <c r="V22" s="37">
        <f t="shared" si="10"/>
        <v>1.0411231694292254E-2</v>
      </c>
      <c r="W22" s="37">
        <f t="shared" si="11"/>
        <v>852.52599961336443</v>
      </c>
      <c r="X22" s="37">
        <f t="shared" si="12"/>
        <v>1033.3449696334378</v>
      </c>
      <c r="Y22" s="39">
        <f t="shared" si="13"/>
        <v>1873.3293086855701</v>
      </c>
    </row>
    <row r="23" spans="1:25" x14ac:dyDescent="0.25">
      <c r="A23" t="s">
        <v>453</v>
      </c>
      <c r="B23">
        <v>0</v>
      </c>
      <c r="C23">
        <f t="shared" si="3"/>
        <v>0.78624377468676199</v>
      </c>
      <c r="D23">
        <v>50.616422788086297</v>
      </c>
      <c r="E23">
        <v>64.3775180391753</v>
      </c>
      <c r="F23">
        <v>344.586979441822</v>
      </c>
      <c r="G23">
        <v>82.291428230460198</v>
      </c>
      <c r="H23">
        <v>126.900023509661</v>
      </c>
      <c r="I23">
        <v>686.45527249905695</v>
      </c>
      <c r="J23">
        <v>55223.148999999998</v>
      </c>
      <c r="K23">
        <v>68312.221000000005</v>
      </c>
      <c r="L23">
        <v>0.45943493213937497</v>
      </c>
      <c r="M23">
        <v>0.21954574979074101</v>
      </c>
      <c r="N23">
        <v>0.753581801351212</v>
      </c>
      <c r="O23">
        <v>4.3153506555757399</v>
      </c>
      <c r="P23" s="37">
        <f t="shared" si="4"/>
        <v>9.4564213552030196</v>
      </c>
      <c r="Q23" s="41">
        <f t="shared" si="5"/>
        <v>0.18682516136697039</v>
      </c>
      <c r="R23" s="39">
        <f t="shared" si="6"/>
        <v>1091.0124808938097</v>
      </c>
      <c r="S23" s="39">
        <f t="shared" si="7"/>
        <v>1061.1192087031118</v>
      </c>
      <c r="T23" s="37">
        <f t="shared" si="8"/>
        <v>0.16070932640715502</v>
      </c>
      <c r="U23" s="38">
        <f t="shared" si="9"/>
        <v>8.6879416528718417E-2</v>
      </c>
      <c r="V23" s="37">
        <f t="shared" si="10"/>
        <v>1.6060769640333917E-2</v>
      </c>
      <c r="W23" s="37">
        <f t="shared" si="11"/>
        <v>304.56914511732282</v>
      </c>
      <c r="X23" s="37">
        <f t="shared" si="12"/>
        <v>464.67121178786448</v>
      </c>
      <c r="Y23" s="39">
        <f t="shared" si="13"/>
        <v>756.27496315188432</v>
      </c>
    </row>
    <row r="24" spans="1:25" x14ac:dyDescent="0.25">
      <c r="A24" t="s">
        <v>456</v>
      </c>
      <c r="B24">
        <v>0</v>
      </c>
      <c r="C24">
        <f t="shared" si="3"/>
        <v>1.6981684853540853</v>
      </c>
      <c r="D24">
        <v>85.019154829511905</v>
      </c>
      <c r="E24">
        <v>50.065205874895597</v>
      </c>
      <c r="F24">
        <v>638.31045531690995</v>
      </c>
      <c r="G24">
        <v>91.327179991198804</v>
      </c>
      <c r="H24">
        <v>68.676381699959904</v>
      </c>
      <c r="I24">
        <v>1259.60711973353</v>
      </c>
      <c r="J24">
        <v>137434</v>
      </c>
      <c r="K24">
        <v>184658</v>
      </c>
      <c r="L24">
        <v>0.39451152339145101</v>
      </c>
      <c r="M24">
        <v>0.14981950017762799</v>
      </c>
      <c r="N24">
        <v>1.12019990018175</v>
      </c>
      <c r="O24">
        <v>0.606993123004821</v>
      </c>
      <c r="P24" s="37">
        <f t="shared" si="4"/>
        <v>6.6683875446405771</v>
      </c>
      <c r="Q24" s="41">
        <f t="shared" si="5"/>
        <v>0.13319405020132624</v>
      </c>
      <c r="R24" s="37">
        <f t="shared" si="6"/>
        <v>1616.5063070268704</v>
      </c>
      <c r="S24" s="39">
        <f t="shared" si="7"/>
        <v>3688.3499582809832</v>
      </c>
      <c r="T24" s="37">
        <f t="shared" si="8"/>
        <v>0.14480902619871205</v>
      </c>
      <c r="U24" s="38">
        <f t="shared" si="9"/>
        <v>0.16053553968767745</v>
      </c>
      <c r="V24" s="37">
        <f t="shared" si="10"/>
        <v>8.7527291861706352E-3</v>
      </c>
      <c r="W24" s="37">
        <f t="shared" si="11"/>
        <v>511.57726837852573</v>
      </c>
      <c r="X24" s="37">
        <f t="shared" si="12"/>
        <v>361.36621278471807</v>
      </c>
      <c r="Y24" s="39">
        <f t="shared" si="13"/>
        <v>888.40263390558027</v>
      </c>
    </row>
    <row r="25" spans="1:25" x14ac:dyDescent="0.25">
      <c r="A25" t="s">
        <v>457</v>
      </c>
      <c r="B25">
        <v>0</v>
      </c>
      <c r="C25">
        <f t="shared" si="3"/>
        <v>1.5604980803217037</v>
      </c>
      <c r="D25">
        <v>162.88883627670501</v>
      </c>
      <c r="E25">
        <v>104.382593180201</v>
      </c>
      <c r="F25">
        <v>47806.570213360203</v>
      </c>
      <c r="G25">
        <v>144.84653298120301</v>
      </c>
      <c r="H25">
        <v>162.662815140872</v>
      </c>
      <c r="I25">
        <v>1061.94448506558</v>
      </c>
      <c r="J25">
        <v>130303.8</v>
      </c>
      <c r="K25">
        <v>190834.6</v>
      </c>
      <c r="L25">
        <v>0.368108564729065</v>
      </c>
      <c r="M25">
        <v>0.209406199807017</v>
      </c>
      <c r="N25">
        <v>0.615266620493085</v>
      </c>
      <c r="O25">
        <v>4.93109500985969</v>
      </c>
      <c r="P25" s="37">
        <f t="shared" si="4"/>
        <v>0.3556573720889103</v>
      </c>
      <c r="Q25" s="41">
        <f t="shared" si="5"/>
        <v>3.4072479065060286E-3</v>
      </c>
      <c r="R25" s="39">
        <f t="shared" si="6"/>
        <v>799.95537434283312</v>
      </c>
      <c r="S25" s="39">
        <f t="shared" si="7"/>
        <v>1828.2224476886918</v>
      </c>
      <c r="T25" s="37">
        <f t="shared" si="8"/>
        <v>9.1303531591717363E-2</v>
      </c>
      <c r="U25" s="38">
        <f t="shared" si="9"/>
        <v>6.7778244157719394E-2</v>
      </c>
      <c r="V25" s="37">
        <f t="shared" si="10"/>
        <v>1.0381898635048851E-2</v>
      </c>
      <c r="W25" s="37">
        <f t="shared" si="11"/>
        <v>980.134724685219</v>
      </c>
      <c r="X25" s="37">
        <f t="shared" si="12"/>
        <v>753.42429375870086</v>
      </c>
      <c r="Y25" s="39">
        <f t="shared" si="13"/>
        <v>1757.7507911282394</v>
      </c>
    </row>
    <row r="26" spans="1:25" x14ac:dyDescent="0.25">
      <c r="A26" t="s">
        <v>458</v>
      </c>
      <c r="B26">
        <v>0</v>
      </c>
      <c r="C26">
        <f t="shared" si="3"/>
        <v>2.3706729888310853</v>
      </c>
      <c r="D26">
        <v>123.153762123429</v>
      </c>
      <c r="E26">
        <v>51.9488612320811</v>
      </c>
      <c r="F26">
        <v>769.55477420553098</v>
      </c>
      <c r="G26">
        <v>57.520942985258102</v>
      </c>
      <c r="H26">
        <v>107.518481416253</v>
      </c>
      <c r="I26">
        <v>1005.99305817664</v>
      </c>
      <c r="J26">
        <v>157882.04999999999</v>
      </c>
      <c r="K26">
        <v>155480.94</v>
      </c>
      <c r="L26">
        <v>0.51584842044510104</v>
      </c>
      <c r="M26">
        <v>0.18705767727059999</v>
      </c>
      <c r="N26">
        <v>0.45306017713202901</v>
      </c>
      <c r="O26">
        <v>2.6498127161309202</v>
      </c>
      <c r="P26" s="37">
        <f t="shared" si="4"/>
        <v>8.3135053061863733</v>
      </c>
      <c r="Q26" s="41">
        <f t="shared" si="5"/>
        <v>0.16003248404321815</v>
      </c>
      <c r="R26" s="37">
        <f t="shared" si="6"/>
        <v>1281.9912869715265</v>
      </c>
      <c r="S26" s="39">
        <f t="shared" si="7"/>
        <v>2992.9614684986109</v>
      </c>
      <c r="T26" s="37">
        <f t="shared" si="8"/>
        <v>0.22991625855976322</v>
      </c>
      <c r="U26" s="38">
        <f t="shared" si="9"/>
        <v>0.10254051075477157</v>
      </c>
      <c r="V26" s="37">
        <f t="shared" si="10"/>
        <v>1.0959320156724324E-2</v>
      </c>
      <c r="W26" s="37">
        <f t="shared" si="11"/>
        <v>741.04083184526121</v>
      </c>
      <c r="X26" s="37">
        <f t="shared" si="12"/>
        <v>374.9622699809812</v>
      </c>
      <c r="Y26" s="39">
        <f t="shared" si="13"/>
        <v>1151.5887626193303</v>
      </c>
    </row>
    <row r="27" spans="1:25" x14ac:dyDescent="0.25">
      <c r="A27" t="s">
        <v>459</v>
      </c>
      <c r="B27">
        <v>0</v>
      </c>
      <c r="C27">
        <f t="shared" si="3"/>
        <v>1.8849196087823394</v>
      </c>
      <c r="D27">
        <v>135.950567742819</v>
      </c>
      <c r="E27">
        <v>72.125393098670799</v>
      </c>
      <c r="F27">
        <v>780.89331604167296</v>
      </c>
      <c r="G27">
        <v>180.97362376763999</v>
      </c>
      <c r="H27">
        <v>53.656131181483403</v>
      </c>
      <c r="I27">
        <v>495.01720137834701</v>
      </c>
      <c r="J27">
        <v>113951.31</v>
      </c>
      <c r="K27">
        <v>134275.70000000001</v>
      </c>
      <c r="L27">
        <v>0.441819158281478</v>
      </c>
      <c r="M27">
        <v>0.20513795469183099</v>
      </c>
      <c r="N27">
        <v>1.02047008890226</v>
      </c>
      <c r="O27">
        <v>0.15365519943702999</v>
      </c>
      <c r="P27" s="37">
        <f t="shared" si="4"/>
        <v>12.556757676121558</v>
      </c>
      <c r="Q27" s="41">
        <f t="shared" si="5"/>
        <v>0.17409621128779632</v>
      </c>
      <c r="R27" s="39">
        <f t="shared" si="6"/>
        <v>838.18193547793385</v>
      </c>
      <c r="S27" s="39">
        <f t="shared" si="7"/>
        <v>1861.697998876828</v>
      </c>
      <c r="T27" s="37">
        <f t="shared" si="8"/>
        <v>7.3076947483685026E-2</v>
      </c>
      <c r="U27" s="38">
        <f t="shared" si="9"/>
        <v>0.20547512012578162</v>
      </c>
      <c r="V27" s="37">
        <f t="shared" si="10"/>
        <v>2.2271953316574691E-2</v>
      </c>
      <c r="W27" s="37">
        <f t="shared" si="11"/>
        <v>818.04177211414822</v>
      </c>
      <c r="X27" s="37">
        <f t="shared" si="12"/>
        <v>520.59468635372025</v>
      </c>
      <c r="Y27" s="39">
        <f t="shared" si="13"/>
        <v>1368.4428804346592</v>
      </c>
    </row>
    <row r="28" spans="1:25" x14ac:dyDescent="0.25">
      <c r="A28" t="s">
        <v>461</v>
      </c>
      <c r="B28">
        <v>0</v>
      </c>
      <c r="C28">
        <f t="shared" si="3"/>
        <v>2.641184030735789</v>
      </c>
      <c r="D28">
        <v>144.724856655385</v>
      </c>
      <c r="E28">
        <v>54.795445895175703</v>
      </c>
      <c r="F28">
        <v>635.99781379835599</v>
      </c>
      <c r="G28">
        <v>97.567885682997698</v>
      </c>
      <c r="H28">
        <v>91.237027822830697</v>
      </c>
      <c r="I28">
        <v>150.438275780916</v>
      </c>
      <c r="J28">
        <v>156449.97</v>
      </c>
      <c r="K28">
        <v>145276.68</v>
      </c>
      <c r="L28">
        <v>0.44034472819850101</v>
      </c>
      <c r="M28">
        <v>0.15374645206902501</v>
      </c>
      <c r="N28">
        <v>0.72109800895360998</v>
      </c>
      <c r="O28">
        <v>3.1061071491896</v>
      </c>
      <c r="P28" s="37">
        <f t="shared" si="4"/>
        <v>12.469009925027052</v>
      </c>
      <c r="Q28" s="41">
        <f t="shared" si="5"/>
        <v>0.22755558826695937</v>
      </c>
      <c r="R28" s="39">
        <f t="shared" si="6"/>
        <v>1081.0165828841311</v>
      </c>
      <c r="S28" s="39">
        <f t="shared" si="7"/>
        <v>2651.2546367067785</v>
      </c>
      <c r="T28" s="37">
        <f t="shared" si="8"/>
        <v>0.13554664946792638</v>
      </c>
      <c r="U28" s="38">
        <f t="shared" si="9"/>
        <v>0.12083909639635539</v>
      </c>
      <c r="V28" s="37">
        <f t="shared" si="10"/>
        <v>7.3285870519120805E-2</v>
      </c>
      <c r="W28" s="37">
        <f t="shared" si="11"/>
        <v>870.83842438451825</v>
      </c>
      <c r="X28" s="37">
        <f t="shared" si="12"/>
        <v>395.50866544860406</v>
      </c>
      <c r="Y28" s="39">
        <f t="shared" si="13"/>
        <v>1312.1753057071169</v>
      </c>
    </row>
    <row r="29" spans="1:25" x14ac:dyDescent="0.25">
      <c r="A29" t="s">
        <v>462</v>
      </c>
      <c r="B29">
        <v>0</v>
      </c>
      <c r="C29">
        <f t="shared" si="3"/>
        <v>1.8771210983220827</v>
      </c>
      <c r="D29">
        <v>91.206857941394404</v>
      </c>
      <c r="E29">
        <v>48.588691493011403</v>
      </c>
      <c r="F29">
        <v>45109.001726624898</v>
      </c>
      <c r="G29">
        <v>46.512693038517597</v>
      </c>
      <c r="H29">
        <v>73.246769544982001</v>
      </c>
      <c r="I29">
        <v>559.492785290244</v>
      </c>
      <c r="J29">
        <v>121188.69</v>
      </c>
      <c r="K29">
        <v>139394.59</v>
      </c>
      <c r="L29">
        <v>0.48333113885567602</v>
      </c>
      <c r="M29">
        <v>0.145513530105462</v>
      </c>
      <c r="N29">
        <v>0.99983683623670006</v>
      </c>
      <c r="O29">
        <v>0.73299596144087897</v>
      </c>
      <c r="P29" s="37">
        <f t="shared" si="4"/>
        <v>9.8242517301056403E-2</v>
      </c>
      <c r="Q29" s="41">
        <f t="shared" si="5"/>
        <v>2.021921444729311E-3</v>
      </c>
      <c r="R29" s="37">
        <f t="shared" si="6"/>
        <v>1328.7234396109843</v>
      </c>
      <c r="S29" s="39">
        <f t="shared" si="7"/>
        <v>2868.8689840525826</v>
      </c>
      <c r="T29" s="37">
        <f t="shared" si="8"/>
        <v>0.28433098872706108</v>
      </c>
      <c r="U29" s="38">
        <f t="shared" si="9"/>
        <v>0.15051858352919401</v>
      </c>
      <c r="V29" s="37">
        <f t="shared" si="10"/>
        <v>1.9705347932736324E-2</v>
      </c>
      <c r="W29" s="37">
        <f t="shared" si="11"/>
        <v>548.80991626666196</v>
      </c>
      <c r="X29" s="37">
        <f t="shared" si="12"/>
        <v>350.70886301496097</v>
      </c>
      <c r="Y29" s="39">
        <f t="shared" si="13"/>
        <v>919.38647581541727</v>
      </c>
    </row>
    <row r="30" spans="1:25" x14ac:dyDescent="0.25">
      <c r="A30" t="s">
        <v>463</v>
      </c>
      <c r="B30">
        <v>0</v>
      </c>
      <c r="C30">
        <f t="shared" si="3"/>
        <v>0.65086575073571928</v>
      </c>
      <c r="D30">
        <v>25.6072427464856</v>
      </c>
      <c r="E30">
        <v>39.3433557035993</v>
      </c>
      <c r="F30">
        <v>193.67470919002901</v>
      </c>
      <c r="G30">
        <v>37.268816461226201</v>
      </c>
      <c r="H30">
        <v>68.264474474035396</v>
      </c>
      <c r="I30">
        <v>1948.8788152310999</v>
      </c>
      <c r="J30">
        <v>23490.587</v>
      </c>
      <c r="K30">
        <v>43129.150999999998</v>
      </c>
      <c r="L30">
        <v>0.55244418134502704</v>
      </c>
      <c r="M30" s="36">
        <v>0.24741267708404699</v>
      </c>
      <c r="N30">
        <v>0.13188689064936299</v>
      </c>
      <c r="O30">
        <v>0.14602681858105199</v>
      </c>
      <c r="P30" s="37">
        <f t="shared" si="4"/>
        <v>5.2018916882683213</v>
      </c>
      <c r="Q30" s="41">
        <f t="shared" si="5"/>
        <v>0.20314142134581206</v>
      </c>
      <c r="R30" s="39">
        <f t="shared" si="6"/>
        <v>917.3415206220867</v>
      </c>
      <c r="S30" s="39">
        <f t="shared" si="7"/>
        <v>1096.2245143734488</v>
      </c>
      <c r="T30" s="37">
        <f t="shared" si="8"/>
        <v>0.35485430597880807</v>
      </c>
      <c r="U30" s="38">
        <f t="shared" si="9"/>
        <v>0.1615042096924571</v>
      </c>
      <c r="V30" s="37">
        <f t="shared" si="10"/>
        <v>5.657098796413693E-3</v>
      </c>
      <c r="W30" s="37">
        <f t="shared" si="11"/>
        <v>154.08390404753365</v>
      </c>
      <c r="X30" s="37">
        <f t="shared" si="12"/>
        <v>283.97684979821059</v>
      </c>
      <c r="Y30" s="39">
        <f t="shared" si="13"/>
        <v>427.15738843420689</v>
      </c>
    </row>
    <row r="31" spans="1:25" x14ac:dyDescent="0.25">
      <c r="A31" t="s">
        <v>464</v>
      </c>
      <c r="B31">
        <v>0</v>
      </c>
      <c r="C31">
        <f t="shared" si="3"/>
        <v>1.2985230487316333</v>
      </c>
      <c r="D31">
        <v>78.939001633684498</v>
      </c>
      <c r="E31">
        <v>60.791375024717702</v>
      </c>
      <c r="F31">
        <v>56416.633457170698</v>
      </c>
      <c r="G31">
        <v>78.421668863051806</v>
      </c>
      <c r="H31">
        <v>49.071935640520898</v>
      </c>
      <c r="I31">
        <v>1212.64220691064</v>
      </c>
      <c r="J31">
        <v>112564.54</v>
      </c>
      <c r="K31">
        <v>170676.56</v>
      </c>
      <c r="L31">
        <v>0.47521155037865498</v>
      </c>
      <c r="M31">
        <v>0.13025526414173499</v>
      </c>
      <c r="N31">
        <v>0.64771604050293596</v>
      </c>
      <c r="O31">
        <v>1.3743385642862</v>
      </c>
      <c r="P31" s="37">
        <f t="shared" si="4"/>
        <v>8.5060205799645711E-2</v>
      </c>
      <c r="Q31" s="41">
        <f t="shared" si="5"/>
        <v>1.3992150328078668E-3</v>
      </c>
      <c r="R31" s="37">
        <f t="shared" si="6"/>
        <v>1425.9686298333795</v>
      </c>
      <c r="S31" s="39">
        <f t="shared" si="7"/>
        <v>2807.5785410447306</v>
      </c>
      <c r="T31" s="37">
        <f t="shared" si="8"/>
        <v>0.16863961442971701</v>
      </c>
      <c r="U31" s="38">
        <f t="shared" si="9"/>
        <v>0.22467016750193489</v>
      </c>
      <c r="V31" s="37">
        <f t="shared" si="10"/>
        <v>9.0917171917408238E-3</v>
      </c>
      <c r="W31" s="37">
        <f t="shared" si="11"/>
        <v>474.99176985784834</v>
      </c>
      <c r="X31" s="37">
        <f t="shared" si="12"/>
        <v>438.7867497749213</v>
      </c>
      <c r="Y31" s="39">
        <f t="shared" si="13"/>
        <v>918.95785724285554</v>
      </c>
    </row>
    <row r="32" spans="1:25" x14ac:dyDescent="0.25">
      <c r="A32" t="s">
        <v>465</v>
      </c>
      <c r="B32">
        <v>0</v>
      </c>
      <c r="C32">
        <f t="shared" si="3"/>
        <v>1.1848462241531696</v>
      </c>
      <c r="D32">
        <v>56.401155894768003</v>
      </c>
      <c r="E32">
        <v>47.602089406225602</v>
      </c>
      <c r="F32">
        <v>1642.6466267129499</v>
      </c>
      <c r="G32">
        <v>64.0240422325205</v>
      </c>
      <c r="H32">
        <v>148.65065501691501</v>
      </c>
      <c r="I32">
        <v>1693.3077366902601</v>
      </c>
      <c r="J32">
        <v>98194.036999999997</v>
      </c>
      <c r="K32">
        <v>167234.25</v>
      </c>
      <c r="L32">
        <v>0.45974858326642498</v>
      </c>
      <c r="M32">
        <v>0.14185035099344601</v>
      </c>
      <c r="N32">
        <v>0.58614495069419603</v>
      </c>
      <c r="O32">
        <v>4.9318131366180404</v>
      </c>
      <c r="P32" s="37">
        <f t="shared" si="4"/>
        <v>1.6344433561402745</v>
      </c>
      <c r="Q32" s="41">
        <f t="shared" si="5"/>
        <v>3.4335538135570054E-2</v>
      </c>
      <c r="R32" s="39">
        <f t="shared" si="6"/>
        <v>1740.9933438812532</v>
      </c>
      <c r="S32" s="39">
        <f t="shared" si="7"/>
        <v>3513.1703689067144</v>
      </c>
      <c r="T32" s="37">
        <f t="shared" si="8"/>
        <v>0.20656302755720829</v>
      </c>
      <c r="U32" s="38">
        <f t="shared" si="9"/>
        <v>7.4167180755076112E-2</v>
      </c>
      <c r="V32" s="37">
        <f t="shared" si="10"/>
        <v>6.51092519163083E-3</v>
      </c>
      <c r="W32" s="37">
        <f t="shared" si="11"/>
        <v>339.37704184305932</v>
      </c>
      <c r="X32" s="37">
        <f t="shared" si="12"/>
        <v>343.58765671216099</v>
      </c>
      <c r="Y32" s="39">
        <f t="shared" si="13"/>
        <v>683.99299947322595</v>
      </c>
    </row>
    <row r="33" spans="1:25" x14ac:dyDescent="0.25">
      <c r="A33" t="s">
        <v>466</v>
      </c>
      <c r="B33">
        <v>0</v>
      </c>
      <c r="C33">
        <f t="shared" si="3"/>
        <v>1.2444477399531211</v>
      </c>
      <c r="D33">
        <v>78.851779037278206</v>
      </c>
      <c r="E33">
        <v>63.362868930316502</v>
      </c>
      <c r="F33">
        <v>56554.909998208597</v>
      </c>
      <c r="G33">
        <v>82.700151109799194</v>
      </c>
      <c r="H33">
        <v>72.168324592628196</v>
      </c>
      <c r="I33">
        <v>885.01416108224601</v>
      </c>
      <c r="J33">
        <v>77606.307000000001</v>
      </c>
      <c r="K33">
        <v>134772.62</v>
      </c>
      <c r="L33">
        <v>0.54096149543392302</v>
      </c>
      <c r="M33">
        <v>0.117257145423956</v>
      </c>
      <c r="N33">
        <v>0.74731509735548896</v>
      </c>
      <c r="O33">
        <v>2.0769980303161102</v>
      </c>
      <c r="P33" s="37">
        <f t="shared" si="4"/>
        <v>8.8343787307231095E-2</v>
      </c>
      <c r="Q33" s="41">
        <f t="shared" si="5"/>
        <v>1.3942516934387461E-3</v>
      </c>
      <c r="R33" s="37">
        <f t="shared" si="6"/>
        <v>984.20489616741065</v>
      </c>
      <c r="S33" s="39">
        <f t="shared" si="7"/>
        <v>2126.9968086233052</v>
      </c>
      <c r="T33" s="37">
        <f t="shared" si="8"/>
        <v>0.15991506451350318</v>
      </c>
      <c r="U33" s="38">
        <f t="shared" si="9"/>
        <v>0.15276785296365564</v>
      </c>
      <c r="V33" s="37">
        <f t="shared" si="10"/>
        <v>1.2457427784565612E-2</v>
      </c>
      <c r="W33" s="37">
        <f t="shared" si="11"/>
        <v>474.46693404055645</v>
      </c>
      <c r="X33" s="37">
        <f t="shared" si="12"/>
        <v>457.34756456887743</v>
      </c>
      <c r="Y33" s="39">
        <f t="shared" si="13"/>
        <v>935.29604149241595</v>
      </c>
    </row>
    <row r="34" spans="1:25" x14ac:dyDescent="0.25">
      <c r="A34" t="s">
        <v>467</v>
      </c>
      <c r="B34">
        <v>0</v>
      </c>
      <c r="C34">
        <f t="shared" si="3"/>
        <v>1.2447344881784193</v>
      </c>
      <c r="D34">
        <v>83.727416392124496</v>
      </c>
      <c r="E34">
        <v>67.265282023842403</v>
      </c>
      <c r="F34">
        <v>600.45843603878495</v>
      </c>
      <c r="G34">
        <v>107.05217511011899</v>
      </c>
      <c r="H34">
        <v>69.416520394803698</v>
      </c>
      <c r="I34">
        <v>144.75636819478501</v>
      </c>
      <c r="J34">
        <v>130345.04</v>
      </c>
      <c r="K34">
        <v>160718.49</v>
      </c>
      <c r="L34">
        <v>0.45984939632552002</v>
      </c>
      <c r="M34">
        <v>0.158373710336941</v>
      </c>
      <c r="N34">
        <v>0.90408533165087501</v>
      </c>
      <c r="O34">
        <v>1.63234396869288</v>
      </c>
      <c r="P34" s="37">
        <f t="shared" si="4"/>
        <v>9.3794140255532348</v>
      </c>
      <c r="Q34" s="41">
        <f t="shared" si="5"/>
        <v>0.13943915409778063</v>
      </c>
      <c r="R34" s="39">
        <f t="shared" si="6"/>
        <v>1556.7784796983226</v>
      </c>
      <c r="S34" s="39">
        <f t="shared" si="7"/>
        <v>2389.3230677756287</v>
      </c>
      <c r="T34" s="37">
        <f t="shared" si="8"/>
        <v>0.12353789155985044</v>
      </c>
      <c r="U34" s="38">
        <f t="shared" si="9"/>
        <v>0.1588238640786912</v>
      </c>
      <c r="V34" s="37">
        <f t="shared" si="10"/>
        <v>7.6162452384579679E-2</v>
      </c>
      <c r="W34" s="37">
        <f t="shared" si="11"/>
        <v>503.80461970207932</v>
      </c>
      <c r="X34" s="37">
        <f t="shared" si="12"/>
        <v>485.51483594398769</v>
      </c>
      <c r="Y34" s="39">
        <f t="shared" si="13"/>
        <v>993.02621172251781</v>
      </c>
    </row>
    <row r="35" spans="1:25" x14ac:dyDescent="0.25">
      <c r="A35" t="s">
        <v>471</v>
      </c>
      <c r="B35">
        <v>0</v>
      </c>
      <c r="C35">
        <f t="shared" si="3"/>
        <v>0.64122964855939057</v>
      </c>
      <c r="D35">
        <v>22.538009206972902</v>
      </c>
      <c r="E35">
        <v>35.1481084157721</v>
      </c>
      <c r="F35">
        <v>421.17510443153498</v>
      </c>
      <c r="G35">
        <v>82.320809368300303</v>
      </c>
      <c r="H35">
        <v>45.886973152906201</v>
      </c>
      <c r="I35">
        <v>1993.5964925399301</v>
      </c>
      <c r="J35">
        <v>24047.032999999999</v>
      </c>
      <c r="K35">
        <v>49360.061000000002</v>
      </c>
      <c r="L35">
        <v>0.42502014120215398</v>
      </c>
      <c r="M35">
        <v>0.179836007078541</v>
      </c>
      <c r="N35">
        <v>1.1993189939181801</v>
      </c>
      <c r="O35">
        <v>1.93217366700473</v>
      </c>
      <c r="P35" s="37">
        <f t="shared" si="4"/>
        <v>1.8808528394657902</v>
      </c>
      <c r="Q35" s="41">
        <f t="shared" si="5"/>
        <v>8.3452483411173881E-2</v>
      </c>
      <c r="R35" s="39">
        <f t="shared" si="6"/>
        <v>1066.9546178266814</v>
      </c>
      <c r="S35" s="39">
        <f t="shared" si="7"/>
        <v>1404.344735031332</v>
      </c>
      <c r="T35" s="37">
        <f t="shared" si="8"/>
        <v>0.16065196760677888</v>
      </c>
      <c r="U35" s="38">
        <f t="shared" si="9"/>
        <v>0.24026426766616535</v>
      </c>
      <c r="V35" s="37">
        <f t="shared" si="10"/>
        <v>5.5302063588372691E-3</v>
      </c>
      <c r="W35" s="37">
        <f t="shared" si="11"/>
        <v>135.61571163479718</v>
      </c>
      <c r="X35" s="37">
        <f t="shared" si="12"/>
        <v>253.69592719727785</v>
      </c>
      <c r="Y35" s="39">
        <f t="shared" si="13"/>
        <v>379.38143667108932</v>
      </c>
    </row>
    <row r="36" spans="1:25" x14ac:dyDescent="0.25">
      <c r="A36" t="s">
        <v>472</v>
      </c>
      <c r="B36">
        <v>0</v>
      </c>
      <c r="C36">
        <f t="shared" si="3"/>
        <v>0.5107890257420471</v>
      </c>
      <c r="D36">
        <v>23.403987111916798</v>
      </c>
      <c r="E36">
        <v>45.819283368347101</v>
      </c>
      <c r="F36">
        <v>490.72648443098302</v>
      </c>
      <c r="G36">
        <v>59.792415171887001</v>
      </c>
      <c r="H36">
        <v>78.969268023517799</v>
      </c>
      <c r="I36">
        <v>54.525235881180599</v>
      </c>
      <c r="J36">
        <v>19497.2</v>
      </c>
      <c r="K36">
        <v>40185.599999999999</v>
      </c>
      <c r="L36">
        <v>0.47586961649141102</v>
      </c>
      <c r="M36">
        <v>0.28729347915411202</v>
      </c>
      <c r="N36">
        <v>0.75305397984892997</v>
      </c>
      <c r="O36">
        <v>1.0379070719418499</v>
      </c>
      <c r="P36" s="37">
        <f t="shared" si="4"/>
        <v>2.1852375028698452</v>
      </c>
      <c r="Q36" s="41">
        <f t="shared" si="5"/>
        <v>9.3370308760645754E-2</v>
      </c>
      <c r="R36" s="37">
        <f t="shared" si="6"/>
        <v>833.07172862321625</v>
      </c>
      <c r="S36" s="39">
        <f t="shared" si="7"/>
        <v>877.04558093898595</v>
      </c>
      <c r="T36" s="37">
        <f t="shared" si="8"/>
        <v>0.22118190011194075</v>
      </c>
      <c r="U36" s="38">
        <f t="shared" si="9"/>
        <v>0.13961127253600286</v>
      </c>
      <c r="V36" s="37">
        <f t="shared" si="10"/>
        <v>0.20219995057014106</v>
      </c>
      <c r="W36" s="37">
        <f t="shared" si="11"/>
        <v>140.82647398565481</v>
      </c>
      <c r="X36" s="37">
        <f t="shared" si="12"/>
        <v>330.71952095241318</v>
      </c>
      <c r="Y36" s="39">
        <f t="shared" si="13"/>
        <v>455.2572592529454</v>
      </c>
    </row>
    <row r="37" spans="1:25" x14ac:dyDescent="0.25">
      <c r="A37" t="s">
        <v>473</v>
      </c>
      <c r="B37">
        <v>0</v>
      </c>
      <c r="C37">
        <f t="shared" si="3"/>
        <v>0.73327489644984445</v>
      </c>
      <c r="D37">
        <v>36.839781691211101</v>
      </c>
      <c r="E37">
        <v>50.240069405854697</v>
      </c>
      <c r="F37">
        <v>422.12976761602602</v>
      </c>
      <c r="G37">
        <v>162.16740890292601</v>
      </c>
      <c r="H37">
        <v>54.372265486232003</v>
      </c>
      <c r="I37">
        <v>143.608047810963</v>
      </c>
      <c r="J37">
        <v>16283.666999999999</v>
      </c>
      <c r="K37">
        <v>30064</v>
      </c>
      <c r="L37">
        <v>0.69408788623038098</v>
      </c>
      <c r="M37">
        <v>0.58711895965423899</v>
      </c>
      <c r="N37">
        <v>0.12019585769614501</v>
      </c>
      <c r="O37">
        <v>3.3473598127007703E-2</v>
      </c>
      <c r="P37" s="37">
        <f t="shared" si="4"/>
        <v>4.3845123728552577</v>
      </c>
      <c r="Q37" s="41">
        <f t="shared" si="5"/>
        <v>0.11901569910500513</v>
      </c>
      <c r="R37" s="39">
        <f t="shared" si="6"/>
        <v>442.01312419516341</v>
      </c>
      <c r="S37" s="39">
        <f t="shared" si="7"/>
        <v>598.40681662148563</v>
      </c>
      <c r="T37" s="37">
        <f t="shared" si="8"/>
        <v>8.1551528075018642E-2</v>
      </c>
      <c r="U37" s="38">
        <f t="shared" si="9"/>
        <v>0.20276881791492979</v>
      </c>
      <c r="V37" s="37">
        <f t="shared" si="10"/>
        <v>7.6771463494250999E-2</v>
      </c>
      <c r="W37" s="37">
        <f t="shared" si="11"/>
        <v>221.67233869877316</v>
      </c>
      <c r="X37" s="37">
        <f t="shared" si="12"/>
        <v>362.62836223227561</v>
      </c>
      <c r="Y37" s="39">
        <f t="shared" si="13"/>
        <v>572.693749826621</v>
      </c>
    </row>
    <row r="38" spans="1:25" x14ac:dyDescent="0.25">
      <c r="A38" t="s">
        <v>428</v>
      </c>
      <c r="B38">
        <v>2</v>
      </c>
      <c r="C38">
        <f t="shared" si="3"/>
        <v>0.56309331534439055</v>
      </c>
      <c r="D38">
        <v>110.08328164125</v>
      </c>
      <c r="E38">
        <v>195.49740450021599</v>
      </c>
      <c r="F38">
        <v>54699.542107489397</v>
      </c>
      <c r="G38">
        <v>17.636584378062</v>
      </c>
      <c r="H38">
        <v>46.778163837478303</v>
      </c>
      <c r="I38">
        <v>1426.9191017912499</v>
      </c>
      <c r="J38">
        <v>189499.91</v>
      </c>
      <c r="K38">
        <v>283158.62</v>
      </c>
      <c r="L38">
        <v>0.77024726259201703</v>
      </c>
      <c r="M38">
        <v>0.132830852421049</v>
      </c>
      <c r="N38">
        <v>0.41257442103115299</v>
      </c>
      <c r="O38">
        <v>1.1899869466048101</v>
      </c>
      <c r="P38" s="37">
        <f t="shared" si="4"/>
        <v>0.39344014612480682</v>
      </c>
      <c r="Q38" s="41">
        <f t="shared" si="5"/>
        <v>3.574022687722805E-3</v>
      </c>
      <c r="R38" s="37">
        <f t="shared" si="6"/>
        <v>1721.4231550396596</v>
      </c>
      <c r="S38" s="39">
        <f t="shared" si="7"/>
        <v>1448.4009172596823</v>
      </c>
      <c r="T38" s="37">
        <f t="shared" si="8"/>
        <v>0.74986174853961329</v>
      </c>
      <c r="U38" s="38">
        <f t="shared" si="9"/>
        <v>0.23568689096699544</v>
      </c>
      <c r="V38" s="37">
        <f t="shared" si="10"/>
        <v>7.7264366186982989E-3</v>
      </c>
      <c r="W38" s="37">
        <f t="shared" si="11"/>
        <v>662.39313516000868</v>
      </c>
      <c r="X38" s="37">
        <f t="shared" si="12"/>
        <v>1411.0829155485317</v>
      </c>
      <c r="Y38" s="39">
        <f t="shared" si="13"/>
        <v>2009.6973848275766</v>
      </c>
    </row>
    <row r="39" spans="1:25" x14ac:dyDescent="0.25">
      <c r="A39" t="s">
        <v>430</v>
      </c>
      <c r="B39">
        <v>2</v>
      </c>
      <c r="C39">
        <f t="shared" si="3"/>
        <v>1.1188802691780875</v>
      </c>
      <c r="D39">
        <v>71.6979867225634</v>
      </c>
      <c r="E39">
        <v>64.080124297152594</v>
      </c>
      <c r="F39">
        <v>78421.215252394803</v>
      </c>
      <c r="G39">
        <v>61.5426753124028</v>
      </c>
      <c r="H39">
        <v>48.498217844832602</v>
      </c>
      <c r="I39">
        <v>1906.54769364606</v>
      </c>
      <c r="J39">
        <v>306528.43</v>
      </c>
      <c r="K39">
        <v>108095.22</v>
      </c>
      <c r="L39">
        <v>0.51015972353290695</v>
      </c>
      <c r="M39">
        <v>0.20230191029932099</v>
      </c>
      <c r="N39">
        <v>0.69217019489773102</v>
      </c>
      <c r="O39">
        <v>1.0710736738650899</v>
      </c>
      <c r="P39" s="37">
        <f t="shared" si="4"/>
        <v>5.8586389999830513E-2</v>
      </c>
      <c r="Q39" s="41">
        <f t="shared" si="5"/>
        <v>9.1426773344186233E-4</v>
      </c>
      <c r="R39" s="37">
        <f t="shared" si="6"/>
        <v>4275.2724868847026</v>
      </c>
      <c r="S39" s="39">
        <f t="shared" si="7"/>
        <v>1686.8759414189092</v>
      </c>
      <c r="T39" s="37">
        <f t="shared" si="8"/>
        <v>0.21489153555426835</v>
      </c>
      <c r="U39" s="38">
        <f t="shared" si="9"/>
        <v>0.22732794090030037</v>
      </c>
      <c r="V39" s="37">
        <f t="shared" si="10"/>
        <v>5.7827034890042079E-3</v>
      </c>
      <c r="W39" s="37">
        <f t="shared" si="11"/>
        <v>431.42113408820586</v>
      </c>
      <c r="X39" s="37">
        <f t="shared" si="12"/>
        <v>462.52465015124272</v>
      </c>
      <c r="Y39" s="39">
        <f t="shared" si="13"/>
        <v>892.96518729206389</v>
      </c>
    </row>
    <row r="40" spans="1:25" x14ac:dyDescent="0.25">
      <c r="A40" t="s">
        <v>435</v>
      </c>
      <c r="B40">
        <v>2</v>
      </c>
      <c r="C40">
        <f t="shared" si="3"/>
        <v>0.87210763236714506</v>
      </c>
      <c r="D40">
        <v>69.405686571388699</v>
      </c>
      <c r="E40">
        <v>79.583854097231296</v>
      </c>
      <c r="F40">
        <v>60989.278920387602</v>
      </c>
      <c r="G40">
        <v>42.751276879069103</v>
      </c>
      <c r="H40">
        <v>40.146770155743397</v>
      </c>
      <c r="I40">
        <v>1400.46182216694</v>
      </c>
      <c r="J40">
        <v>205984.23</v>
      </c>
      <c r="K40">
        <v>181601.04</v>
      </c>
      <c r="L40">
        <v>0.47390777675137702</v>
      </c>
      <c r="M40">
        <v>0.14578979973029499</v>
      </c>
      <c r="N40">
        <v>0.73488472632978097</v>
      </c>
      <c r="O40">
        <v>0.37983161208691701</v>
      </c>
      <c r="P40" s="37">
        <f t="shared" si="4"/>
        <v>9.0566278719670754E-2</v>
      </c>
      <c r="Q40" s="41">
        <f t="shared" si="5"/>
        <v>1.3048826860392322E-3</v>
      </c>
      <c r="R40" s="37">
        <f t="shared" si="6"/>
        <v>2967.8292972165982</v>
      </c>
      <c r="S40" s="39">
        <f t="shared" si="7"/>
        <v>2281.8829530187063</v>
      </c>
      <c r="T40" s="37">
        <f t="shared" si="8"/>
        <v>0.30934748539580859</v>
      </c>
      <c r="U40" s="38">
        <f t="shared" si="9"/>
        <v>0.27461735918556235</v>
      </c>
      <c r="V40" s="37">
        <f t="shared" si="10"/>
        <v>7.8724031069557984E-3</v>
      </c>
      <c r="W40" s="37">
        <f t="shared" si="11"/>
        <v>417.62790535059708</v>
      </c>
      <c r="X40" s="37">
        <f t="shared" si="12"/>
        <v>574.42919591285943</v>
      </c>
      <c r="Y40" s="39">
        <f t="shared" si="13"/>
        <v>979.8521432397456</v>
      </c>
    </row>
    <row r="41" spans="1:25" x14ac:dyDescent="0.25">
      <c r="A41" t="s">
        <v>438</v>
      </c>
      <c r="B41">
        <v>2</v>
      </c>
      <c r="C41">
        <f t="shared" si="3"/>
        <v>1.0715887574484628</v>
      </c>
      <c r="D41">
        <v>162.82999157780699</v>
      </c>
      <c r="E41">
        <v>151.95194093442899</v>
      </c>
      <c r="F41">
        <v>56492.591397126002</v>
      </c>
      <c r="G41">
        <v>48.948569921916402</v>
      </c>
      <c r="H41">
        <v>64.076553644279798</v>
      </c>
      <c r="I41">
        <v>827.76420244472104</v>
      </c>
      <c r="J41">
        <v>379153.12</v>
      </c>
      <c r="K41">
        <v>201876.58</v>
      </c>
      <c r="L41">
        <v>0.51621169304089598</v>
      </c>
      <c r="M41">
        <v>0.36657263578681698</v>
      </c>
      <c r="N41">
        <v>0.67693998284781598</v>
      </c>
      <c r="O41">
        <v>4.5966527888829198E-2</v>
      </c>
      <c r="P41" s="37">
        <f t="shared" si="4"/>
        <v>0.43797483264050158</v>
      </c>
      <c r="Q41" s="41">
        <f t="shared" si="5"/>
        <v>2.8823247004755178E-3</v>
      </c>
      <c r="R41" s="37">
        <f t="shared" si="6"/>
        <v>2328.5214003025035</v>
      </c>
      <c r="S41" s="39">
        <f t="shared" si="7"/>
        <v>1328.5554548270936</v>
      </c>
      <c r="T41" s="37">
        <f t="shared" si="8"/>
        <v>0.27018153995299038</v>
      </c>
      <c r="U41" s="38">
        <f t="shared" si="9"/>
        <v>0.1720598155326073</v>
      </c>
      <c r="V41" s="37">
        <f t="shared" si="10"/>
        <v>1.3319010374498841E-2</v>
      </c>
      <c r="W41" s="37">
        <f t="shared" si="11"/>
        <v>979.78064435613112</v>
      </c>
      <c r="X41" s="37">
        <f t="shared" si="12"/>
        <v>1096.775624132521</v>
      </c>
      <c r="Y41" s="39">
        <f t="shared" si="13"/>
        <v>2070.2107667496593</v>
      </c>
    </row>
    <row r="42" spans="1:25" x14ac:dyDescent="0.25">
      <c r="A42" t="s">
        <v>439</v>
      </c>
      <c r="B42">
        <v>2</v>
      </c>
      <c r="C42">
        <f t="shared" si="3"/>
        <v>0.90114556734026863</v>
      </c>
      <c r="D42">
        <v>71.090604358190802</v>
      </c>
      <c r="E42">
        <v>78.889146143186096</v>
      </c>
      <c r="F42">
        <v>64219.8866506306</v>
      </c>
      <c r="G42">
        <v>44.989294743231298</v>
      </c>
      <c r="H42">
        <v>50.484087015049099</v>
      </c>
      <c r="I42">
        <v>1568.29042046771</v>
      </c>
      <c r="J42">
        <v>164737.14000000001</v>
      </c>
      <c r="K42">
        <v>135647.44</v>
      </c>
      <c r="L42">
        <v>0.50874107169648697</v>
      </c>
      <c r="M42">
        <v>0.15174382069314299</v>
      </c>
      <c r="N42">
        <v>0.51341300692923497</v>
      </c>
      <c r="O42">
        <v>1.92332155731254</v>
      </c>
      <c r="P42" s="37">
        <f t="shared" si="4"/>
        <v>8.732928955684581E-2</v>
      </c>
      <c r="Q42" s="41">
        <f t="shared" si="5"/>
        <v>1.2284223821876126E-3</v>
      </c>
      <c r="R42" s="37">
        <f t="shared" si="6"/>
        <v>2317.2842809152403</v>
      </c>
      <c r="S42" s="39">
        <f t="shared" si="7"/>
        <v>1719.4689844125826</v>
      </c>
      <c r="T42" s="37">
        <f t="shared" si="8"/>
        <v>0.29395882010330288</v>
      </c>
      <c r="U42" s="38">
        <f t="shared" si="9"/>
        <v>0.218385646881432</v>
      </c>
      <c r="V42" s="37">
        <f t="shared" si="10"/>
        <v>7.029947933184481E-3</v>
      </c>
      <c r="W42" s="37">
        <f t="shared" si="11"/>
        <v>427.76639285430258</v>
      </c>
      <c r="X42" s="37">
        <f t="shared" si="12"/>
        <v>569.41485555496592</v>
      </c>
      <c r="Y42" s="39">
        <f t="shared" si="13"/>
        <v>986.36440727203717</v>
      </c>
    </row>
    <row r="43" spans="1:25" x14ac:dyDescent="0.25">
      <c r="A43" t="s">
        <v>440</v>
      </c>
      <c r="B43">
        <v>2</v>
      </c>
      <c r="C43">
        <f t="shared" si="3"/>
        <v>0.55242640137339782</v>
      </c>
      <c r="D43">
        <v>135.03561039744901</v>
      </c>
      <c r="E43">
        <v>244.44090662889101</v>
      </c>
      <c r="F43">
        <v>63877.120280632204</v>
      </c>
      <c r="G43">
        <v>58.951842484053202</v>
      </c>
      <c r="H43">
        <v>67.399711421271704</v>
      </c>
      <c r="I43">
        <v>1560.35495132392</v>
      </c>
      <c r="J43">
        <v>249893.4</v>
      </c>
      <c r="K43">
        <v>481118.44</v>
      </c>
      <c r="L43">
        <v>0.61154018251655295</v>
      </c>
      <c r="M43">
        <v>0.58179059607052797</v>
      </c>
      <c r="N43">
        <v>0.68412170935138705</v>
      </c>
      <c r="O43">
        <v>1.51995851834628E-2</v>
      </c>
      <c r="P43" s="37">
        <f t="shared" si="4"/>
        <v>0.51674569685863503</v>
      </c>
      <c r="Q43" s="41">
        <f t="shared" si="5"/>
        <v>3.8267364833446706E-3</v>
      </c>
      <c r="R43" s="37">
        <f t="shared" si="6"/>
        <v>1850.5740764565078</v>
      </c>
      <c r="S43" s="39">
        <f t="shared" si="7"/>
        <v>1968.2402861090336</v>
      </c>
      <c r="T43" s="37">
        <f t="shared" si="8"/>
        <v>0.22433565165630634</v>
      </c>
      <c r="U43" s="38">
        <f t="shared" si="9"/>
        <v>0.16357636802166561</v>
      </c>
      <c r="V43" s="37">
        <f t="shared" si="10"/>
        <v>7.0657000130935439E-3</v>
      </c>
      <c r="W43" s="37">
        <f t="shared" si="11"/>
        <v>812.53629066863311</v>
      </c>
      <c r="X43" s="37">
        <f t="shared" si="12"/>
        <v>1764.3527702427416</v>
      </c>
      <c r="Y43" s="39">
        <f t="shared" si="13"/>
        <v>2495.6844409932978</v>
      </c>
    </row>
    <row r="44" spans="1:25" x14ac:dyDescent="0.25">
      <c r="A44" t="s">
        <v>454</v>
      </c>
      <c r="B44">
        <v>2</v>
      </c>
      <c r="C44">
        <f t="shared" si="3"/>
        <v>1.5182924310976051</v>
      </c>
      <c r="D44">
        <v>97.689989739644702</v>
      </c>
      <c r="E44">
        <v>64.342011946290597</v>
      </c>
      <c r="F44">
        <v>63847.896484535602</v>
      </c>
      <c r="G44">
        <v>85.8853374916268</v>
      </c>
      <c r="H44">
        <v>49.541421448040602</v>
      </c>
      <c r="I44">
        <v>1594.28683353665</v>
      </c>
      <c r="J44">
        <v>148136.28</v>
      </c>
      <c r="K44">
        <v>182915.08</v>
      </c>
      <c r="L44">
        <v>0.44905358272108398</v>
      </c>
      <c r="M44">
        <v>0.18696610291951701</v>
      </c>
      <c r="N44">
        <v>0.84217849987939897</v>
      </c>
      <c r="O44">
        <v>0.26006363762573298</v>
      </c>
      <c r="P44" s="37">
        <f t="shared" si="4"/>
        <v>9.8446007354112811E-2</v>
      </c>
      <c r="Q44" s="41">
        <f t="shared" si="5"/>
        <v>1.5300424151531114E-3</v>
      </c>
      <c r="R44" s="37">
        <f t="shared" si="6"/>
        <v>1516.3916015837506</v>
      </c>
      <c r="S44" s="39">
        <f t="shared" si="7"/>
        <v>2842.8560821611873</v>
      </c>
      <c r="T44" s="37">
        <f t="shared" si="8"/>
        <v>0.15398437482171323</v>
      </c>
      <c r="U44" s="38">
        <f t="shared" si="9"/>
        <v>0.22254105105892244</v>
      </c>
      <c r="V44" s="37">
        <f t="shared" si="10"/>
        <v>6.9153177258216075E-3</v>
      </c>
      <c r="W44" s="37">
        <f t="shared" si="11"/>
        <v>587.82021768094489</v>
      </c>
      <c r="X44" s="37">
        <f t="shared" si="12"/>
        <v>464.41493196054108</v>
      </c>
      <c r="Y44" s="39">
        <f t="shared" si="13"/>
        <v>1065.6278515450795</v>
      </c>
    </row>
    <row r="45" spans="1:25" x14ac:dyDescent="0.25">
      <c r="A45" t="s">
        <v>455</v>
      </c>
      <c r="B45">
        <v>2</v>
      </c>
      <c r="C45">
        <f t="shared" si="3"/>
        <v>1.7468743635604715</v>
      </c>
      <c r="D45">
        <v>95.865135414816805</v>
      </c>
      <c r="E45">
        <v>54.878093934256903</v>
      </c>
      <c r="F45">
        <v>56144.103878100897</v>
      </c>
      <c r="G45">
        <v>88.953048388831803</v>
      </c>
      <c r="H45">
        <v>93.3084640151299</v>
      </c>
      <c r="I45">
        <v>1307.29718735401</v>
      </c>
      <c r="J45">
        <v>132943.29999999999</v>
      </c>
      <c r="K45">
        <v>170227.9</v>
      </c>
      <c r="L45">
        <v>0.47099072852826002</v>
      </c>
      <c r="M45">
        <v>0.102668321710711</v>
      </c>
      <c r="N45">
        <v>0.82772139767935804</v>
      </c>
      <c r="O45">
        <v>2.7350549606488501</v>
      </c>
      <c r="P45" s="37">
        <f t="shared" si="4"/>
        <v>9.3703444225184188E-2</v>
      </c>
      <c r="Q45" s="41">
        <f t="shared" si="5"/>
        <v>1.7074835787379832E-3</v>
      </c>
      <c r="R45" s="39">
        <f t="shared" si="6"/>
        <v>1386.7742367936239</v>
      </c>
      <c r="S45" s="39">
        <f t="shared" si="7"/>
        <v>3101.9280699495566</v>
      </c>
      <c r="T45" s="37">
        <f t="shared" si="8"/>
        <v>0.14867393798794667</v>
      </c>
      <c r="U45" s="38">
        <f t="shared" si="9"/>
        <v>0.1181564836198815</v>
      </c>
      <c r="V45" s="37">
        <f t="shared" si="10"/>
        <v>8.4334305211156858E-3</v>
      </c>
      <c r="W45" s="37">
        <f t="shared" si="11"/>
        <v>576.83970402427258</v>
      </c>
      <c r="X45" s="37">
        <f t="shared" si="12"/>
        <v>396.10521165978889</v>
      </c>
      <c r="Y45" s="39">
        <f t="shared" si="13"/>
        <v>991.38554084877501</v>
      </c>
    </row>
    <row r="46" spans="1:25" x14ac:dyDescent="0.25">
      <c r="A46" t="s">
        <v>468</v>
      </c>
      <c r="B46">
        <v>2</v>
      </c>
      <c r="C46">
        <f t="shared" si="3"/>
        <v>1.2038315926596759</v>
      </c>
      <c r="D46">
        <v>41.506083488172202</v>
      </c>
      <c r="E46">
        <v>34.478313861551896</v>
      </c>
      <c r="F46">
        <v>65452.300824904902</v>
      </c>
      <c r="G46">
        <v>101.683203310072</v>
      </c>
      <c r="H46">
        <v>44.5892697515593</v>
      </c>
      <c r="I46">
        <v>312.688468336455</v>
      </c>
      <c r="J46">
        <v>22053.023000000001</v>
      </c>
      <c r="K46">
        <v>31241.580999999998</v>
      </c>
      <c r="L46">
        <v>0.54556308921970698</v>
      </c>
      <c r="M46">
        <v>0.39343996689892902</v>
      </c>
      <c r="N46">
        <v>0.789259088867862</v>
      </c>
      <c r="O46">
        <v>0.13247285349788199</v>
      </c>
      <c r="P46" s="37">
        <f t="shared" si="4"/>
        <v>2.1864162995542138E-2</v>
      </c>
      <c r="Q46" s="41">
        <f t="shared" si="5"/>
        <v>6.3414246657588771E-4</v>
      </c>
      <c r="R46" s="37">
        <f t="shared" si="6"/>
        <v>531.32025830103555</v>
      </c>
      <c r="S46" s="39">
        <f t="shared" si="7"/>
        <v>906.12264641046431</v>
      </c>
      <c r="T46" s="37">
        <f t="shared" si="8"/>
        <v>0.13006081210553314</v>
      </c>
      <c r="U46" s="38">
        <f t="shared" si="9"/>
        <v>0.24725679656627367</v>
      </c>
      <c r="V46" s="37">
        <f t="shared" si="10"/>
        <v>3.5258735503277398E-2</v>
      </c>
      <c r="W46" s="37">
        <f t="shared" si="11"/>
        <v>249.75041041691884</v>
      </c>
      <c r="X46" s="37">
        <f t="shared" si="12"/>
        <v>248.8614095482902</v>
      </c>
      <c r="Y46" s="39">
        <f t="shared" si="13"/>
        <v>499.7228279366654</v>
      </c>
    </row>
    <row r="47" spans="1:25" x14ac:dyDescent="0.25">
      <c r="A47" t="s">
        <v>469</v>
      </c>
      <c r="B47">
        <v>2</v>
      </c>
      <c r="C47">
        <f t="shared" si="3"/>
        <v>1.1377586495997905</v>
      </c>
      <c r="D47">
        <v>27.583673119258901</v>
      </c>
      <c r="E47">
        <v>24.243870287394898</v>
      </c>
      <c r="F47">
        <v>79700.640996369097</v>
      </c>
      <c r="G47">
        <v>155.56210660898199</v>
      </c>
      <c r="H47">
        <v>38.134002069456898</v>
      </c>
      <c r="I47">
        <v>453.43166563609498</v>
      </c>
      <c r="J47">
        <v>14723.91</v>
      </c>
      <c r="K47">
        <v>26047.727999999999</v>
      </c>
      <c r="L47">
        <v>0.13606567918241499</v>
      </c>
      <c r="M47">
        <v>0.25796103934516601</v>
      </c>
      <c r="N47">
        <v>4.9999999785815703</v>
      </c>
      <c r="O47">
        <v>0.64282659289666799</v>
      </c>
      <c r="P47" s="37">
        <f t="shared" si="4"/>
        <v>8.3905848785291396E-3</v>
      </c>
      <c r="Q47" s="41">
        <f t="shared" si="5"/>
        <v>3.4609098213545761E-4</v>
      </c>
      <c r="R47" s="39">
        <f t="shared" si="6"/>
        <v>533.79076587591146</v>
      </c>
      <c r="S47" s="39">
        <f t="shared" si="7"/>
        <v>1074.4046924530437</v>
      </c>
      <c r="T47" s="37">
        <f t="shared" si="8"/>
        <v>8.501427685883757E-2</v>
      </c>
      <c r="U47" s="38">
        <f t="shared" si="9"/>
        <v>0.28911206277062584</v>
      </c>
      <c r="V47" s="37">
        <f t="shared" si="10"/>
        <v>2.4314578878238725E-2</v>
      </c>
      <c r="W47" s="37">
        <f t="shared" si="11"/>
        <v>165.97648111762169</v>
      </c>
      <c r="X47" s="37">
        <f t="shared" si="12"/>
        <v>174.99010412324841</v>
      </c>
      <c r="Y47" s="39">
        <f t="shared" si="13"/>
        <v>340.85164138341827</v>
      </c>
    </row>
    <row r="48" spans="1:25" x14ac:dyDescent="0.25">
      <c r="A48" t="s">
        <v>470</v>
      </c>
      <c r="B48">
        <v>2</v>
      </c>
      <c r="C48">
        <f t="shared" si="3"/>
        <v>1.0328903044587998</v>
      </c>
      <c r="D48">
        <v>27.6984565171018</v>
      </c>
      <c r="E48">
        <v>26.816455142944601</v>
      </c>
      <c r="F48">
        <v>79644.510113571698</v>
      </c>
      <c r="G48">
        <v>71.002638816982497</v>
      </c>
      <c r="H48">
        <v>54.113227936759301</v>
      </c>
      <c r="I48">
        <v>391.57363104641797</v>
      </c>
      <c r="J48">
        <v>14768.683000000001</v>
      </c>
      <c r="K48">
        <v>24235.061000000002</v>
      </c>
      <c r="L48">
        <v>0.436841781160342</v>
      </c>
      <c r="M48">
        <v>0.248609163779416</v>
      </c>
      <c r="N48">
        <v>0.25319625941432999</v>
      </c>
      <c r="O48">
        <v>3.5025385391068502</v>
      </c>
      <c r="P48" s="37">
        <f t="shared" si="4"/>
        <v>9.3261219845596193E-3</v>
      </c>
      <c r="Q48" s="41">
        <f t="shared" si="5"/>
        <v>3.4777609250912937E-4</v>
      </c>
      <c r="R48" s="37">
        <f t="shared" si="6"/>
        <v>533.19516164669335</v>
      </c>
      <c r="S48" s="39">
        <f t="shared" si="7"/>
        <v>903.7384274250818</v>
      </c>
      <c r="T48" s="37">
        <f t="shared" si="8"/>
        <v>0.18626068298797971</v>
      </c>
      <c r="U48" s="38">
        <f t="shared" si="9"/>
        <v>0.20373946298092999</v>
      </c>
      <c r="V48" s="37">
        <f t="shared" si="10"/>
        <v>2.8155624193941374E-2</v>
      </c>
      <c r="W48" s="37">
        <f t="shared" si="11"/>
        <v>166.66715579253966</v>
      </c>
      <c r="X48" s="37">
        <f t="shared" si="12"/>
        <v>193.55879329712982</v>
      </c>
      <c r="Y48" s="39">
        <f t="shared" si="13"/>
        <v>358.52552326092507</v>
      </c>
    </row>
    <row r="49" spans="1:25" x14ac:dyDescent="0.25">
      <c r="A49" t="s">
        <v>441</v>
      </c>
      <c r="B49">
        <v>2</v>
      </c>
      <c r="C49">
        <f t="shared" si="3"/>
        <v>0.456257465002402</v>
      </c>
      <c r="D49">
        <v>102.507511158989</v>
      </c>
      <c r="E49">
        <v>224.670321083841</v>
      </c>
      <c r="F49">
        <v>925.81002807023901</v>
      </c>
      <c r="G49">
        <v>32.523261860473397</v>
      </c>
      <c r="H49">
        <v>50.016952889395903</v>
      </c>
      <c r="I49">
        <v>487.50102032813402</v>
      </c>
      <c r="J49">
        <v>279250.36</v>
      </c>
      <c r="K49">
        <v>866849.03</v>
      </c>
      <c r="L49">
        <v>0.52820085294159702</v>
      </c>
      <c r="M49">
        <v>0.123858422874802</v>
      </c>
      <c r="N49">
        <v>0.69666966808148101</v>
      </c>
      <c r="O49">
        <v>1.4052368790485199</v>
      </c>
      <c r="P49" s="37">
        <f t="shared" si="4"/>
        <v>24.87594079489514</v>
      </c>
      <c r="Q49" s="41">
        <f t="shared" si="5"/>
        <v>0.24267432223881225</v>
      </c>
      <c r="R49" s="37">
        <f t="shared" si="6"/>
        <v>2724.1941282418134</v>
      </c>
      <c r="S49" s="39">
        <f t="shared" si="7"/>
        <v>3858.3157126326223</v>
      </c>
      <c r="T49" s="37">
        <f t="shared" si="8"/>
        <v>0.4066320302291937</v>
      </c>
      <c r="U49" s="38">
        <f t="shared" si="9"/>
        <v>0.22042526309789276</v>
      </c>
      <c r="V49" s="37">
        <f t="shared" si="10"/>
        <v>2.2615337281918172E-2</v>
      </c>
      <c r="W49" s="37">
        <f t="shared" si="11"/>
        <v>616.80820812857166</v>
      </c>
      <c r="X49" s="37">
        <f t="shared" si="12"/>
        <v>1621.6504383916813</v>
      </c>
      <c r="Y49" s="39">
        <f t="shared" si="13"/>
        <v>2151.7342674188963</v>
      </c>
    </row>
    <row r="50" spans="1:25" x14ac:dyDescent="0.25">
      <c r="A50" t="s">
        <v>450</v>
      </c>
      <c r="B50">
        <v>2</v>
      </c>
      <c r="C50">
        <f t="shared" si="3"/>
        <v>1.769517046280332</v>
      </c>
      <c r="D50">
        <v>96.959868332958607</v>
      </c>
      <c r="E50">
        <v>54.794537603792001</v>
      </c>
      <c r="F50">
        <v>63580.826548153498</v>
      </c>
      <c r="G50">
        <v>30.4545448891094</v>
      </c>
      <c r="H50">
        <v>33.8797688853981</v>
      </c>
      <c r="I50">
        <v>1569.49828923371</v>
      </c>
      <c r="J50">
        <v>230014.84</v>
      </c>
      <c r="K50">
        <v>81768.710999999996</v>
      </c>
      <c r="L50">
        <v>0.56961843183612404</v>
      </c>
      <c r="M50">
        <v>0.37629164710712598</v>
      </c>
      <c r="N50">
        <v>0.52047573754314802</v>
      </c>
      <c r="O50">
        <v>0.129503273938536</v>
      </c>
      <c r="P50" s="37">
        <f t="shared" si="4"/>
        <v>8.3560900980192074E-2</v>
      </c>
      <c r="Q50" s="41">
        <f t="shared" si="5"/>
        <v>1.524985968207337E-3</v>
      </c>
      <c r="R50" s="37">
        <f t="shared" si="6"/>
        <v>2372.2684854535155</v>
      </c>
      <c r="S50" s="39">
        <f t="shared" si="7"/>
        <v>1492.2785112496556</v>
      </c>
      <c r="T50" s="37">
        <f t="shared" si="8"/>
        <v>0.43425373940588041</v>
      </c>
      <c r="U50" s="38">
        <f t="shared" si="9"/>
        <v>0.32541544298289715</v>
      </c>
      <c r="V50" s="37">
        <f t="shared" si="10"/>
        <v>7.0245377619257109E-3</v>
      </c>
      <c r="W50" s="37">
        <f t="shared" si="11"/>
        <v>583.42693106728507</v>
      </c>
      <c r="X50" s="37">
        <f t="shared" si="12"/>
        <v>395.50210948200618</v>
      </c>
      <c r="Y50" s="39">
        <f t="shared" si="13"/>
        <v>998.03569590115399</v>
      </c>
    </row>
    <row r="51" spans="1:25" x14ac:dyDescent="0.25">
      <c r="A51" t="s">
        <v>451</v>
      </c>
      <c r="B51">
        <v>2</v>
      </c>
      <c r="C51">
        <f t="shared" si="3"/>
        <v>1.744542626952861</v>
      </c>
      <c r="D51">
        <v>102.52667701502099</v>
      </c>
      <c r="E51">
        <v>58.7699465928793</v>
      </c>
      <c r="F51">
        <v>56577.459804379003</v>
      </c>
      <c r="G51">
        <v>63.704798459716102</v>
      </c>
      <c r="H51">
        <v>72.364652961190799</v>
      </c>
      <c r="I51">
        <v>1087.9080683915299</v>
      </c>
      <c r="J51">
        <v>175089.27</v>
      </c>
      <c r="K51">
        <v>61328.108999999997</v>
      </c>
      <c r="L51">
        <v>0.56869281125736704</v>
      </c>
      <c r="M51">
        <v>0.37341368367931299</v>
      </c>
      <c r="N51">
        <v>0.54294555872112404</v>
      </c>
      <c r="O51">
        <v>0.17587688636486601</v>
      </c>
      <c r="P51" s="37">
        <f t="shared" si="4"/>
        <v>0.1064997854861594</v>
      </c>
      <c r="Q51" s="41">
        <f t="shared" si="5"/>
        <v>1.8121470523688235E-3</v>
      </c>
      <c r="R51" s="37">
        <f t="shared" si="6"/>
        <v>1707.7435365855854</v>
      </c>
      <c r="S51" s="39">
        <f t="shared" si="7"/>
        <v>1043.528411295692</v>
      </c>
      <c r="T51" s="37">
        <f t="shared" si="8"/>
        <v>0.2075981765857538</v>
      </c>
      <c r="U51" s="38">
        <f t="shared" si="9"/>
        <v>0.15235338730792661</v>
      </c>
      <c r="V51" s="37">
        <f t="shared" si="10"/>
        <v>1.0134128351764539E-2</v>
      </c>
      <c r="W51" s="37">
        <f t="shared" si="11"/>
        <v>616.92353291972779</v>
      </c>
      <c r="X51" s="37">
        <f t="shared" si="12"/>
        <v>424.19625875299022</v>
      </c>
      <c r="Y51" s="39">
        <f t="shared" si="13"/>
        <v>1060.7915269103403</v>
      </c>
    </row>
    <row r="52" spans="1:25" x14ac:dyDescent="0.25">
      <c r="A52" t="s">
        <v>460</v>
      </c>
      <c r="B52">
        <v>2</v>
      </c>
      <c r="C52">
        <f t="shared" si="3"/>
        <v>2.1924573577019499</v>
      </c>
      <c r="D52">
        <v>98.892091303352004</v>
      </c>
      <c r="E52">
        <v>45.105593938213197</v>
      </c>
      <c r="F52">
        <v>554.53325996205001</v>
      </c>
      <c r="G52">
        <v>8.7656829727510903</v>
      </c>
      <c r="H52">
        <v>73.391107818011605</v>
      </c>
      <c r="I52">
        <v>1123.74743352316</v>
      </c>
      <c r="J52">
        <v>154809.53</v>
      </c>
      <c r="K52">
        <v>166172.85999999999</v>
      </c>
      <c r="L52">
        <v>0.51125951863474794</v>
      </c>
      <c r="M52">
        <v>0.13146810292309699</v>
      </c>
      <c r="N52">
        <v>0.15384920433048299</v>
      </c>
      <c r="O52">
        <v>2.0550659990567599</v>
      </c>
      <c r="P52" s="37">
        <f t="shared" si="4"/>
        <v>8.0438574853651961</v>
      </c>
      <c r="Q52" s="41">
        <f t="shared" si="5"/>
        <v>0.17833392231535358</v>
      </c>
      <c r="R52" s="37">
        <f t="shared" si="6"/>
        <v>1565.4389340915136</v>
      </c>
      <c r="S52" s="39">
        <f t="shared" si="7"/>
        <v>3684.0853980911511</v>
      </c>
      <c r="T52" s="37">
        <f t="shared" si="8"/>
        <v>1.5087244246810085</v>
      </c>
      <c r="U52" s="38">
        <f t="shared" si="9"/>
        <v>0.15022255866935216</v>
      </c>
      <c r="V52" s="37">
        <f t="shared" si="10"/>
        <v>9.8109234077932844E-3</v>
      </c>
      <c r="W52" s="37">
        <f t="shared" si="11"/>
        <v>595.05350335060507</v>
      </c>
      <c r="X52" s="37">
        <f t="shared" si="12"/>
        <v>325.56817398469212</v>
      </c>
      <c r="Y52" s="39">
        <f t="shared" si="13"/>
        <v>947.02245454487468</v>
      </c>
    </row>
    <row r="53" spans="1:25" x14ac:dyDescent="0.25">
      <c r="P53" s="37"/>
      <c r="Q53" s="41"/>
      <c r="R53" s="37"/>
      <c r="S53" s="39"/>
      <c r="T53" s="37"/>
      <c r="U53" s="38"/>
      <c r="V53" s="37"/>
      <c r="W53" s="48"/>
      <c r="X53" s="48"/>
      <c r="Y53" s="39"/>
    </row>
    <row r="54" spans="1:25" x14ac:dyDescent="0.25">
      <c r="P54" s="37"/>
      <c r="Q54" s="41"/>
      <c r="R54" s="37"/>
      <c r="S54" s="39"/>
      <c r="T54" s="37"/>
      <c r="U54" s="38"/>
      <c r="V54" s="37"/>
      <c r="W54" s="48"/>
      <c r="X54" s="48"/>
      <c r="Y54" s="39"/>
    </row>
    <row r="55" spans="1:25" x14ac:dyDescent="0.25">
      <c r="P55" s="37"/>
      <c r="Q55" s="41"/>
      <c r="R55" s="37"/>
      <c r="S55" s="39"/>
      <c r="T55" s="37"/>
      <c r="U55" s="38"/>
      <c r="V55" s="37"/>
      <c r="W55" s="48"/>
      <c r="X55" s="48"/>
      <c r="Y55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Y54">
    <sortCondition ref="B7:B54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54">
    <cfRule type="cellIs" dxfId="441" priority="5" operator="equal">
      <formula>2</formula>
    </cfRule>
    <cfRule type="cellIs" dxfId="440" priority="5" operator="equal">
      <formula>1</formula>
    </cfRule>
  </conditionalFormatting>
  <conditionalFormatting sqref="B149:B156 B511:B3259">
    <cfRule type="cellIs" dxfId="439" priority="11" operator="equal">
      <formula>2</formula>
    </cfRule>
    <cfRule type="cellIs" dxfId="438" priority="12" operator="equal">
      <formula>1</formula>
    </cfRule>
  </conditionalFormatting>
  <conditionalFormatting sqref="C2:C4">
    <cfRule type="cellIs" dxfId="437" priority="19" operator="between">
      <formula>0.6</formula>
      <formula>1.5</formula>
    </cfRule>
  </conditionalFormatting>
  <conditionalFormatting sqref="C5:C6">
    <cfRule type="cellIs" dxfId="436" priority="21" operator="between">
      <formula>0.5</formula>
      <formula>1.7</formula>
    </cfRule>
  </conditionalFormatting>
  <conditionalFormatting sqref="R3:S4">
    <cfRule type="cellIs" dxfId="435" priority="20" operator="lessThan">
      <formula>100</formula>
    </cfRule>
  </conditionalFormatting>
  <conditionalFormatting sqref="R7:S31 R53:S55 R77:S94">
    <cfRule type="cellIs" dxfId="434" priority="10" operator="lessThan">
      <formula>200</formula>
    </cfRule>
  </conditionalFormatting>
  <conditionalFormatting sqref="R7:S55">
    <cfRule type="cellIs" dxfId="433" priority="4" operator="lessThan">
      <formula>100</formula>
    </cfRule>
  </conditionalFormatting>
  <conditionalFormatting sqref="R32:S52">
    <cfRule type="cellIs" dxfId="432" priority="6" operator="lessThan">
      <formula>200</formula>
    </cfRule>
  </conditionalFormatting>
  <conditionalFormatting sqref="R77:S94 R7:S55">
    <cfRule type="cellIs" dxfId="431" priority="9" operator="lessThan">
      <formula>150</formula>
    </cfRule>
  </conditionalFormatting>
  <conditionalFormatting sqref="R77:S94">
    <cfRule type="cellIs" dxfId="430" priority="8" operator="lessThan">
      <formula>100</formula>
    </cfRule>
  </conditionalFormatting>
  <conditionalFormatting sqref="Y7:Y55">
    <cfRule type="cellIs" dxfId="429" priority="3" operator="lessThan">
      <formula>1000</formula>
    </cfRule>
  </conditionalFormatting>
  <conditionalFormatting sqref="Y77:Y94">
    <cfRule type="cellIs" dxfId="428" priority="7" operator="lessThan">
      <formula>1000</formula>
    </cfRule>
  </conditionalFormatting>
  <conditionalFormatting sqref="AD4">
    <cfRule type="cellIs" dxfId="427" priority="16" operator="greaterThan">
      <formula>2</formula>
    </cfRule>
    <cfRule type="cellIs" dxfId="426" priority="17" operator="greaterThan">
      <formula>1</formula>
    </cfRule>
    <cfRule type="cellIs" dxfId="425" priority="18" operator="greaterThan">
      <formula>10</formula>
    </cfRule>
  </conditionalFormatting>
  <conditionalFormatting sqref="AI5:AI6">
    <cfRule type="cellIs" dxfId="424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01F3-0BE6-4035-8C6C-137E7B5BA96C}">
  <sheetPr codeName="Sheet50"/>
  <dimension ref="A1:AI94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141.97372019002441</v>
      </c>
      <c r="E5" s="31">
        <f t="shared" si="1"/>
        <v>88.157751025006576</v>
      </c>
      <c r="F5" s="31">
        <f t="shared" si="1"/>
        <v>30325.033425037134</v>
      </c>
      <c r="G5" s="31">
        <f t="shared" si="1"/>
        <v>54.280962524483805</v>
      </c>
      <c r="H5" s="31">
        <f t="shared" si="1"/>
        <v>71.654136325772285</v>
      </c>
      <c r="I5" s="31">
        <f t="shared" si="1"/>
        <v>1094.1322876944555</v>
      </c>
      <c r="J5" s="31">
        <f t="shared" si="1"/>
        <v>333619.06568</v>
      </c>
      <c r="K5" s="31">
        <f t="shared" si="1"/>
        <v>149867.91365999996</v>
      </c>
      <c r="L5" s="31">
        <f t="shared" si="1"/>
        <v>0.48587236651561566</v>
      </c>
      <c r="M5" s="31">
        <f t="shared" si="1"/>
        <v>0.29343331503799586</v>
      </c>
      <c r="N5" s="31">
        <f t="shared" si="1"/>
        <v>0.69401496423583287</v>
      </c>
      <c r="O5" s="31">
        <f t="shared" si="1"/>
        <v>1.1088159191038391</v>
      </c>
      <c r="P5" s="31">
        <f t="shared" si="1"/>
        <v>4.1681978208571078</v>
      </c>
      <c r="Q5" s="31">
        <f t="shared" si="1"/>
        <v>5.1081060555672353E-2</v>
      </c>
      <c r="R5" s="31">
        <f t="shared" si="1"/>
        <v>2277.6955426562031</v>
      </c>
      <c r="S5" s="31">
        <f t="shared" si="1"/>
        <v>1736.9656397937506</v>
      </c>
      <c r="T5" s="31">
        <f t="shared" si="1"/>
        <v>0.26008181067840253</v>
      </c>
      <c r="U5" s="31">
        <f t="shared" si="1"/>
        <v>0.1719209804000377</v>
      </c>
      <c r="V5" s="31">
        <f t="shared" si="1"/>
        <v>2.1319380030792971E-2</v>
      </c>
      <c r="W5" s="31">
        <f t="shared" si="1"/>
        <v>854.28428572355404</v>
      </c>
      <c r="X5" s="31">
        <f t="shared" si="1"/>
        <v>636.31482301561925</v>
      </c>
      <c r="Y5" s="31">
        <f t="shared" si="1"/>
        <v>1513.4942646645629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75.95873149012462</v>
      </c>
      <c r="E6" s="31">
        <f t="shared" si="2"/>
        <v>27.163636531119842</v>
      </c>
      <c r="F6" s="31">
        <f t="shared" si="2"/>
        <v>25548.321255712563</v>
      </c>
      <c r="G6" s="31">
        <f t="shared" si="2"/>
        <v>13.655543733982702</v>
      </c>
      <c r="H6" s="31">
        <f t="shared" si="2"/>
        <v>27.718912571452837</v>
      </c>
      <c r="I6" s="31">
        <f t="shared" si="2"/>
        <v>515.24249640545452</v>
      </c>
      <c r="J6" s="31">
        <f t="shared" si="2"/>
        <v>214343.48995965076</v>
      </c>
      <c r="K6" s="31">
        <f t="shared" si="2"/>
        <v>75431.509858796286</v>
      </c>
      <c r="L6" s="31">
        <f t="shared" si="2"/>
        <v>3.4510357390600044E-2</v>
      </c>
      <c r="M6" s="31">
        <f t="shared" si="2"/>
        <v>0.27842710038548402</v>
      </c>
      <c r="N6" s="31">
        <f t="shared" si="2"/>
        <v>0.15374414145544327</v>
      </c>
      <c r="O6" s="31">
        <f t="shared" si="2"/>
        <v>1.4176499077296747</v>
      </c>
      <c r="P6" s="31">
        <f t="shared" si="2"/>
        <v>7.0086583522544732</v>
      </c>
      <c r="Q6" s="49">
        <f t="shared" si="2"/>
        <v>8.4893124320003704E-2</v>
      </c>
      <c r="R6" s="31">
        <f t="shared" si="2"/>
        <v>729.55477771429162</v>
      </c>
      <c r="S6" s="31">
        <f t="shared" si="2"/>
        <v>795.02852426474226</v>
      </c>
      <c r="T6" s="31">
        <f t="shared" si="2"/>
        <v>6.5529061738405406E-2</v>
      </c>
      <c r="U6" s="31">
        <f t="shared" si="2"/>
        <v>5.3810238741026556E-2</v>
      </c>
      <c r="V6" s="31">
        <f t="shared" si="2"/>
        <v>4.0397485963109207E-2</v>
      </c>
      <c r="W6" s="31">
        <f t="shared" si="2"/>
        <v>457.0588880016378</v>
      </c>
      <c r="X6" s="31">
        <f t="shared" si="2"/>
        <v>196.06471774509302</v>
      </c>
      <c r="Y6" s="31">
        <f t="shared" si="2"/>
        <v>573.19312104829316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1512</v>
      </c>
      <c r="B7">
        <v>0</v>
      </c>
      <c r="C7">
        <v>2.0974321142371695</v>
      </c>
      <c r="D7">
        <v>155.000859906946</v>
      </c>
      <c r="E7">
        <v>73.900298777164195</v>
      </c>
      <c r="F7">
        <v>2512.2411849016999</v>
      </c>
      <c r="G7">
        <v>43.964821128839802</v>
      </c>
      <c r="H7">
        <v>59.911942015215097</v>
      </c>
      <c r="I7">
        <v>1439.7484770925901</v>
      </c>
      <c r="J7">
        <v>516814.78</v>
      </c>
      <c r="K7">
        <v>197143.81</v>
      </c>
      <c r="L7">
        <v>0.47497977335571601</v>
      </c>
      <c r="M7">
        <v>0.13568455979475599</v>
      </c>
      <c r="N7">
        <v>0.60784738298846397</v>
      </c>
      <c r="O7">
        <v>1.5125065680349501</v>
      </c>
      <c r="P7" s="37">
        <v>4.559518380114798</v>
      </c>
      <c r="Q7" s="41">
        <v>6.1698240136530094E-2</v>
      </c>
      <c r="R7" s="37">
        <v>3334.2704054046358</v>
      </c>
      <c r="S7" s="39">
        <v>2667.6997693129633</v>
      </c>
      <c r="T7" s="37">
        <v>0.30080868431703317</v>
      </c>
      <c r="U7" s="38">
        <v>0.1840200739478636</v>
      </c>
      <c r="V7" s="37">
        <v>7.6575875407513842E-3</v>
      </c>
      <c r="W7" s="37">
        <v>932.67119235103337</v>
      </c>
      <c r="X7" s="37">
        <v>533.40579802057289</v>
      </c>
      <c r="Y7" s="39">
        <v>1505.4029290924987</v>
      </c>
    </row>
    <row r="8" spans="1:35" x14ac:dyDescent="0.25">
      <c r="A8" s="40" t="s">
        <v>1513</v>
      </c>
      <c r="B8">
        <v>0</v>
      </c>
      <c r="C8">
        <v>1.9073172078226701</v>
      </c>
      <c r="D8">
        <v>178.188484786928</v>
      </c>
      <c r="E8">
        <v>93.423623535773601</v>
      </c>
      <c r="F8">
        <v>12639.600420754899</v>
      </c>
      <c r="G8">
        <v>50.930206408532399</v>
      </c>
      <c r="H8">
        <v>46.0077993606834</v>
      </c>
      <c r="I8">
        <v>277.04892304779202</v>
      </c>
      <c r="J8">
        <v>495099.76</v>
      </c>
      <c r="K8">
        <v>137408.6</v>
      </c>
      <c r="L8">
        <v>0.477575769227227</v>
      </c>
      <c r="M8">
        <v>0.53390908193673603</v>
      </c>
      <c r="N8">
        <v>0.88660133707344302</v>
      </c>
      <c r="O8">
        <v>4.1775240491178998E-2</v>
      </c>
      <c r="P8" s="37">
        <v>1.3170522300537759</v>
      </c>
      <c r="Q8" s="41">
        <v>1.4097635910573012E-2</v>
      </c>
      <c r="R8" s="37">
        <v>2778.5171448762485</v>
      </c>
      <c r="S8" s="39">
        <v>1470.8121436478405</v>
      </c>
      <c r="T8" s="37">
        <v>0.25966908309612508</v>
      </c>
      <c r="U8" s="38">
        <v>0.23963328290423652</v>
      </c>
      <c r="V8" s="37">
        <v>3.9794415653072741E-2</v>
      </c>
      <c r="W8" s="37">
        <v>1072.1957714893981</v>
      </c>
      <c r="X8" s="37">
        <v>674.32342345917016</v>
      </c>
      <c r="Y8" s="39">
        <v>1786.2979191392267</v>
      </c>
    </row>
    <row r="9" spans="1:35" x14ac:dyDescent="0.25">
      <c r="A9" s="40" t="s">
        <v>1514</v>
      </c>
      <c r="B9">
        <v>0</v>
      </c>
      <c r="C9">
        <v>2.0328652447262225</v>
      </c>
      <c r="D9">
        <v>103.403378504242</v>
      </c>
      <c r="E9">
        <v>50.8658302720739</v>
      </c>
      <c r="F9">
        <v>693.64236077784403</v>
      </c>
      <c r="G9">
        <v>45.045876729158003</v>
      </c>
      <c r="H9">
        <v>96.844926601313404</v>
      </c>
      <c r="I9">
        <v>1254.0200474143401</v>
      </c>
      <c r="J9">
        <v>214597</v>
      </c>
      <c r="K9">
        <v>88922.75</v>
      </c>
      <c r="L9">
        <v>0.511054129336591</v>
      </c>
      <c r="M9">
        <v>0.13781557550619999</v>
      </c>
      <c r="N9">
        <v>0.67644806690194703</v>
      </c>
      <c r="O9">
        <v>1.3812002245452</v>
      </c>
      <c r="P9" s="37">
        <v>7.5827241788659094</v>
      </c>
      <c r="Q9" s="41">
        <v>0.14907304448402836</v>
      </c>
      <c r="R9" s="37">
        <v>2075.3383796951703</v>
      </c>
      <c r="S9" s="39">
        <v>1748.1824148817623</v>
      </c>
      <c r="T9" s="37">
        <v>0.29358957934188712</v>
      </c>
      <c r="U9" s="38">
        <v>0.11384179209910701</v>
      </c>
      <c r="V9" s="37">
        <v>8.7917254773816501E-3</v>
      </c>
      <c r="W9" s="37">
        <v>622.19882122315119</v>
      </c>
      <c r="X9" s="37">
        <v>367.14504862920313</v>
      </c>
      <c r="Y9" s="39">
        <v>1014.5746753564579</v>
      </c>
    </row>
    <row r="10" spans="1:35" x14ac:dyDescent="0.25">
      <c r="A10" s="40" t="s">
        <v>1515</v>
      </c>
      <c r="B10">
        <v>0</v>
      </c>
      <c r="C10">
        <v>1.4864624541714115</v>
      </c>
      <c r="D10">
        <v>193.04718892850599</v>
      </c>
      <c r="E10">
        <v>129.87020855236801</v>
      </c>
      <c r="F10">
        <v>1094.6796493434899</v>
      </c>
      <c r="G10">
        <v>77.268442365847804</v>
      </c>
      <c r="H10">
        <v>146.58841556870601</v>
      </c>
      <c r="I10">
        <v>200.95119243404301</v>
      </c>
      <c r="J10">
        <v>550014.19999999995</v>
      </c>
      <c r="K10">
        <v>263065.24</v>
      </c>
      <c r="L10">
        <v>0.45172882116142798</v>
      </c>
      <c r="M10">
        <v>0.14168243929388499</v>
      </c>
      <c r="N10">
        <v>0.84733130151943703</v>
      </c>
      <c r="O10">
        <v>2.4337498359491598</v>
      </c>
      <c r="P10" s="37">
        <v>22.902662620639095</v>
      </c>
      <c r="Q10" s="41">
        <v>0.17635039533646377</v>
      </c>
      <c r="R10" s="37">
        <v>2849.1178921216761</v>
      </c>
      <c r="S10" s="39">
        <v>2025.6011207830106</v>
      </c>
      <c r="T10" s="37">
        <v>0.17115654975135583</v>
      </c>
      <c r="U10" s="38">
        <v>7.5210581663136794E-2</v>
      </c>
      <c r="V10" s="37">
        <v>5.4864068565398869E-2</v>
      </c>
      <c r="W10" s="37">
        <v>1161.6035677870223</v>
      </c>
      <c r="X10" s="37">
        <v>937.39163952311617</v>
      </c>
      <c r="Y10" s="39">
        <v>2123.7148768368365</v>
      </c>
    </row>
    <row r="11" spans="1:35" x14ac:dyDescent="0.25">
      <c r="A11" s="40" t="s">
        <v>1516</v>
      </c>
      <c r="B11">
        <v>0</v>
      </c>
      <c r="C11">
        <v>1.2910876171092223</v>
      </c>
      <c r="D11">
        <v>153.137258509601</v>
      </c>
      <c r="E11">
        <v>118.611050466489</v>
      </c>
      <c r="F11">
        <v>1290.52094089302</v>
      </c>
      <c r="G11">
        <v>60.939559644526703</v>
      </c>
      <c r="H11">
        <v>78.290140714167194</v>
      </c>
      <c r="I11">
        <v>151.42521175650401</v>
      </c>
      <c r="J11">
        <v>463010.64</v>
      </c>
      <c r="K11">
        <v>241822.34</v>
      </c>
      <c r="L11">
        <v>0.50362543816748995</v>
      </c>
      <c r="M11">
        <v>0.104702238211695</v>
      </c>
      <c r="N11">
        <v>0.66901061678625395</v>
      </c>
      <c r="O11">
        <v>0.873070842383187</v>
      </c>
      <c r="P11" s="37">
        <v>14.074758899156659</v>
      </c>
      <c r="Q11" s="41">
        <v>0.11866313335731883</v>
      </c>
      <c r="R11" s="37">
        <v>3023.5009070047536</v>
      </c>
      <c r="S11" s="39">
        <v>2038.7842367884743</v>
      </c>
      <c r="T11" s="37">
        <v>0.21701830595994151</v>
      </c>
      <c r="U11" s="38">
        <v>0.14082232959896751</v>
      </c>
      <c r="V11" s="37">
        <v>7.2808219134132754E-2</v>
      </c>
      <c r="W11" s="37">
        <v>921.45752980508166</v>
      </c>
      <c r="X11" s="37">
        <v>856.1240356945118</v>
      </c>
      <c r="Y11" s="39">
        <v>1787.1936632400163</v>
      </c>
    </row>
    <row r="12" spans="1:35" x14ac:dyDescent="0.25">
      <c r="A12" s="40" t="s">
        <v>1517</v>
      </c>
      <c r="B12">
        <v>0</v>
      </c>
      <c r="C12">
        <v>1.3291896074095226</v>
      </c>
      <c r="D12">
        <v>128.83641782012199</v>
      </c>
      <c r="E12">
        <v>96.928547365949697</v>
      </c>
      <c r="F12">
        <v>676.96706799536196</v>
      </c>
      <c r="G12">
        <v>69.985209222154495</v>
      </c>
      <c r="H12">
        <v>60.720074412909597</v>
      </c>
      <c r="I12">
        <v>690.73278680078897</v>
      </c>
      <c r="J12">
        <v>438289.32</v>
      </c>
      <c r="K12">
        <v>255185.6</v>
      </c>
      <c r="L12">
        <v>0.474992501892816</v>
      </c>
      <c r="M12">
        <v>0.462220774097715</v>
      </c>
      <c r="N12">
        <v>0.62180130175700699</v>
      </c>
      <c r="O12">
        <v>1.52347372072201E-2</v>
      </c>
      <c r="P12" s="37">
        <v>18.446874918326955</v>
      </c>
      <c r="Q12" s="41">
        <v>0.19031415841487387</v>
      </c>
      <c r="R12" s="37">
        <v>3401.905512554129</v>
      </c>
      <c r="S12" s="39">
        <v>2632.7187081072966</v>
      </c>
      <c r="T12" s="37">
        <v>0.18896849987287742</v>
      </c>
      <c r="U12" s="38">
        <v>0.18157092372824876</v>
      </c>
      <c r="V12" s="37">
        <v>1.5961309801238183E-2</v>
      </c>
      <c r="W12" s="37">
        <v>775.23450836768109</v>
      </c>
      <c r="X12" s="37">
        <v>699.62165260806375</v>
      </c>
      <c r="Y12" s="39">
        <v>1484.7772804269823</v>
      </c>
    </row>
    <row r="13" spans="1:35" x14ac:dyDescent="0.25">
      <c r="A13" s="40" t="s">
        <v>1518</v>
      </c>
      <c r="B13">
        <v>0</v>
      </c>
      <c r="C13">
        <v>1.8990529225755486</v>
      </c>
      <c r="D13">
        <v>144.795123282232</v>
      </c>
      <c r="E13">
        <v>76.245965323523905</v>
      </c>
      <c r="F13">
        <v>3442.3238190275001</v>
      </c>
      <c r="G13">
        <v>37.282743467349398</v>
      </c>
      <c r="H13">
        <v>54.485836219821799</v>
      </c>
      <c r="I13">
        <v>1608.92714197741</v>
      </c>
      <c r="J13">
        <v>505567.73</v>
      </c>
      <c r="K13">
        <v>228819.55</v>
      </c>
      <c r="L13">
        <v>0.46917531201183199</v>
      </c>
      <c r="M13">
        <v>0.99999601147545303</v>
      </c>
      <c r="N13">
        <v>0.65582457189472998</v>
      </c>
      <c r="O13">
        <v>1.4904602227848499E-3</v>
      </c>
      <c r="P13" s="37">
        <v>3.2071485802028299</v>
      </c>
      <c r="Q13" s="41">
        <v>4.2063190709100244E-2</v>
      </c>
      <c r="R13" s="37">
        <v>3491.607441878803</v>
      </c>
      <c r="S13" s="39">
        <v>3001.0709291840139</v>
      </c>
      <c r="T13" s="37">
        <v>0.35472174979778187</v>
      </c>
      <c r="U13" s="38">
        <v>0.2023461648917326</v>
      </c>
      <c r="V13" s="37">
        <v>6.8523923255157529E-3</v>
      </c>
      <c r="W13" s="37">
        <v>871.2612327397959</v>
      </c>
      <c r="X13" s="37">
        <v>550.33661097741833</v>
      </c>
      <c r="Y13" s="39">
        <v>1453.7099949594908</v>
      </c>
    </row>
    <row r="14" spans="1:35" x14ac:dyDescent="0.25">
      <c r="A14" s="40" t="s">
        <v>1519</v>
      </c>
      <c r="B14">
        <v>0</v>
      </c>
      <c r="C14">
        <v>2.1988148117343882</v>
      </c>
      <c r="D14">
        <v>158.279479516999</v>
      </c>
      <c r="E14">
        <v>71.983997320879794</v>
      </c>
      <c r="F14">
        <v>1474.99588686231</v>
      </c>
      <c r="G14">
        <v>36.287733917782496</v>
      </c>
      <c r="H14">
        <v>47.996190463728801</v>
      </c>
      <c r="I14">
        <v>38.655611064867202</v>
      </c>
      <c r="J14">
        <v>345455.67</v>
      </c>
      <c r="K14">
        <v>117858.3</v>
      </c>
      <c r="L14">
        <v>0.50550635954728596</v>
      </c>
      <c r="M14">
        <v>0.27103325425575298</v>
      </c>
      <c r="N14">
        <v>0.58826036354890199</v>
      </c>
      <c r="O14">
        <v>0.15738752210815901</v>
      </c>
      <c r="P14" s="37">
        <v>7.7244890856875248</v>
      </c>
      <c r="Q14" s="41">
        <v>0.10730842094326078</v>
      </c>
      <c r="R14" s="37">
        <v>2182.5676395587243</v>
      </c>
      <c r="S14" s="39">
        <v>1637.284735308994</v>
      </c>
      <c r="T14" s="37">
        <v>0.36444821905837443</v>
      </c>
      <c r="U14" s="38">
        <v>0.22970573067318126</v>
      </c>
      <c r="V14" s="37">
        <v>0.28521085804332957</v>
      </c>
      <c r="W14" s="37">
        <v>952.39930265190128</v>
      </c>
      <c r="X14" s="37">
        <v>519.57410417831159</v>
      </c>
      <c r="Y14" s="39">
        <v>1514.3624195154775</v>
      </c>
    </row>
    <row r="15" spans="1:35" x14ac:dyDescent="0.25">
      <c r="A15" s="40" t="s">
        <v>1520</v>
      </c>
      <c r="B15">
        <v>0</v>
      </c>
      <c r="C15">
        <v>2.1546961741077539</v>
      </c>
      <c r="D15">
        <v>135.71684919363801</v>
      </c>
      <c r="E15">
        <v>62.986536489228001</v>
      </c>
      <c r="F15">
        <v>448.074002862697</v>
      </c>
      <c r="G15">
        <v>73.198753849278006</v>
      </c>
      <c r="H15">
        <v>93.575583802822393</v>
      </c>
      <c r="I15">
        <v>105.37095204073201</v>
      </c>
      <c r="J15">
        <v>353315.03</v>
      </c>
      <c r="K15">
        <v>120548.05</v>
      </c>
      <c r="L15">
        <v>0.46979777247493498</v>
      </c>
      <c r="M15">
        <v>7.7925180509640396E-2</v>
      </c>
      <c r="N15">
        <v>0.74534657883308297</v>
      </c>
      <c r="O15">
        <v>1.0502996350420799</v>
      </c>
      <c r="P15" s="37">
        <v>19.077951899292838</v>
      </c>
      <c r="Q15" s="41">
        <v>0.30288936275382539</v>
      </c>
      <c r="R15" s="37">
        <v>2603.3247315953922</v>
      </c>
      <c r="S15" s="39">
        <v>1913.8701176340471</v>
      </c>
      <c r="T15" s="37">
        <v>0.18067247466031067</v>
      </c>
      <c r="U15" s="38">
        <v>0.1178191954776505</v>
      </c>
      <c r="V15" s="37">
        <v>0.10463035387341091</v>
      </c>
      <c r="W15" s="37">
        <v>816.63544083269562</v>
      </c>
      <c r="X15" s="37">
        <v>454.63123040810308</v>
      </c>
      <c r="Y15" s="39">
        <v>1306.8027289472509</v>
      </c>
    </row>
    <row r="16" spans="1:35" x14ac:dyDescent="0.25">
      <c r="A16" s="40" t="s">
        <v>1521</v>
      </c>
      <c r="B16">
        <v>0</v>
      </c>
      <c r="C16">
        <v>2.2723606026527001</v>
      </c>
      <c r="D16">
        <v>271.91198155085198</v>
      </c>
      <c r="E16">
        <v>119.660577301608</v>
      </c>
      <c r="F16">
        <v>21462.2464964928</v>
      </c>
      <c r="G16">
        <v>87.111365860902097</v>
      </c>
      <c r="H16">
        <v>79.731845447687803</v>
      </c>
      <c r="I16">
        <v>562.21081016006997</v>
      </c>
      <c r="J16">
        <v>416206.41</v>
      </c>
      <c r="K16">
        <v>94029.369000000006</v>
      </c>
      <c r="L16">
        <v>0.48611135889589002</v>
      </c>
      <c r="M16">
        <v>0.50977944507268003</v>
      </c>
      <c r="N16">
        <v>0.87495084134780599</v>
      </c>
      <c r="O16">
        <v>7.1177537387915907E-2</v>
      </c>
      <c r="P16" s="37">
        <v>1.5160176588651197</v>
      </c>
      <c r="Q16" s="41">
        <v>1.2669315935556225E-2</v>
      </c>
      <c r="R16" s="37">
        <v>1530.6659442741864</v>
      </c>
      <c r="S16" s="39">
        <v>785.80073003489042</v>
      </c>
      <c r="T16" s="37">
        <v>0.15181715806313323</v>
      </c>
      <c r="U16" s="38">
        <v>0.13827599170815028</v>
      </c>
      <c r="V16" s="37">
        <v>1.9610081842540546E-2</v>
      </c>
      <c r="W16" s="37">
        <v>1636.1488071731696</v>
      </c>
      <c r="X16" s="37">
        <v>863.69942724629323</v>
      </c>
      <c r="Y16" s="39">
        <v>2575.2358810128558</v>
      </c>
    </row>
    <row r="17" spans="1:25" x14ac:dyDescent="0.25">
      <c r="A17" s="40" t="s">
        <v>1522</v>
      </c>
      <c r="B17">
        <v>0</v>
      </c>
      <c r="C17">
        <v>2.412512966461426</v>
      </c>
      <c r="D17">
        <v>150.05561687764501</v>
      </c>
      <c r="E17">
        <v>62.198885130860198</v>
      </c>
      <c r="F17">
        <v>18589.8300068315</v>
      </c>
      <c r="G17">
        <v>45.384947984461299</v>
      </c>
      <c r="H17">
        <v>58.309914621731799</v>
      </c>
      <c r="I17">
        <v>1649.3656924071699</v>
      </c>
      <c r="J17">
        <v>302717.77</v>
      </c>
      <c r="K17">
        <v>74491.214999999997</v>
      </c>
      <c r="L17">
        <v>0.48738993662077001</v>
      </c>
      <c r="M17">
        <v>0.999983824483063</v>
      </c>
      <c r="N17">
        <v>0.58683030271168601</v>
      </c>
      <c r="O17">
        <v>1.7135907625959899E-3</v>
      </c>
      <c r="P17" s="37">
        <v>0.5020644123148601</v>
      </c>
      <c r="Q17" s="41">
        <v>8.0719197982177179E-3</v>
      </c>
      <c r="R17" s="37">
        <v>2017.3704676902255</v>
      </c>
      <c r="S17" s="39">
        <v>1197.6294244386852</v>
      </c>
      <c r="T17" s="37">
        <v>0.29139616959631459</v>
      </c>
      <c r="U17" s="38">
        <v>0.18907590709952846</v>
      </c>
      <c r="V17" s="37">
        <v>6.6843878533144096E-3</v>
      </c>
      <c r="W17" s="37">
        <v>902.91467541704503</v>
      </c>
      <c r="X17" s="37">
        <v>448.94603280641229</v>
      </c>
      <c r="Y17" s="39">
        <v>1395.9236854612491</v>
      </c>
    </row>
    <row r="18" spans="1:25" x14ac:dyDescent="0.25">
      <c r="A18" s="40" t="s">
        <v>1523</v>
      </c>
      <c r="B18">
        <v>0</v>
      </c>
      <c r="C18">
        <v>3.5724940721016889</v>
      </c>
      <c r="D18">
        <v>290.378785553645</v>
      </c>
      <c r="E18">
        <v>81.281810324408994</v>
      </c>
      <c r="F18">
        <v>673.15551501090795</v>
      </c>
      <c r="G18">
        <v>64.070556776144997</v>
      </c>
      <c r="H18">
        <v>79.7661363376249</v>
      </c>
      <c r="I18">
        <v>1914.1214474670001</v>
      </c>
      <c r="J18">
        <v>479554.02</v>
      </c>
      <c r="K18">
        <v>67203.683999999994</v>
      </c>
      <c r="L18">
        <v>0.46127701007495397</v>
      </c>
      <c r="M18">
        <v>0.71354704521977796</v>
      </c>
      <c r="N18">
        <v>0.33618980973543799</v>
      </c>
      <c r="O18">
        <v>2.0733844309969801E-2</v>
      </c>
      <c r="P18" s="37">
        <v>35.062497213918164</v>
      </c>
      <c r="Q18" s="41">
        <v>0.43136954103234171</v>
      </c>
      <c r="R18" s="37">
        <v>1651.4774627411839</v>
      </c>
      <c r="S18" s="39">
        <v>826.7985633166769</v>
      </c>
      <c r="T18" s="37">
        <v>0.20641306499343526</v>
      </c>
      <c r="U18" s="38">
        <v>0.138216547851016</v>
      </c>
      <c r="V18" s="37">
        <v>5.7598226144896019E-3</v>
      </c>
      <c r="W18" s="37">
        <v>1747.2672623774688</v>
      </c>
      <c r="X18" s="37">
        <v>586.68489326927647</v>
      </c>
      <c r="Y18" s="39">
        <v>2444.2818589451072</v>
      </c>
    </row>
    <row r="19" spans="1:25" x14ac:dyDescent="0.25">
      <c r="A19" s="40" t="s">
        <v>1524</v>
      </c>
      <c r="B19">
        <v>0</v>
      </c>
      <c r="C19">
        <v>1.4186780180516145</v>
      </c>
      <c r="D19">
        <v>94.938049901387501</v>
      </c>
      <c r="E19">
        <v>66.920082424180805</v>
      </c>
      <c r="F19">
        <v>1612.6631607210099</v>
      </c>
      <c r="G19">
        <v>74.800150718002897</v>
      </c>
      <c r="H19">
        <v>61.613394963270302</v>
      </c>
      <c r="I19">
        <v>1829.8528014641499</v>
      </c>
      <c r="J19">
        <v>217826.88</v>
      </c>
      <c r="K19">
        <v>100253.33</v>
      </c>
      <c r="L19">
        <v>0.46343930356552399</v>
      </c>
      <c r="M19">
        <v>0.34076608318108598</v>
      </c>
      <c r="N19">
        <v>0.76084625734400302</v>
      </c>
      <c r="O19">
        <v>0.11982211363067399</v>
      </c>
      <c r="P19" s="37">
        <v>3.9396088900247119</v>
      </c>
      <c r="Q19" s="41">
        <v>5.8870353223013656E-2</v>
      </c>
      <c r="R19" s="37">
        <v>2294.410726007724</v>
      </c>
      <c r="S19" s="39">
        <v>1498.1052976673354</v>
      </c>
      <c r="T19" s="37">
        <v>0.1768044565826925</v>
      </c>
      <c r="U19" s="38">
        <v>0.17893836245466346</v>
      </c>
      <c r="V19" s="37">
        <v>6.0250747990102729E-3</v>
      </c>
      <c r="W19" s="37">
        <v>571.26124496449324</v>
      </c>
      <c r="X19" s="37">
        <v>483.02321586963456</v>
      </c>
      <c r="Y19" s="39">
        <v>1064.4843735221607</v>
      </c>
    </row>
    <row r="20" spans="1:25" x14ac:dyDescent="0.25">
      <c r="A20" s="40" t="s">
        <v>1525</v>
      </c>
      <c r="B20">
        <v>0</v>
      </c>
      <c r="C20">
        <v>1.3013227449011036</v>
      </c>
      <c r="D20">
        <v>103.68343818714899</v>
      </c>
      <c r="E20">
        <v>79.675421484336397</v>
      </c>
      <c r="F20">
        <v>655.70315438017406</v>
      </c>
      <c r="G20">
        <v>66.291910632011593</v>
      </c>
      <c r="H20">
        <v>71.270376037928798</v>
      </c>
      <c r="I20">
        <v>519.43693920675798</v>
      </c>
      <c r="J20">
        <v>236336.44</v>
      </c>
      <c r="K20">
        <v>95406.044999999998</v>
      </c>
      <c r="L20">
        <v>0.48036927321587702</v>
      </c>
      <c r="M20" s="36">
        <v>2.89059544515691E-12</v>
      </c>
      <c r="N20">
        <v>0.66552780237491505</v>
      </c>
      <c r="O20">
        <v>3.87939415834584</v>
      </c>
      <c r="P20" s="37">
        <v>12.598721819960208</v>
      </c>
      <c r="Q20" s="41">
        <v>0.15812557480398173</v>
      </c>
      <c r="R20" s="37">
        <v>2279.4039639523899</v>
      </c>
      <c r="S20" s="39">
        <v>1197.4338286839954</v>
      </c>
      <c r="T20" s="37">
        <v>0.19949643740715783</v>
      </c>
      <c r="U20" s="38">
        <v>0.1546926031950876</v>
      </c>
      <c r="V20" s="37">
        <v>2.1224905600353498E-2</v>
      </c>
      <c r="W20" s="37">
        <v>623.88399637987698</v>
      </c>
      <c r="X20" s="37">
        <v>575.09012118650048</v>
      </c>
      <c r="Y20" s="39">
        <v>1205.8871436533091</v>
      </c>
    </row>
    <row r="21" spans="1:25" x14ac:dyDescent="0.25">
      <c r="A21" s="40" t="s">
        <v>1526</v>
      </c>
      <c r="B21">
        <v>0</v>
      </c>
      <c r="C21">
        <v>1.3573423009092493</v>
      </c>
      <c r="D21">
        <v>108.84084381480299</v>
      </c>
      <c r="E21">
        <v>80.186732368020401</v>
      </c>
      <c r="F21">
        <v>2093.6288419656698</v>
      </c>
      <c r="G21">
        <v>55.3594598095343</v>
      </c>
      <c r="H21">
        <v>62.782544059355303</v>
      </c>
      <c r="I21">
        <v>712.98301044119296</v>
      </c>
      <c r="J21">
        <v>252650.77</v>
      </c>
      <c r="K21">
        <v>124026.36</v>
      </c>
      <c r="L21">
        <v>0.50380253309601097</v>
      </c>
      <c r="M21">
        <v>0.13803947290526</v>
      </c>
      <c r="N21">
        <v>0.83840521237631305</v>
      </c>
      <c r="O21">
        <v>1.1633467517273</v>
      </c>
      <c r="P21" s="37">
        <v>4.1686431896366791</v>
      </c>
      <c r="Q21" s="41">
        <v>5.1986694887434931E-2</v>
      </c>
      <c r="R21" s="37">
        <v>2321.2863952974794</v>
      </c>
      <c r="S21" s="39">
        <v>1546.7192182214856</v>
      </c>
      <c r="T21" s="37">
        <v>0.23889322702029547</v>
      </c>
      <c r="U21" s="38">
        <v>0.1756061364696665</v>
      </c>
      <c r="V21" s="37">
        <v>1.5463201560970917E-2</v>
      </c>
      <c r="W21" s="37">
        <v>654.91713812547596</v>
      </c>
      <c r="X21" s="37">
        <v>578.78071776677234</v>
      </c>
      <c r="Y21" s="39">
        <v>1243.1683111643044</v>
      </c>
    </row>
    <row r="22" spans="1:25" x14ac:dyDescent="0.25">
      <c r="A22" s="40" t="s">
        <v>1527</v>
      </c>
      <c r="B22">
        <v>0</v>
      </c>
      <c r="C22">
        <v>1.2952313653001082</v>
      </c>
      <c r="D22">
        <v>111.62977415424299</v>
      </c>
      <c r="E22">
        <v>86.185199914748907</v>
      </c>
      <c r="F22">
        <v>961.84918343480899</v>
      </c>
      <c r="G22">
        <v>71.8373117311192</v>
      </c>
      <c r="H22">
        <v>74.0756665452178</v>
      </c>
      <c r="I22">
        <v>1239.5853502334501</v>
      </c>
      <c r="J22">
        <v>220039.74</v>
      </c>
      <c r="K22">
        <v>87960.184999999998</v>
      </c>
      <c r="L22">
        <v>0.50241583643051202</v>
      </c>
      <c r="M22">
        <v>0.13770747072136399</v>
      </c>
      <c r="N22">
        <v>0.66922503942346401</v>
      </c>
      <c r="O22">
        <v>2.7492948036479699</v>
      </c>
      <c r="P22" s="37">
        <v>10.002435483248266</v>
      </c>
      <c r="Q22" s="41">
        <v>0.11605746106225073</v>
      </c>
      <c r="R22" s="37">
        <v>1971.1563663647919</v>
      </c>
      <c r="S22" s="39">
        <v>1020.5950103614871</v>
      </c>
      <c r="T22" s="37">
        <v>0.18409653258601913</v>
      </c>
      <c r="U22" s="38">
        <v>0.14883430030656611</v>
      </c>
      <c r="V22" s="37">
        <v>8.8941031756495578E-3</v>
      </c>
      <c r="W22" s="37">
        <v>671.69869008996875</v>
      </c>
      <c r="X22" s="37">
        <v>622.0771241630606</v>
      </c>
      <c r="Y22" s="39">
        <v>1300.959956226246</v>
      </c>
    </row>
    <row r="23" spans="1:25" x14ac:dyDescent="0.25">
      <c r="A23" s="40" t="s">
        <v>1528</v>
      </c>
      <c r="B23">
        <v>0</v>
      </c>
      <c r="C23">
        <v>1.6388540313144242</v>
      </c>
      <c r="D23">
        <v>80.587308851465806</v>
      </c>
      <c r="E23">
        <v>49.172963126454697</v>
      </c>
      <c r="F23">
        <v>456.43139810713802</v>
      </c>
      <c r="G23">
        <v>59.734799775279598</v>
      </c>
      <c r="H23">
        <v>70.385136927826295</v>
      </c>
      <c r="I23">
        <v>1374.0771408395401</v>
      </c>
      <c r="J23">
        <v>193488.73</v>
      </c>
      <c r="K23">
        <v>79444.044999999998</v>
      </c>
      <c r="L23">
        <v>0.474611294084261</v>
      </c>
      <c r="M23">
        <v>0.40256969510455598</v>
      </c>
      <c r="N23">
        <v>0.74346952625928797</v>
      </c>
      <c r="O23">
        <v>3.6081115555243501E-2</v>
      </c>
      <c r="P23" s="37">
        <v>8.6819547976915832</v>
      </c>
      <c r="Q23" s="41">
        <v>0.17655952063260461</v>
      </c>
      <c r="R23" s="37">
        <v>2400.9826455010184</v>
      </c>
      <c r="S23" s="39">
        <v>1615.6041846756166</v>
      </c>
      <c r="T23" s="37">
        <v>0.2213952344320568</v>
      </c>
      <c r="U23" s="38">
        <v>0.15663818358846351</v>
      </c>
      <c r="V23" s="37">
        <v>8.0235669980390553E-3</v>
      </c>
      <c r="W23" s="37">
        <v>484.90996424136233</v>
      </c>
      <c r="X23" s="37">
        <v>354.92608381182612</v>
      </c>
      <c r="Y23" s="39">
        <v>853.38796290226435</v>
      </c>
    </row>
    <row r="24" spans="1:25" x14ac:dyDescent="0.25">
      <c r="A24" s="40" t="s">
        <v>1529</v>
      </c>
      <c r="B24">
        <v>0</v>
      </c>
      <c r="C24">
        <v>2.6063796349123827</v>
      </c>
      <c r="D24">
        <v>202.28553432106099</v>
      </c>
      <c r="E24">
        <v>77.611692330408005</v>
      </c>
      <c r="F24">
        <v>1021.8034673572899</v>
      </c>
      <c r="G24">
        <v>45.385233253473203</v>
      </c>
      <c r="H24">
        <v>95.840550850555601</v>
      </c>
      <c r="I24">
        <v>1156.7113058673599</v>
      </c>
      <c r="J24">
        <v>375838.25</v>
      </c>
      <c r="K24">
        <v>106305.25</v>
      </c>
      <c r="L24">
        <v>0.51067512669690596</v>
      </c>
      <c r="M24">
        <v>0.38430913986611298</v>
      </c>
      <c r="N24">
        <v>0.76951855306438599</v>
      </c>
      <c r="O24">
        <v>5.6854977909776901E-2</v>
      </c>
      <c r="P24" s="37">
        <v>15.36471851404348</v>
      </c>
      <c r="Q24" s="41">
        <v>0.19796912105244269</v>
      </c>
      <c r="R24" s="37">
        <v>1857.9591035090123</v>
      </c>
      <c r="S24" s="39">
        <v>1369.7066357919109</v>
      </c>
      <c r="T24" s="37">
        <v>0.29139433802486692</v>
      </c>
      <c r="U24" s="38">
        <v>0.11503481461820171</v>
      </c>
      <c r="V24" s="37">
        <v>9.5313324457677907E-3</v>
      </c>
      <c r="W24" s="37">
        <v>1217.1925407630285</v>
      </c>
      <c r="X24" s="37">
        <v>560.19430730665658</v>
      </c>
      <c r="Y24" s="39">
        <v>1840.7862470782595</v>
      </c>
    </row>
    <row r="25" spans="1:25" x14ac:dyDescent="0.25">
      <c r="A25" s="40" t="s">
        <v>1530</v>
      </c>
      <c r="B25">
        <v>0</v>
      </c>
      <c r="C25">
        <v>3.5874128128058298</v>
      </c>
      <c r="D25">
        <v>319.596180063487</v>
      </c>
      <c r="E25">
        <v>89.088208338510299</v>
      </c>
      <c r="F25">
        <v>7497.2432024028103</v>
      </c>
      <c r="G25">
        <v>57.135774537920398</v>
      </c>
      <c r="H25">
        <v>87.978792320231705</v>
      </c>
      <c r="I25">
        <v>1474.12104977493</v>
      </c>
      <c r="J25">
        <v>423315.01</v>
      </c>
      <c r="K25">
        <v>78415.551999999996</v>
      </c>
      <c r="L25">
        <v>0.380321297506096</v>
      </c>
      <c r="M25">
        <v>0.104348683902368</v>
      </c>
      <c r="N25">
        <v>1.1819723340546899</v>
      </c>
      <c r="O25">
        <v>3.51629962569625</v>
      </c>
      <c r="P25" s="37">
        <v>3.7976960737465255</v>
      </c>
      <c r="Q25" s="41">
        <v>4.2628493092108685E-2</v>
      </c>
      <c r="R25" s="37">
        <v>1324.5308811760815</v>
      </c>
      <c r="S25" s="39">
        <v>880.20124618560976</v>
      </c>
      <c r="T25" s="37">
        <v>0.23146618921255213</v>
      </c>
      <c r="U25" s="38">
        <v>0.12531429119725115</v>
      </c>
      <c r="V25" s="37">
        <v>7.4790330154252292E-3</v>
      </c>
      <c r="W25" s="37">
        <v>1923.0741720374822</v>
      </c>
      <c r="X25" s="37">
        <v>643.03078132764279</v>
      </c>
      <c r="Y25" s="39">
        <v>2687.7744040771045</v>
      </c>
    </row>
    <row r="26" spans="1:25" x14ac:dyDescent="0.25">
      <c r="A26" s="40" t="s">
        <v>1531</v>
      </c>
      <c r="B26">
        <v>0</v>
      </c>
      <c r="C26">
        <v>1.8481950763872785</v>
      </c>
      <c r="D26">
        <v>299.84579096938199</v>
      </c>
      <c r="E26">
        <v>162.23709001297601</v>
      </c>
      <c r="F26">
        <v>10966.062547437599</v>
      </c>
      <c r="G26">
        <v>51.220773360651997</v>
      </c>
      <c r="H26">
        <v>48.166099794441003</v>
      </c>
      <c r="I26">
        <v>461.58334357753802</v>
      </c>
      <c r="J26">
        <v>784730.5</v>
      </c>
      <c r="K26">
        <v>343409.25</v>
      </c>
      <c r="L26">
        <v>0.50295580820084296</v>
      </c>
      <c r="M26">
        <v>0.19579063785359899</v>
      </c>
      <c r="N26">
        <v>0.76974447895934095</v>
      </c>
      <c r="O26">
        <v>0.34667480297527598</v>
      </c>
      <c r="P26" s="37">
        <v>4.4360597405929054</v>
      </c>
      <c r="Q26" s="41">
        <v>2.7343067730308163E-2</v>
      </c>
      <c r="R26" s="37">
        <v>2617.1136085086177</v>
      </c>
      <c r="S26" s="39">
        <v>2116.7123373116069</v>
      </c>
      <c r="T26" s="37">
        <v>0.25819602345480197</v>
      </c>
      <c r="U26" s="38">
        <v>0.22889542742824337</v>
      </c>
      <c r="V26" s="37">
        <v>2.3885177299834668E-2</v>
      </c>
      <c r="W26" s="37">
        <v>1804.232128471695</v>
      </c>
      <c r="X26" s="37">
        <v>1171.0129173882042</v>
      </c>
      <c r="Y26" s="39">
        <v>3038.957629193646</v>
      </c>
    </row>
    <row r="27" spans="1:25" x14ac:dyDescent="0.25">
      <c r="A27" s="40" t="s">
        <v>1532</v>
      </c>
      <c r="B27">
        <v>0</v>
      </c>
      <c r="C27">
        <v>2.1574173556987879</v>
      </c>
      <c r="D27">
        <v>232.65827463554999</v>
      </c>
      <c r="E27">
        <v>107.841106414105</v>
      </c>
      <c r="F27">
        <v>13088.022390497201</v>
      </c>
      <c r="G27">
        <v>45.9145621827086</v>
      </c>
      <c r="H27">
        <v>49.534664905473797</v>
      </c>
      <c r="I27">
        <v>1160.85537057496</v>
      </c>
      <c r="J27">
        <v>648216.69999999995</v>
      </c>
      <c r="K27">
        <v>271453.46000000002</v>
      </c>
      <c r="L27">
        <v>0.50046891821186301</v>
      </c>
      <c r="M27">
        <v>6.3944356192397203E-2</v>
      </c>
      <c r="N27">
        <v>0.78356128154876203</v>
      </c>
      <c r="O27">
        <v>0.188186129434497</v>
      </c>
      <c r="P27" s="37">
        <v>1.9170295560704083</v>
      </c>
      <c r="Q27" s="41">
        <v>1.7776427002789651E-2</v>
      </c>
      <c r="R27" s="37">
        <v>2786.1321546177796</v>
      </c>
      <c r="S27" s="39">
        <v>2517.1613035722289</v>
      </c>
      <c r="T27" s="37">
        <v>0.28803497999988614</v>
      </c>
      <c r="U27" s="38">
        <v>0.22257140572241335</v>
      </c>
      <c r="V27" s="37">
        <v>9.4973071404574946E-3</v>
      </c>
      <c r="W27" s="37">
        <v>1399.9513973338189</v>
      </c>
      <c r="X27" s="37">
        <v>778.38753534258103</v>
      </c>
      <c r="Y27" s="39">
        <v>2239.3454385860919</v>
      </c>
    </row>
    <row r="28" spans="1:25" x14ac:dyDescent="0.25">
      <c r="A28" s="40" t="s">
        <v>1538</v>
      </c>
      <c r="B28">
        <v>0</v>
      </c>
      <c r="C28">
        <v>0.93482237396284773</v>
      </c>
      <c r="D28">
        <v>49.812645204923001</v>
      </c>
      <c r="E28">
        <v>53.285679282321802</v>
      </c>
      <c r="F28">
        <v>36370.056506089597</v>
      </c>
      <c r="G28">
        <v>47.540901058474503</v>
      </c>
      <c r="H28">
        <v>59.007014457291099</v>
      </c>
      <c r="I28">
        <v>247.67189860055299</v>
      </c>
      <c r="J28">
        <v>97235.301999999996</v>
      </c>
      <c r="K28">
        <v>130562.89</v>
      </c>
      <c r="L28">
        <v>0.42831550920931899</v>
      </c>
      <c r="M28">
        <v>0.23146730731255399</v>
      </c>
      <c r="N28">
        <v>0.92279613054500098</v>
      </c>
      <c r="O28">
        <v>8.6519601407809704E-2</v>
      </c>
      <c r="P28" s="37">
        <v>7.2980382533889956E-2</v>
      </c>
      <c r="Q28" s="41">
        <v>1.4650975115587173E-3</v>
      </c>
      <c r="R28" s="37">
        <v>1952.0204478197475</v>
      </c>
      <c r="S28" s="39">
        <v>2450.2435130505296</v>
      </c>
      <c r="T28" s="37">
        <v>0.2781815175049685</v>
      </c>
      <c r="U28" s="38">
        <v>0.18684219327822157</v>
      </c>
      <c r="V28" s="37">
        <v>4.4514537427523003E-2</v>
      </c>
      <c r="W28" s="37">
        <v>299.73265454995436</v>
      </c>
      <c r="X28" s="37">
        <v>384.61130402679879</v>
      </c>
      <c r="Y28" s="39">
        <v>678.0416515139342</v>
      </c>
    </row>
    <row r="29" spans="1:25" x14ac:dyDescent="0.25">
      <c r="A29" s="40" t="s">
        <v>1539</v>
      </c>
      <c r="B29">
        <v>0</v>
      </c>
      <c r="C29">
        <v>0.99204417476296691</v>
      </c>
      <c r="D29">
        <v>87.915609600077502</v>
      </c>
      <c r="E29">
        <v>88.620660084097096</v>
      </c>
      <c r="F29">
        <v>64166.8911815666</v>
      </c>
      <c r="G29">
        <v>28.550859827959201</v>
      </c>
      <c r="H29">
        <v>69.313546245880502</v>
      </c>
      <c r="I29">
        <v>1573.9252104769801</v>
      </c>
      <c r="J29">
        <v>63673.205000000002</v>
      </c>
      <c r="K29">
        <v>78835.008000000002</v>
      </c>
      <c r="L29">
        <v>0.58101522364221703</v>
      </c>
      <c r="M29">
        <v>0.99999237882679903</v>
      </c>
      <c r="N29">
        <v>0.556601169206553</v>
      </c>
      <c r="O29">
        <v>1.6496638488859899E-3</v>
      </c>
      <c r="P29" s="37">
        <v>0.12141992873565977</v>
      </c>
      <c r="Q29" s="41">
        <v>1.3810963637514574E-3</v>
      </c>
      <c r="R29" s="37">
        <v>724.25369385078886</v>
      </c>
      <c r="S29" s="39">
        <v>889.57820811974386</v>
      </c>
      <c r="T29" s="37">
        <v>0.46320846656425602</v>
      </c>
      <c r="U29" s="38">
        <v>0.15905981726703594</v>
      </c>
      <c r="V29" s="37">
        <v>7.0047801042966065E-3</v>
      </c>
      <c r="W29" s="37">
        <v>529.00581636255663</v>
      </c>
      <c r="X29" s="37">
        <v>639.65605952157262</v>
      </c>
      <c r="Y29" s="39">
        <v>1161.0173535223264</v>
      </c>
    </row>
    <row r="30" spans="1:25" x14ac:dyDescent="0.25">
      <c r="A30" s="40" t="s">
        <v>1540</v>
      </c>
      <c r="B30">
        <v>0</v>
      </c>
      <c r="C30">
        <v>1.7534292609097781</v>
      </c>
      <c r="D30">
        <v>147.163037000374</v>
      </c>
      <c r="E30">
        <v>83.928699196007202</v>
      </c>
      <c r="F30">
        <v>56573.093920479601</v>
      </c>
      <c r="G30">
        <v>68.238000547517998</v>
      </c>
      <c r="H30">
        <v>86.096278383125096</v>
      </c>
      <c r="I30">
        <v>1086.20121142431</v>
      </c>
      <c r="J30">
        <v>499862.67</v>
      </c>
      <c r="K30">
        <v>196770.67</v>
      </c>
      <c r="L30">
        <v>0.47318588959715502</v>
      </c>
      <c r="M30">
        <v>0.188815025387498</v>
      </c>
      <c r="N30">
        <v>0.77098454251974502</v>
      </c>
      <c r="O30">
        <v>4.9999999996122098</v>
      </c>
      <c r="P30" s="37">
        <v>0.21832290598312323</v>
      </c>
      <c r="Q30" s="41">
        <v>2.6012902389116218E-3</v>
      </c>
      <c r="R30" s="37">
        <v>3396.6591080797662</v>
      </c>
      <c r="S30" s="39">
        <v>2344.4980308876411</v>
      </c>
      <c r="T30" s="37">
        <v>0.19380696816857465</v>
      </c>
      <c r="U30" s="38">
        <v>0.12805431555286484</v>
      </c>
      <c r="V30" s="37">
        <v>1.0150053124635329E-2</v>
      </c>
      <c r="W30" s="37">
        <v>885.5094434413993</v>
      </c>
      <c r="X30" s="37">
        <v>605.78990223661356</v>
      </c>
      <c r="Y30" s="39">
        <v>1519.8095918736503</v>
      </c>
    </row>
    <row r="31" spans="1:25" x14ac:dyDescent="0.25">
      <c r="A31" s="40" t="s">
        <v>1541</v>
      </c>
      <c r="B31">
        <v>0</v>
      </c>
      <c r="C31">
        <v>2.5620123519566786</v>
      </c>
      <c r="D31">
        <v>177.41336284841799</v>
      </c>
      <c r="E31">
        <v>69.247661008707695</v>
      </c>
      <c r="F31">
        <v>55471.447116493298</v>
      </c>
      <c r="G31">
        <v>39.086186094873497</v>
      </c>
      <c r="H31">
        <v>74.563449750370395</v>
      </c>
      <c r="I31">
        <v>1398.900861654</v>
      </c>
      <c r="J31">
        <v>413626.16</v>
      </c>
      <c r="K31">
        <v>118509.9</v>
      </c>
      <c r="L31">
        <v>0.51084257330373595</v>
      </c>
      <c r="M31">
        <v>0.238107644477216</v>
      </c>
      <c r="N31">
        <v>0.55725640840004298</v>
      </c>
      <c r="O31">
        <v>4.9999999999999796</v>
      </c>
      <c r="P31" s="37">
        <v>0.2214735877205784</v>
      </c>
      <c r="Q31" s="41">
        <v>3.1982825772660932E-3</v>
      </c>
      <c r="R31" s="37">
        <v>2331.4261866137008</v>
      </c>
      <c r="S31" s="39">
        <v>1711.3921000898169</v>
      </c>
      <c r="T31" s="37">
        <v>0.33835483379982617</v>
      </c>
      <c r="U31" s="38">
        <v>0.14786064803748208</v>
      </c>
      <c r="V31" s="37">
        <v>7.8811875110038274E-3</v>
      </c>
      <c r="W31" s="37">
        <v>1067.5317076703873</v>
      </c>
      <c r="X31" s="37">
        <v>499.8234715232532</v>
      </c>
      <c r="Y31" s="39">
        <v>1622.2033559904742</v>
      </c>
    </row>
    <row r="32" spans="1:25" x14ac:dyDescent="0.25">
      <c r="A32" s="40" t="s">
        <v>1542</v>
      </c>
      <c r="B32">
        <v>0</v>
      </c>
      <c r="C32">
        <v>1.4477965887949078</v>
      </c>
      <c r="D32">
        <v>123.21606649339699</v>
      </c>
      <c r="E32">
        <v>85.1059240275994</v>
      </c>
      <c r="F32">
        <v>43985.776400423099</v>
      </c>
      <c r="G32">
        <v>56.989324447848503</v>
      </c>
      <c r="H32">
        <v>59.261823845039999</v>
      </c>
      <c r="I32">
        <v>1366.8386282972299</v>
      </c>
      <c r="J32">
        <v>329217.25</v>
      </c>
      <c r="K32">
        <v>141827.5</v>
      </c>
      <c r="L32">
        <v>0.47577154530782001</v>
      </c>
      <c r="M32">
        <v>0.25510109035526302</v>
      </c>
      <c r="N32">
        <v>0.64881724970221899</v>
      </c>
      <c r="O32">
        <v>0.11062329299469199</v>
      </c>
      <c r="P32" s="37">
        <v>0.23840473107724461</v>
      </c>
      <c r="Q32" s="41">
        <v>2.8012706965020581E-3</v>
      </c>
      <c r="R32" s="37">
        <v>2671.8695002136137</v>
      </c>
      <c r="S32" s="39">
        <v>1666.4821117976005</v>
      </c>
      <c r="T32" s="37">
        <v>0.2320610066557699</v>
      </c>
      <c r="U32" s="38">
        <v>0.18603882372619132</v>
      </c>
      <c r="V32" s="37">
        <v>8.0660582542466195E-3</v>
      </c>
      <c r="W32" s="37">
        <v>741.41572970751565</v>
      </c>
      <c r="X32" s="37">
        <v>614.28700659391166</v>
      </c>
      <c r="Y32" s="39">
        <v>1370.0609316594853</v>
      </c>
    </row>
    <row r="33" spans="1:25" x14ac:dyDescent="0.25">
      <c r="A33" s="40" t="s">
        <v>1543</v>
      </c>
      <c r="B33">
        <v>0</v>
      </c>
      <c r="C33">
        <v>1.1085962808302516</v>
      </c>
      <c r="D33">
        <v>120.501628759632</v>
      </c>
      <c r="E33">
        <v>108.697486040081</v>
      </c>
      <c r="F33">
        <v>37088.179209619797</v>
      </c>
      <c r="G33">
        <v>40.296638393788797</v>
      </c>
      <c r="H33">
        <v>93.079834759392895</v>
      </c>
      <c r="I33">
        <v>417.95561114408702</v>
      </c>
      <c r="J33">
        <v>348189.69</v>
      </c>
      <c r="K33">
        <v>171108.53</v>
      </c>
      <c r="L33">
        <v>0.50012717837418097</v>
      </c>
      <c r="M33">
        <v>0.19744723017451299</v>
      </c>
      <c r="N33">
        <v>0.55955783167519002</v>
      </c>
      <c r="O33">
        <v>2.5449720139013801</v>
      </c>
      <c r="P33" s="37">
        <v>0.35316438792740068</v>
      </c>
      <c r="Q33" s="41">
        <v>3.2490575522342367E-3</v>
      </c>
      <c r="R33" s="37">
        <v>2889.5019393849338</v>
      </c>
      <c r="S33" s="39">
        <v>1574.1719172502812</v>
      </c>
      <c r="T33" s="37">
        <v>0.32819114762779972</v>
      </c>
      <c r="U33" s="38">
        <v>0.11844670790938894</v>
      </c>
      <c r="V33" s="37">
        <v>2.6378399298960992E-2</v>
      </c>
      <c r="W33" s="37">
        <v>725.0824146585984</v>
      </c>
      <c r="X33" s="37">
        <v>784.56880748032563</v>
      </c>
      <c r="Y33" s="39">
        <v>1507.3624823413684</v>
      </c>
    </row>
    <row r="34" spans="1:25" x14ac:dyDescent="0.25">
      <c r="A34" s="40" t="s">
        <v>1544</v>
      </c>
      <c r="B34">
        <v>0</v>
      </c>
      <c r="C34">
        <v>1.7214141791714772</v>
      </c>
      <c r="D34">
        <v>120.220372880989</v>
      </c>
      <c r="E34">
        <v>69.838144901798998</v>
      </c>
      <c r="F34">
        <v>56394.4511508293</v>
      </c>
      <c r="G34">
        <v>41.4866318841664</v>
      </c>
      <c r="H34">
        <v>80.842679548804298</v>
      </c>
      <c r="I34">
        <v>1213.5718376197999</v>
      </c>
      <c r="J34">
        <v>232717.38</v>
      </c>
      <c r="K34">
        <v>97035.37</v>
      </c>
      <c r="L34">
        <v>0.49498010448711899</v>
      </c>
      <c r="M34">
        <v>0.118343714592563</v>
      </c>
      <c r="N34">
        <v>0.66759314999261599</v>
      </c>
      <c r="O34">
        <v>1.60356874579675</v>
      </c>
      <c r="P34" s="37">
        <v>0.14887932500584947</v>
      </c>
      <c r="Q34" s="41">
        <v>2.1317766274461052E-3</v>
      </c>
      <c r="R34" s="37">
        <v>1935.7565978469916</v>
      </c>
      <c r="S34" s="39">
        <v>1389.4322384485388</v>
      </c>
      <c r="T34" s="37">
        <v>0.3187773844096366</v>
      </c>
      <c r="U34" s="38">
        <v>0.13637598433812753</v>
      </c>
      <c r="V34" s="37">
        <v>9.0847526765482026E-3</v>
      </c>
      <c r="W34" s="37">
        <v>723.39004175275011</v>
      </c>
      <c r="X34" s="37">
        <v>504.08553185892794</v>
      </c>
      <c r="Y34" s="39">
        <v>1249.9484537954381</v>
      </c>
    </row>
    <row r="35" spans="1:25" x14ac:dyDescent="0.25">
      <c r="A35" s="40" t="s">
        <v>1545</v>
      </c>
      <c r="B35">
        <v>0</v>
      </c>
      <c r="C35">
        <v>1.85086354797028</v>
      </c>
      <c r="D35">
        <v>97.080096675676202</v>
      </c>
      <c r="E35">
        <v>52.451244599926099</v>
      </c>
      <c r="F35">
        <v>64526.508908484502</v>
      </c>
      <c r="G35">
        <v>62.372287531687903</v>
      </c>
      <c r="H35">
        <v>112.562091901911</v>
      </c>
      <c r="I35">
        <v>518.32970603899105</v>
      </c>
      <c r="J35">
        <v>212429.36</v>
      </c>
      <c r="K35">
        <v>75049.938999999998</v>
      </c>
      <c r="L35">
        <v>0.471057736469499</v>
      </c>
      <c r="M35">
        <v>0.110427448344059</v>
      </c>
      <c r="N35">
        <v>0.78202322518119105</v>
      </c>
      <c r="O35">
        <v>2.2781692467469199</v>
      </c>
      <c r="P35" s="37">
        <v>7.8912868256085497E-2</v>
      </c>
      <c r="Q35" s="41">
        <v>1.5044994424440537E-3</v>
      </c>
      <c r="R35" s="37">
        <v>2188.186531268927</v>
      </c>
      <c r="S35" s="39">
        <v>1430.8514425624467</v>
      </c>
      <c r="T35" s="37">
        <v>0.21203326867370564</v>
      </c>
      <c r="U35" s="38">
        <v>9.7945940891072072E-2</v>
      </c>
      <c r="V35" s="37">
        <v>2.1270245312103815E-2</v>
      </c>
      <c r="W35" s="37">
        <v>584.15036906513967</v>
      </c>
      <c r="X35" s="37">
        <v>378.58842854423227</v>
      </c>
      <c r="Y35" s="39">
        <v>983.415376494763</v>
      </c>
    </row>
    <row r="36" spans="1:25" x14ac:dyDescent="0.25">
      <c r="A36" s="40" t="s">
        <v>1546</v>
      </c>
      <c r="B36">
        <v>0</v>
      </c>
      <c r="C36">
        <v>0.7721370315160041</v>
      </c>
      <c r="D36">
        <v>60.558618678343301</v>
      </c>
      <c r="E36">
        <v>78.4298851195406</v>
      </c>
      <c r="F36">
        <v>11526.4132113573</v>
      </c>
      <c r="G36">
        <v>74.267397932545805</v>
      </c>
      <c r="H36">
        <v>99.171580523306105</v>
      </c>
      <c r="I36">
        <v>1999.82561949454</v>
      </c>
      <c r="J36">
        <v>87591.812000000005</v>
      </c>
      <c r="K36">
        <v>104490.07</v>
      </c>
      <c r="L36">
        <v>0.44372068750708199</v>
      </c>
      <c r="M36">
        <v>0.19973928000566901</v>
      </c>
      <c r="N36">
        <v>0.60991158444024995</v>
      </c>
      <c r="O36">
        <v>0.88378984334621902</v>
      </c>
      <c r="P36" s="37">
        <v>0.41206274830236095</v>
      </c>
      <c r="Q36" s="41">
        <v>6.8043617456175721E-3</v>
      </c>
      <c r="R36" s="37">
        <v>1446.3971258202459</v>
      </c>
      <c r="S36" s="39">
        <v>1332.2736587047043</v>
      </c>
      <c r="T36" s="37">
        <v>0.17807275289234928</v>
      </c>
      <c r="U36" s="38">
        <v>0.11117096190081428</v>
      </c>
      <c r="V36" s="37">
        <v>5.512980678178625E-3</v>
      </c>
      <c r="W36" s="37">
        <v>364.39332739037872</v>
      </c>
      <c r="X36" s="37">
        <v>566.09995024509635</v>
      </c>
      <c r="Y36" s="39">
        <v>914.07881869338405</v>
      </c>
    </row>
    <row r="37" spans="1:25" x14ac:dyDescent="0.25">
      <c r="A37" s="40" t="s">
        <v>1547</v>
      </c>
      <c r="B37">
        <v>0</v>
      </c>
      <c r="C37">
        <v>2.1108954564809141</v>
      </c>
      <c r="D37">
        <v>132.679284868921</v>
      </c>
      <c r="E37">
        <v>62.854503031671399</v>
      </c>
      <c r="F37">
        <v>43429.949394814801</v>
      </c>
      <c r="G37">
        <v>65.052067038327294</v>
      </c>
      <c r="H37">
        <v>199.99999601544499</v>
      </c>
      <c r="I37">
        <v>911.07351039024695</v>
      </c>
      <c r="J37">
        <v>452040.43</v>
      </c>
      <c r="K37">
        <v>364900.04</v>
      </c>
      <c r="L37">
        <v>0.47069457576731799</v>
      </c>
      <c r="M37">
        <v>2.2876750059087899E-2</v>
      </c>
      <c r="N37">
        <v>0.74718525817246395</v>
      </c>
      <c r="O37">
        <v>0.371123958632118</v>
      </c>
      <c r="P37" s="37">
        <v>0.19202164932822277</v>
      </c>
      <c r="Q37" s="41">
        <v>3.0550181779572111E-3</v>
      </c>
      <c r="R37" s="37">
        <v>3407.0158762657502</v>
      </c>
      <c r="S37" s="39">
        <v>5805.4717227838482</v>
      </c>
      <c r="T37" s="37">
        <v>0.20329868983576052</v>
      </c>
      <c r="U37" s="38">
        <v>5.512500109824299E-2</v>
      </c>
      <c r="V37" s="37">
        <v>1.2101109157786376E-2</v>
      </c>
      <c r="W37" s="37">
        <v>798.35780842292968</v>
      </c>
      <c r="X37" s="37">
        <v>453.67822462925284</v>
      </c>
      <c r="Y37" s="39">
        <v>1285.9573919777488</v>
      </c>
    </row>
    <row r="38" spans="1:25" x14ac:dyDescent="0.25">
      <c r="A38" s="40" t="s">
        <v>1548</v>
      </c>
      <c r="B38">
        <v>0</v>
      </c>
      <c r="C38">
        <v>2.1606062175985064</v>
      </c>
      <c r="D38">
        <v>132.10458073882799</v>
      </c>
      <c r="E38">
        <v>61.142368129284101</v>
      </c>
      <c r="F38">
        <v>55889.949442072997</v>
      </c>
      <c r="G38">
        <v>85.885080134162706</v>
      </c>
      <c r="H38">
        <v>89.593874210162994</v>
      </c>
      <c r="I38">
        <v>1411.4701633321999</v>
      </c>
      <c r="J38">
        <v>365251.8</v>
      </c>
      <c r="K38">
        <v>149805</v>
      </c>
      <c r="L38">
        <v>0.52058257075194803</v>
      </c>
      <c r="M38">
        <v>0.99999739390333897</v>
      </c>
      <c r="N38">
        <v>0.599400537605282</v>
      </c>
      <c r="O38">
        <v>1.43857759383303E-3</v>
      </c>
      <c r="P38" s="37">
        <v>0.14451948852574531</v>
      </c>
      <c r="Q38" s="41">
        <v>2.3636553988252832E-3</v>
      </c>
      <c r="R38" s="37">
        <v>2764.8685454905326</v>
      </c>
      <c r="S38" s="39">
        <v>2450.101371331265</v>
      </c>
      <c r="T38" s="37">
        <v>0.15398483624095102</v>
      </c>
      <c r="U38" s="38">
        <v>0.12305528806733293</v>
      </c>
      <c r="V38" s="37">
        <v>7.8110046435357645E-3</v>
      </c>
      <c r="W38" s="37">
        <v>794.89969866415356</v>
      </c>
      <c r="X38" s="37">
        <v>441.32018685351142</v>
      </c>
      <c r="Y38" s="39">
        <v>1270.9176508176358</v>
      </c>
    </row>
    <row r="39" spans="1:25" x14ac:dyDescent="0.25">
      <c r="A39" s="40" t="s">
        <v>1549</v>
      </c>
      <c r="B39">
        <v>0</v>
      </c>
      <c r="C39">
        <v>1.5112452664871436</v>
      </c>
      <c r="D39">
        <v>134.97106725265701</v>
      </c>
      <c r="E39">
        <v>89.3111596414752</v>
      </c>
      <c r="F39">
        <v>13888.1049099351</v>
      </c>
      <c r="G39">
        <v>49.330615468462497</v>
      </c>
      <c r="H39">
        <v>42.480294113484703</v>
      </c>
      <c r="I39">
        <v>539.578681533338</v>
      </c>
      <c r="J39">
        <v>433082.64</v>
      </c>
      <c r="K39">
        <v>218739.25</v>
      </c>
      <c r="L39">
        <v>0.47307323135079099</v>
      </c>
      <c r="M39">
        <v>0.33753638438375</v>
      </c>
      <c r="N39">
        <v>0.82849480573523304</v>
      </c>
      <c r="O39">
        <v>3.6669344665016097E-2</v>
      </c>
      <c r="P39" s="37">
        <v>0.86796741618498241</v>
      </c>
      <c r="Q39" s="41">
        <v>9.7184654154004197E-3</v>
      </c>
      <c r="R39" s="37">
        <v>3208.707234931303</v>
      </c>
      <c r="S39" s="39">
        <v>2449.1816126684766</v>
      </c>
      <c r="T39" s="37">
        <v>0.26808909384994112</v>
      </c>
      <c r="U39" s="38">
        <v>0.25953210141500138</v>
      </c>
      <c r="V39" s="37">
        <v>2.0432608583923116E-2</v>
      </c>
      <c r="W39" s="37">
        <v>812.14792165024585</v>
      </c>
      <c r="X39" s="37">
        <v>644.64002404581254</v>
      </c>
      <c r="Y39" s="39">
        <v>1475.0258288371558</v>
      </c>
    </row>
    <row r="40" spans="1:25" x14ac:dyDescent="0.25">
      <c r="A40" s="40" t="s">
        <v>1550</v>
      </c>
      <c r="B40">
        <v>0</v>
      </c>
      <c r="C40">
        <v>0.7568182405383741</v>
      </c>
      <c r="D40">
        <v>44.8469652995228</v>
      </c>
      <c r="E40">
        <v>59.257246849151301</v>
      </c>
      <c r="F40">
        <v>10639.1267520812</v>
      </c>
      <c r="G40">
        <v>44.400172768211497</v>
      </c>
      <c r="H40">
        <v>47.453929228528999</v>
      </c>
      <c r="I40">
        <v>1164.93680649915</v>
      </c>
      <c r="J40">
        <v>74089.668999999994</v>
      </c>
      <c r="K40">
        <v>89376.150999999998</v>
      </c>
      <c r="L40">
        <v>0.43235920797863497</v>
      </c>
      <c r="M40">
        <v>0.163397589234024</v>
      </c>
      <c r="N40">
        <v>0.83211625913563603</v>
      </c>
      <c r="O40">
        <v>0.13046859271779601</v>
      </c>
      <c r="P40" s="37">
        <v>0.24978626113926974</v>
      </c>
      <c r="Q40" s="41">
        <v>5.5697472386593708E-3</v>
      </c>
      <c r="R40" s="37">
        <v>1652.0553510181069</v>
      </c>
      <c r="S40" s="39">
        <v>1508.2737682282327</v>
      </c>
      <c r="T40" s="37">
        <v>0.29785920133780425</v>
      </c>
      <c r="U40" s="38">
        <v>0.23233060316050369</v>
      </c>
      <c r="V40" s="37">
        <v>9.4640326741260404E-3</v>
      </c>
      <c r="W40" s="37">
        <v>269.85316484271289</v>
      </c>
      <c r="X40" s="37">
        <v>427.71354875551339</v>
      </c>
      <c r="Y40" s="39">
        <v>684.65702314664566</v>
      </c>
    </row>
    <row r="41" spans="1:25" x14ac:dyDescent="0.25">
      <c r="A41" s="40" t="s">
        <v>1551</v>
      </c>
      <c r="B41">
        <v>0</v>
      </c>
      <c r="C41">
        <v>2.0194459593229395</v>
      </c>
      <c r="D41">
        <v>169.53896605641</v>
      </c>
      <c r="E41">
        <v>83.953207697249496</v>
      </c>
      <c r="F41">
        <v>61342.106306720299</v>
      </c>
      <c r="G41">
        <v>63.024758964422801</v>
      </c>
      <c r="H41">
        <v>48.025501431284901</v>
      </c>
      <c r="I41">
        <v>1765.9363209614701</v>
      </c>
      <c r="J41">
        <v>385127.41</v>
      </c>
      <c r="K41">
        <v>79335.002999999997</v>
      </c>
      <c r="L41">
        <v>0.50389157102077697</v>
      </c>
      <c r="M41">
        <v>0.121445354964694</v>
      </c>
      <c r="N41">
        <v>0.47351237740152902</v>
      </c>
      <c r="O41">
        <v>0.54556356376940596</v>
      </c>
      <c r="P41" s="37">
        <v>0.23203213725563571</v>
      </c>
      <c r="Q41" s="41">
        <v>2.7638269414598867E-3</v>
      </c>
      <c r="R41" s="37">
        <v>2271.6158943181126</v>
      </c>
      <c r="S41" s="39">
        <v>944.99072967046618</v>
      </c>
      <c r="T41" s="37">
        <v>0.20983816863885912</v>
      </c>
      <c r="U41" s="38">
        <v>0.22956553646346861</v>
      </c>
      <c r="V41" s="37">
        <v>6.2431469748566015E-3</v>
      </c>
      <c r="W41" s="37">
        <v>1020.1498863730325</v>
      </c>
      <c r="X41" s="37">
        <v>605.96680242348361</v>
      </c>
      <c r="Y41" s="39">
        <v>1667.1294416530795</v>
      </c>
    </row>
    <row r="42" spans="1:25" x14ac:dyDescent="0.25">
      <c r="A42" s="40" t="s">
        <v>1552</v>
      </c>
      <c r="B42">
        <v>0</v>
      </c>
      <c r="C42">
        <v>2.9021810604724556</v>
      </c>
      <c r="D42">
        <v>251.017660279301</v>
      </c>
      <c r="E42">
        <v>86.492763562600402</v>
      </c>
      <c r="F42">
        <v>56185.777294954598</v>
      </c>
      <c r="G42">
        <v>76.3071367276887</v>
      </c>
      <c r="H42">
        <v>71.322644564039805</v>
      </c>
      <c r="I42">
        <v>1214.25874390533</v>
      </c>
      <c r="J42">
        <v>526150.19999999995</v>
      </c>
      <c r="K42">
        <v>118262.85</v>
      </c>
      <c r="L42">
        <v>0.52366008998043501</v>
      </c>
      <c r="M42">
        <v>0.224113156128876</v>
      </c>
      <c r="N42">
        <v>0.65039196115049402</v>
      </c>
      <c r="O42">
        <v>0.688415635370626</v>
      </c>
      <c r="P42" s="37">
        <v>0.38641827497729336</v>
      </c>
      <c r="Q42" s="41">
        <v>4.4676370491690612E-3</v>
      </c>
      <c r="R42" s="37">
        <v>2096.0684575522132</v>
      </c>
      <c r="S42" s="39">
        <v>1367.3149651924989</v>
      </c>
      <c r="T42" s="37">
        <v>0.1733127537886138</v>
      </c>
      <c r="U42" s="38">
        <v>0.15457923731502657</v>
      </c>
      <c r="V42" s="37">
        <v>9.079613431105393E-3</v>
      </c>
      <c r="W42" s="37">
        <v>1510.4234947755338</v>
      </c>
      <c r="X42" s="37">
        <v>624.29709127738897</v>
      </c>
      <c r="Y42" s="39">
        <v>2219.6881115487313</v>
      </c>
    </row>
    <row r="43" spans="1:25" x14ac:dyDescent="0.25">
      <c r="A43" s="40" t="s">
        <v>1553</v>
      </c>
      <c r="B43">
        <v>0</v>
      </c>
      <c r="C43">
        <v>2.7168504201388646</v>
      </c>
      <c r="D43">
        <v>170.764623256444</v>
      </c>
      <c r="E43">
        <v>62.853892135775297</v>
      </c>
      <c r="F43">
        <v>56544.983673194001</v>
      </c>
      <c r="G43">
        <v>50.427846101001897</v>
      </c>
      <c r="H43">
        <v>70.864172291194393</v>
      </c>
      <c r="I43">
        <v>1123.85828448039</v>
      </c>
      <c r="J43">
        <v>360477.75</v>
      </c>
      <c r="K43">
        <v>85193.5</v>
      </c>
      <c r="L43">
        <v>0.53044666168834298</v>
      </c>
      <c r="M43">
        <v>0.46297219758979302</v>
      </c>
      <c r="N43">
        <v>0.61170708267851803</v>
      </c>
      <c r="O43">
        <v>3.3784425857563999E-2</v>
      </c>
      <c r="P43" s="37">
        <v>0.18981738986432994</v>
      </c>
      <c r="Q43" s="41">
        <v>3.0199782927410684E-3</v>
      </c>
      <c r="R43" s="37">
        <v>2110.9626989816052</v>
      </c>
      <c r="S43" s="39">
        <v>1355.4212333576302</v>
      </c>
      <c r="T43" s="37">
        <v>0.26225589674228117</v>
      </c>
      <c r="U43" s="38">
        <v>0.15557932370530164</v>
      </c>
      <c r="V43" s="37">
        <v>9.8099557143873795E-3</v>
      </c>
      <c r="W43" s="37">
        <v>1027.5249110203513</v>
      </c>
      <c r="X43" s="37">
        <v>453.67381523689096</v>
      </c>
      <c r="Y43" s="39">
        <v>1536.4273356389149</v>
      </c>
    </row>
    <row r="44" spans="1:25" x14ac:dyDescent="0.25">
      <c r="A44" s="40" t="s">
        <v>1554</v>
      </c>
      <c r="B44">
        <v>0</v>
      </c>
      <c r="C44">
        <v>0.76610226468509746</v>
      </c>
      <c r="D44">
        <v>43.705371592703699</v>
      </c>
      <c r="E44">
        <v>57.049004561641098</v>
      </c>
      <c r="F44">
        <v>79532.849020749898</v>
      </c>
      <c r="G44">
        <v>38.326272046413401</v>
      </c>
      <c r="H44">
        <v>52.200605757960503</v>
      </c>
      <c r="I44">
        <v>1447.39612105373</v>
      </c>
      <c r="J44">
        <v>67677.425000000003</v>
      </c>
      <c r="K44">
        <v>80505.005000000005</v>
      </c>
      <c r="L44">
        <v>0.40476683027930199</v>
      </c>
      <c r="M44">
        <v>0.157105707247372</v>
      </c>
      <c r="N44">
        <v>0.82766409285070897</v>
      </c>
      <c r="O44">
        <v>0.71049104714226297</v>
      </c>
      <c r="P44" s="37">
        <v>3.134991357734293E-2</v>
      </c>
      <c r="Q44" s="41">
        <v>7.1730115623994779E-4</v>
      </c>
      <c r="R44" s="37">
        <v>1548.4921540238836</v>
      </c>
      <c r="S44" s="39">
        <v>1411.1552974253011</v>
      </c>
      <c r="T44" s="37">
        <v>0.34506356329111337</v>
      </c>
      <c r="U44" s="38">
        <v>0.21120444561735194</v>
      </c>
      <c r="V44" s="37">
        <v>7.6171269493064573E-3</v>
      </c>
      <c r="W44" s="37">
        <v>262.98396705659343</v>
      </c>
      <c r="X44" s="37">
        <v>411.7746519028239</v>
      </c>
      <c r="Y44" s="39">
        <v>662.62632244232077</v>
      </c>
    </row>
    <row r="45" spans="1:25" x14ac:dyDescent="0.25">
      <c r="A45" s="40" t="s">
        <v>1555</v>
      </c>
      <c r="B45">
        <v>0</v>
      </c>
      <c r="C45">
        <v>1.0383133340378159</v>
      </c>
      <c r="D45">
        <v>84.195593073101506</v>
      </c>
      <c r="E45">
        <v>81.088810393756404</v>
      </c>
      <c r="F45">
        <v>52195.104196785498</v>
      </c>
      <c r="G45">
        <v>59.569909285791802</v>
      </c>
      <c r="H45">
        <v>96.466043398401595</v>
      </c>
      <c r="I45">
        <v>1060.7373263836801</v>
      </c>
      <c r="J45">
        <v>221666.35</v>
      </c>
      <c r="K45">
        <v>151867.95000000001</v>
      </c>
      <c r="L45">
        <v>0.50922116328864697</v>
      </c>
      <c r="M45">
        <v>0.19011046366883799</v>
      </c>
      <c r="N45">
        <v>0.65446212913383095</v>
      </c>
      <c r="O45">
        <v>1.0333604594236501</v>
      </c>
      <c r="P45" s="37">
        <v>0.13080384813399928</v>
      </c>
      <c r="Q45" s="41">
        <v>1.6130936870183852E-3</v>
      </c>
      <c r="R45" s="37">
        <v>2632.7547785968045</v>
      </c>
      <c r="S45" s="39">
        <v>1872.859513693068</v>
      </c>
      <c r="T45" s="37">
        <v>0.22200806008536822</v>
      </c>
      <c r="U45" s="38">
        <v>0.11428892086376043</v>
      </c>
      <c r="V45" s="37">
        <v>1.0393713623321799E-2</v>
      </c>
      <c r="W45" s="37">
        <v>506.62173248158211</v>
      </c>
      <c r="X45" s="37">
        <v>585.29183689831257</v>
      </c>
      <c r="Y45" s="39">
        <v>1087.0177614770923</v>
      </c>
    </row>
    <row r="46" spans="1:25" x14ac:dyDescent="0.25">
      <c r="A46" s="40" t="s">
        <v>1556</v>
      </c>
      <c r="B46">
        <v>0</v>
      </c>
      <c r="C46">
        <v>1.0111980064060828</v>
      </c>
      <c r="D46">
        <v>97.021128679004093</v>
      </c>
      <c r="E46">
        <v>95.946716730414295</v>
      </c>
      <c r="F46">
        <v>43108.632677117901</v>
      </c>
      <c r="G46">
        <v>55.9940622682049</v>
      </c>
      <c r="H46">
        <v>61.346786907861301</v>
      </c>
      <c r="I46">
        <v>1163.1621155842699</v>
      </c>
      <c r="J46">
        <v>228769.38</v>
      </c>
      <c r="K46">
        <v>150094.72</v>
      </c>
      <c r="L46">
        <v>0.505922725942059</v>
      </c>
      <c r="M46">
        <v>9.6262360891082394E-2</v>
      </c>
      <c r="N46">
        <v>0.73104663602137698</v>
      </c>
      <c r="O46">
        <v>2.43648881062134</v>
      </c>
      <c r="P46" s="37">
        <v>0.21593955020453778</v>
      </c>
      <c r="Q46" s="41">
        <v>2.2506194850968443E-3</v>
      </c>
      <c r="R46" s="37">
        <v>2357.933608017353</v>
      </c>
      <c r="S46" s="39">
        <v>1564.3549369357549</v>
      </c>
      <c r="T46" s="37">
        <v>0.23618575728000984</v>
      </c>
      <c r="U46" s="38">
        <v>0.17971601375894058</v>
      </c>
      <c r="V46" s="37">
        <v>9.4784723920121935E-3</v>
      </c>
      <c r="W46" s="37">
        <v>583.79554682867115</v>
      </c>
      <c r="X46" s="37">
        <v>692.53488621692929</v>
      </c>
      <c r="Y46" s="39">
        <v>1269.0820849050265</v>
      </c>
    </row>
    <row r="47" spans="1:25" x14ac:dyDescent="0.25">
      <c r="A47" s="40" t="s">
        <v>1557</v>
      </c>
      <c r="B47">
        <v>0</v>
      </c>
      <c r="C47">
        <v>1.0061285759919083</v>
      </c>
      <c r="D47">
        <v>85.965158950176701</v>
      </c>
      <c r="E47">
        <v>85.441524077006306</v>
      </c>
      <c r="F47">
        <v>53670.206349610802</v>
      </c>
      <c r="G47">
        <v>55.600423108419697</v>
      </c>
      <c r="H47">
        <v>75.500210495409902</v>
      </c>
      <c r="I47">
        <v>1592.87452090541</v>
      </c>
      <c r="J47">
        <v>231476.67</v>
      </c>
      <c r="K47">
        <v>178781.22</v>
      </c>
      <c r="L47">
        <v>0.52573868898951803</v>
      </c>
      <c r="M47">
        <v>0.14942749455405199</v>
      </c>
      <c r="N47">
        <v>0.673734146433416</v>
      </c>
      <c r="O47">
        <v>1.56862398980175</v>
      </c>
      <c r="P47" s="37">
        <v>0.13685421945985232</v>
      </c>
      <c r="Q47" s="41">
        <v>1.601729614941197E-3</v>
      </c>
      <c r="R47" s="37">
        <v>2692.6800674463734</v>
      </c>
      <c r="S47" s="39">
        <v>2092.4395009488471</v>
      </c>
      <c r="T47" s="37">
        <v>0.23785790216400904</v>
      </c>
      <c r="U47" s="38">
        <v>0.14602608294277897</v>
      </c>
      <c r="V47" s="37">
        <v>6.921449150767537E-3</v>
      </c>
      <c r="W47" s="37">
        <v>517.26956448397391</v>
      </c>
      <c r="X47" s="37">
        <v>616.70933796647375</v>
      </c>
      <c r="Y47" s="39">
        <v>1127.2818546595809</v>
      </c>
    </row>
    <row r="48" spans="1:25" x14ac:dyDescent="0.25">
      <c r="A48" s="40" t="s">
        <v>1558</v>
      </c>
      <c r="B48">
        <v>0</v>
      </c>
      <c r="C48">
        <v>0.99348045586278999</v>
      </c>
      <c r="D48">
        <v>80.151353844800298</v>
      </c>
      <c r="E48">
        <v>80.677333279991601</v>
      </c>
      <c r="F48">
        <v>13011.578524639801</v>
      </c>
      <c r="G48">
        <v>35.127334340908</v>
      </c>
      <c r="H48">
        <v>49.821472674264101</v>
      </c>
      <c r="I48">
        <v>1437.66105006562</v>
      </c>
      <c r="J48">
        <v>201375.04</v>
      </c>
      <c r="K48">
        <v>131443.22</v>
      </c>
      <c r="L48">
        <v>0.494872864032738</v>
      </c>
      <c r="M48">
        <v>0.270416183824015</v>
      </c>
      <c r="N48">
        <v>0.41765869478583101</v>
      </c>
      <c r="O48">
        <v>9.7676193338477102E-2</v>
      </c>
      <c r="P48" s="37">
        <v>0.49697255984231165</v>
      </c>
      <c r="Q48" s="41">
        <v>6.2004262685894981E-3</v>
      </c>
      <c r="R48" s="37">
        <v>2512.4346669169072</v>
      </c>
      <c r="S48" s="39">
        <v>1629.2459685525898</v>
      </c>
      <c r="T48" s="37">
        <v>0.37648743487485908</v>
      </c>
      <c r="U48" s="38">
        <v>0.22129012669059658</v>
      </c>
      <c r="V48" s="37">
        <v>7.66870605522545E-3</v>
      </c>
      <c r="W48" s="37">
        <v>482.28673572429329</v>
      </c>
      <c r="X48" s="37">
        <v>582.32183160920351</v>
      </c>
      <c r="Y48" s="39">
        <v>1057.7140721855576</v>
      </c>
    </row>
    <row r="49" spans="1:25" x14ac:dyDescent="0.25">
      <c r="A49" s="40" t="s">
        <v>1559</v>
      </c>
      <c r="B49">
        <v>0</v>
      </c>
      <c r="C49">
        <v>1.4459532635867471</v>
      </c>
      <c r="D49">
        <v>97.424189294392704</v>
      </c>
      <c r="E49">
        <v>67.377135726176903</v>
      </c>
      <c r="F49">
        <v>52056.271511733401</v>
      </c>
      <c r="G49">
        <v>40.146454115935498</v>
      </c>
      <c r="H49">
        <v>40.266933537263398</v>
      </c>
      <c r="I49">
        <v>1124.70640558488</v>
      </c>
      <c r="J49">
        <v>188901.5</v>
      </c>
      <c r="K49">
        <v>109020.63</v>
      </c>
      <c r="L49">
        <v>0.52261999869517195</v>
      </c>
      <c r="M49">
        <v>0.98182942964581499</v>
      </c>
      <c r="N49">
        <v>0.64224332243735704</v>
      </c>
      <c r="O49">
        <v>4.5166339846772199E-3</v>
      </c>
      <c r="P49" s="37">
        <v>0.12609744483182003</v>
      </c>
      <c r="Q49" s="41">
        <v>1.8715168502306861E-3</v>
      </c>
      <c r="R49" s="37">
        <v>1938.958911212334</v>
      </c>
      <c r="S49" s="39">
        <v>1618.0656661194942</v>
      </c>
      <c r="T49" s="37">
        <v>0.32941888122444535</v>
      </c>
      <c r="U49" s="38">
        <v>0.27379785425670322</v>
      </c>
      <c r="V49" s="37">
        <v>9.8025582011926713E-3</v>
      </c>
      <c r="W49" s="37">
        <v>586.22084321070361</v>
      </c>
      <c r="X49" s="37">
        <v>486.32218604057118</v>
      </c>
      <c r="Y49" s="39">
        <v>1083.8407233519713</v>
      </c>
    </row>
    <row r="50" spans="1:25" x14ac:dyDescent="0.25">
      <c r="A50" s="40" t="s">
        <v>1560</v>
      </c>
      <c r="B50">
        <v>0</v>
      </c>
      <c r="C50">
        <v>2.0223394020014158</v>
      </c>
      <c r="D50">
        <v>264.61850872838102</v>
      </c>
      <c r="E50">
        <v>130.84772440595299</v>
      </c>
      <c r="F50">
        <v>51679.314860216997</v>
      </c>
      <c r="G50">
        <v>41.4013534194656</v>
      </c>
      <c r="H50">
        <v>47.098845433931999</v>
      </c>
      <c r="I50">
        <v>1209.2492107042401</v>
      </c>
      <c r="J50">
        <v>681519.5</v>
      </c>
      <c r="K50">
        <v>264176.25</v>
      </c>
      <c r="L50">
        <v>0.525837432281551</v>
      </c>
      <c r="M50">
        <v>0.113092775260276</v>
      </c>
      <c r="N50">
        <v>0.64451118082968595</v>
      </c>
      <c r="O50">
        <v>1.14064901921122</v>
      </c>
      <c r="P50" s="37">
        <v>0.66999204220216479</v>
      </c>
      <c r="Q50" s="41">
        <v>5.120395064139787E-3</v>
      </c>
      <c r="R50" s="37">
        <v>2575.479331642478</v>
      </c>
      <c r="S50" s="39">
        <v>2018.9594522897271</v>
      </c>
      <c r="T50" s="37">
        <v>0.31943400173439801</v>
      </c>
      <c r="U50" s="38">
        <v>0.23408217119600816</v>
      </c>
      <c r="V50" s="37">
        <v>9.1172273691866052E-3</v>
      </c>
      <c r="W50" s="37">
        <v>1592.2625216532208</v>
      </c>
      <c r="X50" s="37">
        <v>944.44726220106372</v>
      </c>
      <c r="Y50" s="39">
        <v>2600.8432160851712</v>
      </c>
    </row>
    <row r="51" spans="1:25" x14ac:dyDescent="0.25">
      <c r="A51" s="40" t="s">
        <v>1561</v>
      </c>
      <c r="B51">
        <v>0</v>
      </c>
      <c r="C51">
        <v>1.649933655403883</v>
      </c>
      <c r="D51">
        <v>195.94957681501</v>
      </c>
      <c r="E51">
        <v>118.762094568611</v>
      </c>
      <c r="F51">
        <v>52092.485430561697</v>
      </c>
      <c r="G51">
        <v>44.332035953248699</v>
      </c>
      <c r="H51">
        <v>47.8200110084343</v>
      </c>
      <c r="I51">
        <v>1111.9624567285</v>
      </c>
      <c r="J51">
        <v>627895.68999999994</v>
      </c>
      <c r="K51">
        <v>279833.59999999998</v>
      </c>
      <c r="L51">
        <v>0.48249348858263702</v>
      </c>
      <c r="M51">
        <v>0.130237030838498</v>
      </c>
      <c r="N51">
        <v>0.718368495611024</v>
      </c>
      <c r="O51">
        <v>1.79541724563048</v>
      </c>
      <c r="P51" s="37">
        <v>0.44673203783689375</v>
      </c>
      <c r="Q51" s="41">
        <v>3.7615708906077652E-3</v>
      </c>
      <c r="R51" s="37">
        <v>3204.3737996575364</v>
      </c>
      <c r="S51" s="39">
        <v>2356.2534916250997</v>
      </c>
      <c r="T51" s="37">
        <v>0.29831700068877298</v>
      </c>
      <c r="U51" s="38">
        <v>0.23055201718911053</v>
      </c>
      <c r="V51" s="37">
        <v>9.9149030916354883E-3</v>
      </c>
      <c r="W51" s="37">
        <v>1179.0678165169713</v>
      </c>
      <c r="X51" s="37">
        <v>857.21425861866567</v>
      </c>
      <c r="Y51" s="39">
        <v>2069.7486838601435</v>
      </c>
    </row>
    <row r="52" spans="1:25" x14ac:dyDescent="0.25">
      <c r="A52" s="40" t="s">
        <v>1562</v>
      </c>
      <c r="B52">
        <v>0</v>
      </c>
      <c r="C52">
        <v>1.7623111662062474</v>
      </c>
      <c r="D52">
        <v>204.920977254717</v>
      </c>
      <c r="E52">
        <v>116.27967931216899</v>
      </c>
      <c r="F52">
        <v>55400.526934253001</v>
      </c>
      <c r="G52">
        <v>42.162082709080799</v>
      </c>
      <c r="H52">
        <v>46.482878026048297</v>
      </c>
      <c r="I52">
        <v>1383.706789907</v>
      </c>
      <c r="J52">
        <v>657688.91</v>
      </c>
      <c r="K52">
        <v>287457.02</v>
      </c>
      <c r="L52">
        <v>0.46277891997925302</v>
      </c>
      <c r="M52">
        <v>8.8695650590108505E-2</v>
      </c>
      <c r="N52">
        <v>0.74359558042183405</v>
      </c>
      <c r="O52">
        <v>0.64979876522086</v>
      </c>
      <c r="P52" s="37">
        <v>0.43010683901604407</v>
      </c>
      <c r="Q52" s="41">
        <v>3.6988994255940659E-3</v>
      </c>
      <c r="R52" s="37">
        <v>3209.4757638330602</v>
      </c>
      <c r="S52" s="39">
        <v>2472.1174129512483</v>
      </c>
      <c r="T52" s="37">
        <v>0.3136704628956013</v>
      </c>
      <c r="U52" s="38">
        <v>0.23718410882006394</v>
      </c>
      <c r="V52" s="37">
        <v>7.9677284815094368E-3</v>
      </c>
      <c r="W52" s="37">
        <v>1233.0505282914958</v>
      </c>
      <c r="X52" s="37">
        <v>839.29640560871189</v>
      </c>
      <c r="Y52" s="39">
        <v>2112.4244717761221</v>
      </c>
    </row>
    <row r="53" spans="1:25" x14ac:dyDescent="0.25">
      <c r="A53" s="40" t="s">
        <v>1563</v>
      </c>
      <c r="B53">
        <v>0</v>
      </c>
      <c r="C53">
        <v>0.61113141657286985</v>
      </c>
      <c r="D53">
        <v>79.847840929541903</v>
      </c>
      <c r="E53">
        <v>130.65576202466599</v>
      </c>
      <c r="F53">
        <v>52222.816324363797</v>
      </c>
      <c r="G53">
        <v>38.1143157766641</v>
      </c>
      <c r="H53">
        <v>84.012163282889205</v>
      </c>
      <c r="I53">
        <v>1034.8680191102201</v>
      </c>
      <c r="J53">
        <v>66653.811000000002</v>
      </c>
      <c r="K53">
        <v>83721.402000000002</v>
      </c>
      <c r="L53">
        <v>0.43588007783421201</v>
      </c>
      <c r="M53">
        <v>0.12514673744770199</v>
      </c>
      <c r="N53">
        <v>0.14455366592912899</v>
      </c>
      <c r="O53">
        <v>4.9999999999999796</v>
      </c>
      <c r="P53" s="37">
        <v>0.19977054546187781</v>
      </c>
      <c r="Q53" s="41">
        <v>2.5018903847150512E-3</v>
      </c>
      <c r="R53" s="37">
        <v>834.76034197112017</v>
      </c>
      <c r="S53" s="39">
        <v>640.77849076563928</v>
      </c>
      <c r="T53" s="37">
        <v>0.34698248494066231</v>
      </c>
      <c r="U53" s="38">
        <v>0.13123099762204865</v>
      </c>
      <c r="V53" s="37">
        <v>1.0653532427718944E-2</v>
      </c>
      <c r="W53" s="37">
        <v>480.46043777512108</v>
      </c>
      <c r="X53" s="37">
        <v>943.06169476933951</v>
      </c>
      <c r="Y53" s="39">
        <v>1384.4086342485905</v>
      </c>
    </row>
    <row r="54" spans="1:25" x14ac:dyDescent="0.25">
      <c r="A54" s="40" t="s">
        <v>1564</v>
      </c>
      <c r="B54">
        <v>0</v>
      </c>
      <c r="C54">
        <v>0.51778894242960338</v>
      </c>
      <c r="D54">
        <v>66.183964494379296</v>
      </c>
      <c r="E54">
        <v>127.820351249346</v>
      </c>
      <c r="F54">
        <v>63836.716004113303</v>
      </c>
      <c r="G54">
        <v>54.621678052925603</v>
      </c>
      <c r="H54">
        <v>51.103121671635598</v>
      </c>
      <c r="I54">
        <v>1565.5122060574899</v>
      </c>
      <c r="J54">
        <v>52191.877</v>
      </c>
      <c r="K54">
        <v>116834.88</v>
      </c>
      <c r="L54">
        <v>0.49747108113732202</v>
      </c>
      <c r="M54">
        <v>0.36262896491931002</v>
      </c>
      <c r="N54">
        <v>0.71695837614892099</v>
      </c>
      <c r="O54">
        <v>9.9431156018132696E-2</v>
      </c>
      <c r="P54" s="37">
        <v>0.13252025038695145</v>
      </c>
      <c r="Q54" s="41">
        <v>2.0023014849496631E-3</v>
      </c>
      <c r="R54" s="37">
        <v>788.58795176031526</v>
      </c>
      <c r="S54" s="39">
        <v>914.05538208922576</v>
      </c>
      <c r="T54" s="37">
        <v>0.24211998736446094</v>
      </c>
      <c r="U54" s="38">
        <v>0.21574024520148521</v>
      </c>
      <c r="V54" s="37">
        <v>7.0424235322730719E-3</v>
      </c>
      <c r="W54" s="37">
        <v>398.24215889221011</v>
      </c>
      <c r="X54" s="37">
        <v>922.59595143200625</v>
      </c>
      <c r="Y54" s="39">
        <v>1275.8985880898636</v>
      </c>
    </row>
    <row r="55" spans="1:25" x14ac:dyDescent="0.25">
      <c r="A55" s="40" t="s">
        <v>1565</v>
      </c>
      <c r="B55">
        <v>0</v>
      </c>
      <c r="C55">
        <v>0.60747716573989807</v>
      </c>
      <c r="D55">
        <v>83.468610744884302</v>
      </c>
      <c r="E55">
        <v>137.40205468171101</v>
      </c>
      <c r="F55">
        <v>56281.721979428403</v>
      </c>
      <c r="G55">
        <v>43.495681059730003</v>
      </c>
      <c r="H55">
        <v>37.466639990653498</v>
      </c>
      <c r="I55">
        <v>1250.5238001850901</v>
      </c>
      <c r="J55">
        <v>65458.065000000002</v>
      </c>
      <c r="K55">
        <v>127092.19</v>
      </c>
      <c r="L55">
        <v>0.50886016023215097</v>
      </c>
      <c r="M55">
        <v>5.7415912169953398E-2</v>
      </c>
      <c r="N55">
        <v>0.90641365365061799</v>
      </c>
      <c r="O55">
        <v>0.98762536258030298</v>
      </c>
      <c r="P55" s="37">
        <v>0.203774124430077</v>
      </c>
      <c r="Q55" s="41">
        <v>2.4413264173390606E-3</v>
      </c>
      <c r="R55" s="37">
        <v>784.2237269297292</v>
      </c>
      <c r="S55" s="39">
        <v>924.96571681119622</v>
      </c>
      <c r="T55" s="37">
        <v>0.30405317672434884</v>
      </c>
      <c r="U55" s="38">
        <v>0.29426177534869197</v>
      </c>
      <c r="V55" s="37">
        <v>8.8163056139900636E-3</v>
      </c>
      <c r="W55" s="37">
        <v>502.24733433125232</v>
      </c>
      <c r="X55" s="37">
        <v>991.75583644341077</v>
      </c>
      <c r="Y55" s="39">
        <v>1452.5891812660675</v>
      </c>
    </row>
    <row r="56" spans="1:25" x14ac:dyDescent="0.25">
      <c r="A56" s="40" t="s">
        <v>1566</v>
      </c>
      <c r="B56">
        <v>0</v>
      </c>
      <c r="C56">
        <v>0.53773112090617359</v>
      </c>
      <c r="D56">
        <v>78.612529876329504</v>
      </c>
      <c r="E56">
        <v>146.19300765753201</v>
      </c>
      <c r="F56">
        <v>63788.947361108701</v>
      </c>
      <c r="G56">
        <v>52.750425810582797</v>
      </c>
      <c r="H56">
        <v>65.606360863885499</v>
      </c>
      <c r="I56">
        <v>1548.1366609568399</v>
      </c>
      <c r="J56">
        <v>75830.987999999998</v>
      </c>
      <c r="K56">
        <v>139593.94</v>
      </c>
      <c r="L56">
        <v>0.49115696429501099</v>
      </c>
      <c r="M56">
        <v>0.22176212551608801</v>
      </c>
      <c r="N56">
        <v>0.78247570349258999</v>
      </c>
      <c r="O56">
        <v>0.98366624859039897</v>
      </c>
      <c r="P56" s="37">
        <v>0.1801660422005191</v>
      </c>
      <c r="Q56" s="41">
        <v>2.2918234851867767E-3</v>
      </c>
      <c r="R56" s="37">
        <v>964.61706701583921</v>
      </c>
      <c r="S56" s="39">
        <v>954.86057942667946</v>
      </c>
      <c r="T56" s="37">
        <v>0.25070887669207781</v>
      </c>
      <c r="U56" s="38">
        <v>0.16804772974489063</v>
      </c>
      <c r="V56" s="37">
        <v>7.1214643242062991E-3</v>
      </c>
      <c r="W56" s="37">
        <v>473.0273239613287</v>
      </c>
      <c r="X56" s="37">
        <v>1055.2081548375295</v>
      </c>
      <c r="Y56" s="39">
        <v>1478.467460039036</v>
      </c>
    </row>
    <row r="57" spans="1:25" x14ac:dyDescent="0.25">
      <c r="A57" s="40" t="s">
        <v>1533</v>
      </c>
      <c r="B57">
        <v>2</v>
      </c>
      <c r="C57">
        <v>4.3243780731635315</v>
      </c>
      <c r="D57">
        <v>215.37451833916199</v>
      </c>
      <c r="E57">
        <v>49.8047383219671</v>
      </c>
      <c r="F57">
        <v>12138.476868015099</v>
      </c>
      <c r="G57">
        <v>51.696048280807901</v>
      </c>
      <c r="H57">
        <v>56.465574317815197</v>
      </c>
      <c r="I57">
        <v>1992.9558190591799</v>
      </c>
      <c r="J57">
        <v>519756.17</v>
      </c>
      <c r="K57">
        <v>60716.175000000003</v>
      </c>
      <c r="L57">
        <v>0.499478648982905</v>
      </c>
      <c r="M57">
        <v>0.145920623334472</v>
      </c>
      <c r="N57">
        <v>0.74630335725001495</v>
      </c>
      <c r="O57">
        <v>0.36831276614029401</v>
      </c>
      <c r="P57" s="37">
        <v>0.8836917220945949</v>
      </c>
      <c r="Q57" s="41">
        <v>1.7743125491030437E-2</v>
      </c>
      <c r="R57" s="37">
        <v>2413.2667782987755</v>
      </c>
      <c r="S57" s="39">
        <v>1219.084308956609</v>
      </c>
      <c r="T57" s="37">
        <v>0.25582226185187479</v>
      </c>
      <c r="U57" s="38">
        <v>0.19525171103274427</v>
      </c>
      <c r="V57" s="37">
        <v>5.5319841486524265E-3</v>
      </c>
      <c r="W57" s="37">
        <v>1295.9515769267937</v>
      </c>
      <c r="X57" s="37">
        <v>359.48618110382824</v>
      </c>
      <c r="Y57" s="39">
        <v>1743.9913017790541</v>
      </c>
    </row>
    <row r="58" spans="1:25" x14ac:dyDescent="0.25">
      <c r="A58" s="40" t="s">
        <v>1534</v>
      </c>
      <c r="B58">
        <v>2</v>
      </c>
      <c r="C58">
        <v>3.2297213546535293</v>
      </c>
      <c r="D58">
        <v>309.93009388599899</v>
      </c>
      <c r="E58">
        <v>95.961867868086401</v>
      </c>
      <c r="F58">
        <v>3161.4635183897799</v>
      </c>
      <c r="G58">
        <v>38.187367474833103</v>
      </c>
      <c r="H58">
        <v>44.288871661562801</v>
      </c>
      <c r="I58">
        <v>377.38516648173498</v>
      </c>
      <c r="J58">
        <v>1124860.7</v>
      </c>
      <c r="K58">
        <v>227550.41</v>
      </c>
      <c r="L58">
        <v>0.46811246621194602</v>
      </c>
      <c r="M58">
        <v>0.86624635595481903</v>
      </c>
      <c r="N58">
        <v>0.60962621083383295</v>
      </c>
      <c r="O58">
        <v>7.9225422628332494E-3</v>
      </c>
      <c r="P58" s="37">
        <v>9.4075008440964059</v>
      </c>
      <c r="Q58" s="41">
        <v>9.8033740412685477E-2</v>
      </c>
      <c r="R58" s="37">
        <v>3629.4013462718317</v>
      </c>
      <c r="S58" s="39">
        <v>2371.2586577910433</v>
      </c>
      <c r="T58" s="37">
        <v>0.34631871413277621</v>
      </c>
      <c r="U58" s="38">
        <v>0.24893386501802253</v>
      </c>
      <c r="V58" s="37">
        <v>2.9214184814902087E-2</v>
      </c>
      <c r="W58" s="37">
        <v>1864.9113971603761</v>
      </c>
      <c r="X58" s="37">
        <v>692.64424578400326</v>
      </c>
      <c r="Y58" s="39">
        <v>2669.409589852447</v>
      </c>
    </row>
    <row r="59" spans="1:25" x14ac:dyDescent="0.25">
      <c r="A59" s="40" t="s">
        <v>1535</v>
      </c>
      <c r="B59">
        <v>2</v>
      </c>
      <c r="C59">
        <v>4.0674947228474965</v>
      </c>
      <c r="D59">
        <v>300.11018113726499</v>
      </c>
      <c r="E59">
        <v>73.782561892832504</v>
      </c>
      <c r="F59">
        <v>55745.255357380498</v>
      </c>
      <c r="G59">
        <v>52.976255131946701</v>
      </c>
      <c r="H59">
        <v>38.488161183513398</v>
      </c>
      <c r="I59">
        <v>1341.9703152134</v>
      </c>
      <c r="J59">
        <v>625590.81000000006</v>
      </c>
      <c r="K59">
        <v>100716.3</v>
      </c>
      <c r="L59">
        <v>0.52018511827370495</v>
      </c>
      <c r="M59">
        <v>0.44418070086904199</v>
      </c>
      <c r="N59">
        <v>0.57633152433365098</v>
      </c>
      <c r="O59">
        <v>2.0309993773206698E-2</v>
      </c>
      <c r="P59" s="37">
        <v>0.39721583249502107</v>
      </c>
      <c r="Q59" s="41">
        <v>5.3836004376205861E-3</v>
      </c>
      <c r="R59" s="37">
        <v>2084.537111101426</v>
      </c>
      <c r="S59" s="39">
        <v>1365.0420562285183</v>
      </c>
      <c r="T59" s="37">
        <v>0.24964014476034227</v>
      </c>
      <c r="U59" s="38">
        <v>0.28645172076245135</v>
      </c>
      <c r="V59" s="37">
        <v>8.2155319495623904E-3</v>
      </c>
      <c r="W59" s="37">
        <v>1805.8230170207867</v>
      </c>
      <c r="X59" s="37">
        <v>532.5559836384582</v>
      </c>
      <c r="Y59" s="39">
        <v>2458.9619107201579</v>
      </c>
    </row>
    <row r="60" spans="1:25" x14ac:dyDescent="0.25">
      <c r="A60" s="40" t="s">
        <v>1536</v>
      </c>
      <c r="B60">
        <v>2</v>
      </c>
      <c r="C60">
        <v>3.5525953342429171</v>
      </c>
      <c r="D60">
        <v>304.58898228804799</v>
      </c>
      <c r="E60">
        <v>85.737032684854896</v>
      </c>
      <c r="F60">
        <v>5698.8904253494302</v>
      </c>
      <c r="G60">
        <v>51.6660850523823</v>
      </c>
      <c r="H60">
        <v>60.059315752048903</v>
      </c>
      <c r="I60">
        <v>602.57212584478805</v>
      </c>
      <c r="J60">
        <v>590659.18999999994</v>
      </c>
      <c r="K60">
        <v>108466.51</v>
      </c>
      <c r="L60">
        <v>0.55464078485330104</v>
      </c>
      <c r="M60">
        <v>6.2984796605965496E-2</v>
      </c>
      <c r="N60">
        <v>0.73080878231675095</v>
      </c>
      <c r="O60">
        <v>0.59507724933222095</v>
      </c>
      <c r="P60" s="37">
        <v>4.5823929889432522</v>
      </c>
      <c r="Q60" s="41">
        <v>5.3447067684122378E-2</v>
      </c>
      <c r="R60" s="37">
        <v>1939.2007733274379</v>
      </c>
      <c r="S60" s="39">
        <v>1265.1068809284809</v>
      </c>
      <c r="T60" s="37">
        <v>0.2559706234097604</v>
      </c>
      <c r="U60" s="38">
        <v>0.18356852491486941</v>
      </c>
      <c r="V60" s="37">
        <v>1.8296564887636115E-2</v>
      </c>
      <c r="W60" s="37">
        <v>1832.7728598288315</v>
      </c>
      <c r="X60" s="37">
        <v>618.84229287192977</v>
      </c>
      <c r="Y60" s="39">
        <v>2567.037797533002</v>
      </c>
    </row>
    <row r="61" spans="1:25" x14ac:dyDescent="0.25">
      <c r="A61" s="40" t="s">
        <v>1537</v>
      </c>
      <c r="B61">
        <v>2</v>
      </c>
      <c r="C61">
        <v>3.0041883804812644</v>
      </c>
      <c r="D61">
        <v>125.39133635280901</v>
      </c>
      <c r="E61">
        <v>41.738839404179302</v>
      </c>
      <c r="F61">
        <v>51981.180025184498</v>
      </c>
      <c r="G61">
        <v>61.950073543862501</v>
      </c>
      <c r="H61">
        <v>74.810490583480103</v>
      </c>
      <c r="I61">
        <v>1333.67440211951</v>
      </c>
      <c r="J61">
        <v>293822.24</v>
      </c>
      <c r="K61">
        <v>69899.178</v>
      </c>
      <c r="L61">
        <v>0.51969508201035697</v>
      </c>
      <c r="M61">
        <v>0.120315891941291</v>
      </c>
      <c r="N61">
        <v>0.62594307430600404</v>
      </c>
      <c r="O61">
        <v>4.3379345660014197</v>
      </c>
      <c r="P61" s="37">
        <v>0.10068430243733678</v>
      </c>
      <c r="Q61" s="41">
        <v>2.4122448988664327E-3</v>
      </c>
      <c r="R61" s="37">
        <v>2343.2419539200309</v>
      </c>
      <c r="S61" s="39">
        <v>1674.6794831339034</v>
      </c>
      <c r="T61" s="37">
        <v>0.21347835835313908</v>
      </c>
      <c r="U61" s="38">
        <v>0.14737237938170364</v>
      </c>
      <c r="V61" s="37">
        <v>8.2666353815284924E-3</v>
      </c>
      <c r="W61" s="37">
        <v>754.50476375984965</v>
      </c>
      <c r="X61" s="37">
        <v>301.26723855301208</v>
      </c>
      <c r="Y61" s="39">
        <v>1099.1567608075181</v>
      </c>
    </row>
    <row r="62" spans="1:25" x14ac:dyDescent="0.25">
      <c r="P62" s="52" t="s">
        <v>1840</v>
      </c>
      <c r="Q62" s="41">
        <f>MEDIAN(Q7:Q56)</f>
        <v>5.3450711513995785E-3</v>
      </c>
      <c r="R62" s="37"/>
      <c r="S62" s="39"/>
      <c r="T62" s="37"/>
      <c r="U62" s="38"/>
      <c r="V62" s="37"/>
      <c r="W62" s="37"/>
      <c r="X62" s="37"/>
      <c r="Y62" s="39"/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Z62">
    <sortCondition ref="B7:B62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423" priority="5" operator="equal">
      <formula>2</formula>
    </cfRule>
    <cfRule type="cellIs" dxfId="422" priority="6" operator="equal">
      <formula>1</formula>
    </cfRule>
  </conditionalFormatting>
  <conditionalFormatting sqref="B64">
    <cfRule type="cellIs" dxfId="421" priority="31" operator="equal">
      <formula>2</formula>
    </cfRule>
    <cfRule type="cellIs" dxfId="420" priority="32" operator="equal">
      <formula>1</formula>
    </cfRule>
  </conditionalFormatting>
  <conditionalFormatting sqref="B149:B3259">
    <cfRule type="cellIs" dxfId="419" priority="33" operator="equal">
      <formula>2</formula>
    </cfRule>
    <cfRule type="cellIs" dxfId="418" priority="34" operator="equal">
      <formula>1</formula>
    </cfRule>
  </conditionalFormatting>
  <conditionalFormatting sqref="C2:C4">
    <cfRule type="cellIs" dxfId="417" priority="39" operator="between">
      <formula>0.6</formula>
      <formula>1.5</formula>
    </cfRule>
  </conditionalFormatting>
  <conditionalFormatting sqref="C5:C6">
    <cfRule type="cellIs" dxfId="416" priority="41" operator="between">
      <formula>0.5</formula>
      <formula>1.7</formula>
    </cfRule>
  </conditionalFormatting>
  <conditionalFormatting sqref="R3:S4">
    <cfRule type="cellIs" dxfId="415" priority="40" operator="lessThan">
      <formula>100</formula>
    </cfRule>
  </conditionalFormatting>
  <conditionalFormatting sqref="R7:S62">
    <cfRule type="cellIs" dxfId="414" priority="2" operator="lessThan">
      <formula>100</formula>
    </cfRule>
    <cfRule type="cellIs" dxfId="413" priority="3" operator="lessThan">
      <formula>150</formula>
    </cfRule>
    <cfRule type="cellIs" dxfId="412" priority="4" operator="lessThan">
      <formula>200</formula>
    </cfRule>
  </conditionalFormatting>
  <conditionalFormatting sqref="R64:S64 R77:S94">
    <cfRule type="cellIs" dxfId="411" priority="28" operator="lessThan">
      <formula>100</formula>
    </cfRule>
    <cfRule type="cellIs" dxfId="410" priority="29" operator="lessThan">
      <formula>150</formula>
    </cfRule>
    <cfRule type="cellIs" dxfId="409" priority="30" operator="lessThan">
      <formula>200</formula>
    </cfRule>
  </conditionalFormatting>
  <conditionalFormatting sqref="Y7:Y62">
    <cfRule type="cellIs" dxfId="408" priority="1" operator="lessThan">
      <formula>1000</formula>
    </cfRule>
  </conditionalFormatting>
  <conditionalFormatting sqref="Y64 Y77:Y94">
    <cfRule type="cellIs" dxfId="407" priority="27" operator="lessThan">
      <formula>1000</formula>
    </cfRule>
  </conditionalFormatting>
  <conditionalFormatting sqref="AD4">
    <cfRule type="cellIs" dxfId="406" priority="36" operator="greaterThan">
      <formula>2</formula>
    </cfRule>
    <cfRule type="cellIs" dxfId="405" priority="37" operator="greaterThan">
      <formula>1</formula>
    </cfRule>
    <cfRule type="cellIs" dxfId="404" priority="38" operator="greaterThan">
      <formula>10</formula>
    </cfRule>
  </conditionalFormatting>
  <conditionalFormatting sqref="AI5:AI6">
    <cfRule type="cellIs" dxfId="403" priority="3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1820-4036-402A-A985-0E54CC712A50}">
  <sheetPr codeName="Sheet68"/>
  <dimension ref="A1:AI94"/>
  <sheetViews>
    <sheetView zoomScale="80" zoomScaleNormal="80" workbookViewId="0">
      <selection activeCell="G38" sqref="G3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172.22936282523256</v>
      </c>
      <c r="E5" s="31">
        <f t="shared" si="1"/>
        <v>87.47027748924134</v>
      </c>
      <c r="F5" s="31">
        <f t="shared" si="1"/>
        <v>4921.5087951456053</v>
      </c>
      <c r="G5" s="31">
        <f t="shared" si="1"/>
        <v>58.05477111217521</v>
      </c>
      <c r="H5" s="31">
        <f t="shared" si="1"/>
        <v>72.565525331938687</v>
      </c>
      <c r="I5" s="31">
        <f t="shared" si="1"/>
        <v>943.89450503062801</v>
      </c>
      <c r="J5" s="31">
        <f t="shared" si="1"/>
        <v>401575.49285714282</v>
      </c>
      <c r="K5" s="31">
        <f t="shared" si="1"/>
        <v>151103.42785714287</v>
      </c>
      <c r="L5" s="31">
        <f t="shared" si="1"/>
        <v>0.48058445589403948</v>
      </c>
      <c r="M5" s="31">
        <f t="shared" si="1"/>
        <v>0.32646452236128526</v>
      </c>
      <c r="N5" s="31">
        <f t="shared" si="1"/>
        <v>0.72755776002396955</v>
      </c>
      <c r="O5" s="31">
        <f t="shared" si="1"/>
        <v>0.93410926273177286</v>
      </c>
      <c r="P5" s="31">
        <f t="shared" si="1"/>
        <v>9.5657441972596828</v>
      </c>
      <c r="Q5" s="31">
        <f t="shared" si="1"/>
        <v>0.11723262249042976</v>
      </c>
      <c r="R5" s="31">
        <f t="shared" si="1"/>
        <v>2418.697132110954</v>
      </c>
      <c r="S5" s="31">
        <f t="shared" si="1"/>
        <v>1700.4043788528538</v>
      </c>
      <c r="T5" s="31">
        <f t="shared" si="1"/>
        <v>0.24145033129661428</v>
      </c>
      <c r="U5" s="31">
        <f t="shared" si="1"/>
        <v>0.16462209745825601</v>
      </c>
      <c r="V5" s="31">
        <f t="shared" si="1"/>
        <v>3.5173758321908798E-2</v>
      </c>
      <c r="W5" s="31">
        <f t="shared" si="1"/>
        <v>1036.3385421248877</v>
      </c>
      <c r="X5" s="31">
        <f t="shared" si="1"/>
        <v>631.35270004682536</v>
      </c>
      <c r="Y5" s="31">
        <f t="shared" si="1"/>
        <v>1707.9537799684206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78.650754167633963</v>
      </c>
      <c r="E6" s="31">
        <f t="shared" si="2"/>
        <v>27.322433973970913</v>
      </c>
      <c r="F6" s="31">
        <f t="shared" si="2"/>
        <v>14527.185550522454</v>
      </c>
      <c r="G6" s="31">
        <f t="shared" si="2"/>
        <v>13.402547546625479</v>
      </c>
      <c r="H6" s="31">
        <f t="shared" si="2"/>
        <v>22.798214875282788</v>
      </c>
      <c r="I6" s="31">
        <f t="shared" si="2"/>
        <v>609.67319995981529</v>
      </c>
      <c r="J6" s="31">
        <f t="shared" si="2"/>
        <v>206770.52877631615</v>
      </c>
      <c r="K6" s="31">
        <f t="shared" si="2"/>
        <v>79979.810309712717</v>
      </c>
      <c r="L6" s="31">
        <f t="shared" si="2"/>
        <v>3.1623019848289038E-2</v>
      </c>
      <c r="M6" s="31">
        <f t="shared" si="2"/>
        <v>0.29287834428624976</v>
      </c>
      <c r="N6" s="31">
        <f t="shared" si="2"/>
        <v>0.15068027231538492</v>
      </c>
      <c r="O6" s="31">
        <f t="shared" si="2"/>
        <v>1.3249934126909952</v>
      </c>
      <c r="P6" s="31">
        <f t="shared" si="2"/>
        <v>8.3940153050944666</v>
      </c>
      <c r="Q6" s="49">
        <f t="shared" si="2"/>
        <v>0.10035651781009566</v>
      </c>
      <c r="R6" s="31">
        <f t="shared" si="2"/>
        <v>604.08179447847863</v>
      </c>
      <c r="S6" s="31">
        <f t="shared" si="2"/>
        <v>601.77709847816743</v>
      </c>
      <c r="T6" s="31">
        <f t="shared" si="2"/>
        <v>5.8214135199651108E-2</v>
      </c>
      <c r="U6" s="31">
        <f t="shared" si="2"/>
        <v>4.9338579305553507E-2</v>
      </c>
      <c r="V6" s="31">
        <f t="shared" si="2"/>
        <v>5.6920326668846742E-2</v>
      </c>
      <c r="W6" s="31">
        <f t="shared" si="2"/>
        <v>473.25732717143416</v>
      </c>
      <c r="X6" s="31">
        <f t="shared" si="2"/>
        <v>197.21090359453072</v>
      </c>
      <c r="Y6" s="31">
        <f t="shared" si="2"/>
        <v>621.8060403011674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1512</v>
      </c>
      <c r="B7">
        <v>0</v>
      </c>
      <c r="C7">
        <v>2.0974321142371695</v>
      </c>
      <c r="D7">
        <v>155.000859906946</v>
      </c>
      <c r="E7">
        <v>73.900298777164195</v>
      </c>
      <c r="F7">
        <v>2512.2411849016999</v>
      </c>
      <c r="G7">
        <v>43.964821128839802</v>
      </c>
      <c r="H7">
        <v>59.911942015215097</v>
      </c>
      <c r="I7">
        <v>1439.7484770925901</v>
      </c>
      <c r="J7">
        <v>516814.78</v>
      </c>
      <c r="K7">
        <v>197143.81</v>
      </c>
      <c r="L7">
        <v>0.47497977335571601</v>
      </c>
      <c r="M7">
        <v>0.13568455979475599</v>
      </c>
      <c r="N7">
        <v>0.60784738298846397</v>
      </c>
      <c r="O7">
        <v>1.5125065680349501</v>
      </c>
      <c r="P7" s="37">
        <v>4.559518380114798</v>
      </c>
      <c r="Q7" s="41">
        <v>6.1698240136530094E-2</v>
      </c>
      <c r="R7" s="37">
        <v>3334.2704054046358</v>
      </c>
      <c r="S7" s="39">
        <v>2667.6997693129633</v>
      </c>
      <c r="T7" s="37">
        <v>0.30080868431703317</v>
      </c>
      <c r="U7" s="38">
        <v>0.1840200739478636</v>
      </c>
      <c r="V7" s="37">
        <v>7.6575875407513842E-3</v>
      </c>
      <c r="W7" s="37">
        <v>932.67119235103337</v>
      </c>
      <c r="X7" s="37">
        <v>533.40579802057289</v>
      </c>
      <c r="Y7" s="39">
        <v>1505.4029290924987</v>
      </c>
    </row>
    <row r="8" spans="1:35" x14ac:dyDescent="0.25">
      <c r="A8" s="40" t="s">
        <v>1513</v>
      </c>
      <c r="B8">
        <v>0</v>
      </c>
      <c r="C8">
        <v>1.9073172078226701</v>
      </c>
      <c r="D8">
        <v>178.188484786928</v>
      </c>
      <c r="E8">
        <v>93.423623535773601</v>
      </c>
      <c r="F8">
        <v>12639.600420754899</v>
      </c>
      <c r="G8">
        <v>50.930206408532399</v>
      </c>
      <c r="H8">
        <v>46.0077993606834</v>
      </c>
      <c r="I8">
        <v>277.04892304779202</v>
      </c>
      <c r="J8">
        <v>495099.76</v>
      </c>
      <c r="K8">
        <v>137408.6</v>
      </c>
      <c r="L8">
        <v>0.477575769227227</v>
      </c>
      <c r="M8">
        <v>0.53390908193673603</v>
      </c>
      <c r="N8">
        <v>0.88660133707344302</v>
      </c>
      <c r="O8">
        <v>4.1775240491178998E-2</v>
      </c>
      <c r="P8" s="37">
        <v>1.3170522300537759</v>
      </c>
      <c r="Q8" s="41">
        <v>1.4097635910573012E-2</v>
      </c>
      <c r="R8" s="37">
        <v>2778.5171448762485</v>
      </c>
      <c r="S8" s="39">
        <v>1470.8121436478405</v>
      </c>
      <c r="T8" s="37">
        <v>0.25966908309612508</v>
      </c>
      <c r="U8" s="38">
        <v>0.23963328290423652</v>
      </c>
      <c r="V8" s="37">
        <v>3.9794415653072741E-2</v>
      </c>
      <c r="W8" s="37">
        <v>1072.1957714893981</v>
      </c>
      <c r="X8" s="37">
        <v>674.32342345917016</v>
      </c>
      <c r="Y8" s="39">
        <v>1786.2979191392267</v>
      </c>
    </row>
    <row r="9" spans="1:35" x14ac:dyDescent="0.25">
      <c r="A9" s="40" t="s">
        <v>1514</v>
      </c>
      <c r="B9">
        <v>0</v>
      </c>
      <c r="C9">
        <v>2.0328652447262225</v>
      </c>
      <c r="D9">
        <v>103.403378504242</v>
      </c>
      <c r="E9">
        <v>50.8658302720739</v>
      </c>
      <c r="F9">
        <v>693.64236077784403</v>
      </c>
      <c r="G9">
        <v>45.045876729158003</v>
      </c>
      <c r="H9">
        <v>96.844926601313404</v>
      </c>
      <c r="I9">
        <v>1254.0200474143401</v>
      </c>
      <c r="J9">
        <v>214597</v>
      </c>
      <c r="K9">
        <v>88922.75</v>
      </c>
      <c r="L9">
        <v>0.511054129336591</v>
      </c>
      <c r="M9">
        <v>0.13781557550619999</v>
      </c>
      <c r="N9">
        <v>0.67644806690194703</v>
      </c>
      <c r="O9">
        <v>1.3812002245452</v>
      </c>
      <c r="P9" s="37">
        <v>7.5827241788659094</v>
      </c>
      <c r="Q9" s="41">
        <v>0.14907304448402836</v>
      </c>
      <c r="R9" s="37">
        <v>2075.3383796951703</v>
      </c>
      <c r="S9" s="39">
        <v>1748.1824148817623</v>
      </c>
      <c r="T9" s="37">
        <v>0.29358957934188712</v>
      </c>
      <c r="U9" s="38">
        <v>0.11384179209910701</v>
      </c>
      <c r="V9" s="37">
        <v>8.7917254773816501E-3</v>
      </c>
      <c r="W9" s="37">
        <v>622.19882122315119</v>
      </c>
      <c r="X9" s="37">
        <v>367.14504862920313</v>
      </c>
      <c r="Y9" s="39">
        <v>1014.5746753564579</v>
      </c>
    </row>
    <row r="10" spans="1:35" x14ac:dyDescent="0.25">
      <c r="A10" s="40" t="s">
        <v>1515</v>
      </c>
      <c r="B10">
        <v>0</v>
      </c>
      <c r="C10">
        <v>1.4864624541714115</v>
      </c>
      <c r="D10">
        <v>193.04718892850599</v>
      </c>
      <c r="E10">
        <v>129.87020855236801</v>
      </c>
      <c r="F10">
        <v>1094.6796493434899</v>
      </c>
      <c r="G10">
        <v>77.268442365847804</v>
      </c>
      <c r="H10">
        <v>146.58841556870601</v>
      </c>
      <c r="I10">
        <v>200.95119243404301</v>
      </c>
      <c r="J10">
        <v>550014.19999999995</v>
      </c>
      <c r="K10">
        <v>263065.24</v>
      </c>
      <c r="L10">
        <v>0.45172882116142798</v>
      </c>
      <c r="M10">
        <v>0.14168243929388499</v>
      </c>
      <c r="N10">
        <v>0.84733130151943703</v>
      </c>
      <c r="O10">
        <v>2.4337498359491598</v>
      </c>
      <c r="P10" s="37">
        <v>22.902662620639095</v>
      </c>
      <c r="Q10" s="41">
        <v>0.17635039533646377</v>
      </c>
      <c r="R10" s="37">
        <v>2849.1178921216761</v>
      </c>
      <c r="S10" s="39">
        <v>2025.6011207830106</v>
      </c>
      <c r="T10" s="37">
        <v>0.17115654975135583</v>
      </c>
      <c r="U10" s="38">
        <v>7.5210581663136794E-2</v>
      </c>
      <c r="V10" s="37">
        <v>5.4864068565398869E-2</v>
      </c>
      <c r="W10" s="37">
        <v>1161.6035677870223</v>
      </c>
      <c r="X10" s="37">
        <v>937.39163952311617</v>
      </c>
      <c r="Y10" s="39">
        <v>2123.7148768368365</v>
      </c>
    </row>
    <row r="11" spans="1:35" x14ac:dyDescent="0.25">
      <c r="A11" s="40" t="s">
        <v>1516</v>
      </c>
      <c r="B11">
        <v>0</v>
      </c>
      <c r="C11">
        <v>1.2910876171092223</v>
      </c>
      <c r="D11">
        <v>153.137258509601</v>
      </c>
      <c r="E11">
        <v>118.611050466489</v>
      </c>
      <c r="F11">
        <v>1290.52094089302</v>
      </c>
      <c r="G11">
        <v>60.939559644526703</v>
      </c>
      <c r="H11">
        <v>78.290140714167194</v>
      </c>
      <c r="I11">
        <v>151.42521175650401</v>
      </c>
      <c r="J11">
        <v>463010.64</v>
      </c>
      <c r="K11">
        <v>241822.34</v>
      </c>
      <c r="L11">
        <v>0.50362543816748995</v>
      </c>
      <c r="M11">
        <v>0.104702238211695</v>
      </c>
      <c r="N11">
        <v>0.66901061678625395</v>
      </c>
      <c r="O11">
        <v>0.873070842383187</v>
      </c>
      <c r="P11" s="37">
        <v>14.074758899156659</v>
      </c>
      <c r="Q11" s="41">
        <v>0.11866313335731883</v>
      </c>
      <c r="R11" s="37">
        <v>3023.5009070047536</v>
      </c>
      <c r="S11" s="39">
        <v>2038.7842367884743</v>
      </c>
      <c r="T11" s="37">
        <v>0.21701830595994151</v>
      </c>
      <c r="U11" s="38">
        <v>0.14082232959896751</v>
      </c>
      <c r="V11" s="37">
        <v>7.2808219134132754E-2</v>
      </c>
      <c r="W11" s="37">
        <v>921.45752980508166</v>
      </c>
      <c r="X11" s="37">
        <v>856.1240356945118</v>
      </c>
      <c r="Y11" s="39">
        <v>1787.1936632400163</v>
      </c>
    </row>
    <row r="12" spans="1:35" x14ac:dyDescent="0.25">
      <c r="A12" s="40" t="s">
        <v>1517</v>
      </c>
      <c r="B12">
        <v>0</v>
      </c>
      <c r="C12">
        <v>1.3291896074095226</v>
      </c>
      <c r="D12">
        <v>128.83641782012199</v>
      </c>
      <c r="E12">
        <v>96.928547365949697</v>
      </c>
      <c r="F12">
        <v>676.96706799536196</v>
      </c>
      <c r="G12">
        <v>69.985209222154495</v>
      </c>
      <c r="H12">
        <v>60.720074412909597</v>
      </c>
      <c r="I12">
        <v>690.73278680078897</v>
      </c>
      <c r="J12">
        <v>438289.32</v>
      </c>
      <c r="K12">
        <v>255185.6</v>
      </c>
      <c r="L12">
        <v>0.474992501892816</v>
      </c>
      <c r="M12">
        <v>0.462220774097715</v>
      </c>
      <c r="N12">
        <v>0.62180130175700699</v>
      </c>
      <c r="O12">
        <v>1.52347372072201E-2</v>
      </c>
      <c r="P12" s="37">
        <v>18.446874918326955</v>
      </c>
      <c r="Q12" s="41">
        <v>0.19031415841487387</v>
      </c>
      <c r="R12" s="37">
        <v>3401.905512554129</v>
      </c>
      <c r="S12" s="39">
        <v>2632.7187081072966</v>
      </c>
      <c r="T12" s="37">
        <v>0.18896849987287742</v>
      </c>
      <c r="U12" s="38">
        <v>0.18157092372824876</v>
      </c>
      <c r="V12" s="37">
        <v>1.5961309801238183E-2</v>
      </c>
      <c r="W12" s="37">
        <v>775.23450836768109</v>
      </c>
      <c r="X12" s="37">
        <v>699.62165260806375</v>
      </c>
      <c r="Y12" s="39">
        <v>1484.7772804269823</v>
      </c>
    </row>
    <row r="13" spans="1:35" x14ac:dyDescent="0.25">
      <c r="A13" s="40" t="s">
        <v>1518</v>
      </c>
      <c r="B13">
        <v>0</v>
      </c>
      <c r="C13">
        <v>1.8990529225755486</v>
      </c>
      <c r="D13">
        <v>144.795123282232</v>
      </c>
      <c r="E13">
        <v>76.245965323523905</v>
      </c>
      <c r="F13">
        <v>3442.3238190275001</v>
      </c>
      <c r="G13">
        <v>37.282743467349398</v>
      </c>
      <c r="H13">
        <v>54.485836219821799</v>
      </c>
      <c r="I13">
        <v>1608.92714197741</v>
      </c>
      <c r="J13">
        <v>505567.73</v>
      </c>
      <c r="K13">
        <v>228819.55</v>
      </c>
      <c r="L13">
        <v>0.46917531201183199</v>
      </c>
      <c r="M13">
        <v>0.99999601147545303</v>
      </c>
      <c r="N13">
        <v>0.65582457189472998</v>
      </c>
      <c r="O13">
        <v>1.4904602227848499E-3</v>
      </c>
      <c r="P13" s="37">
        <v>3.2071485802028299</v>
      </c>
      <c r="Q13" s="41">
        <v>4.2063190709100244E-2</v>
      </c>
      <c r="R13" s="37">
        <v>3491.607441878803</v>
      </c>
      <c r="S13" s="39">
        <v>3001.0709291840139</v>
      </c>
      <c r="T13" s="37">
        <v>0.35472174979778187</v>
      </c>
      <c r="U13" s="38">
        <v>0.2023461648917326</v>
      </c>
      <c r="V13" s="37">
        <v>6.8523923255157529E-3</v>
      </c>
      <c r="W13" s="37">
        <v>871.2612327397959</v>
      </c>
      <c r="X13" s="37">
        <v>550.33661097741833</v>
      </c>
      <c r="Y13" s="39">
        <v>1453.7099949594908</v>
      </c>
    </row>
    <row r="14" spans="1:35" x14ac:dyDescent="0.25">
      <c r="A14" s="40" t="s">
        <v>1519</v>
      </c>
      <c r="B14">
        <v>0</v>
      </c>
      <c r="C14">
        <v>2.1988148117343882</v>
      </c>
      <c r="D14">
        <v>158.279479516999</v>
      </c>
      <c r="E14">
        <v>71.983997320879794</v>
      </c>
      <c r="F14">
        <v>1474.99588686231</v>
      </c>
      <c r="G14">
        <v>36.287733917782496</v>
      </c>
      <c r="H14">
        <v>47.996190463728801</v>
      </c>
      <c r="I14">
        <v>38.655611064867202</v>
      </c>
      <c r="J14">
        <v>345455.67</v>
      </c>
      <c r="K14">
        <v>117858.3</v>
      </c>
      <c r="L14">
        <v>0.50550635954728596</v>
      </c>
      <c r="M14">
        <v>0.27103325425575298</v>
      </c>
      <c r="N14">
        <v>0.58826036354890199</v>
      </c>
      <c r="O14">
        <v>0.15738752210815901</v>
      </c>
      <c r="P14" s="37">
        <v>7.7244890856875248</v>
      </c>
      <c r="Q14" s="41">
        <v>0.10730842094326078</v>
      </c>
      <c r="R14" s="37">
        <v>2182.5676395587243</v>
      </c>
      <c r="S14" s="39">
        <v>1637.284735308994</v>
      </c>
      <c r="T14" s="37">
        <v>0.36444821905837443</v>
      </c>
      <c r="U14" s="38">
        <v>0.22970573067318126</v>
      </c>
      <c r="V14" s="37">
        <v>0.28521085804332957</v>
      </c>
      <c r="W14" s="37">
        <v>952.39930265190128</v>
      </c>
      <c r="X14" s="37">
        <v>519.57410417831159</v>
      </c>
      <c r="Y14" s="39">
        <v>1514.3624195154775</v>
      </c>
    </row>
    <row r="15" spans="1:35" x14ac:dyDescent="0.25">
      <c r="A15" s="40" t="s">
        <v>1520</v>
      </c>
      <c r="B15">
        <v>0</v>
      </c>
      <c r="C15">
        <v>2.1546961741077539</v>
      </c>
      <c r="D15">
        <v>135.71684919363801</v>
      </c>
      <c r="E15">
        <v>62.986536489228001</v>
      </c>
      <c r="F15">
        <v>448.074002862697</v>
      </c>
      <c r="G15">
        <v>73.198753849278006</v>
      </c>
      <c r="H15">
        <v>93.575583802822393</v>
      </c>
      <c r="I15">
        <v>105.37095204073201</v>
      </c>
      <c r="J15">
        <v>353315.03</v>
      </c>
      <c r="K15">
        <v>120548.05</v>
      </c>
      <c r="L15">
        <v>0.46979777247493498</v>
      </c>
      <c r="M15">
        <v>7.7925180509640396E-2</v>
      </c>
      <c r="N15">
        <v>0.74534657883308297</v>
      </c>
      <c r="O15">
        <v>1.0502996350420799</v>
      </c>
      <c r="P15" s="37">
        <v>19.077951899292838</v>
      </c>
      <c r="Q15" s="41">
        <v>0.30288936275382539</v>
      </c>
      <c r="R15" s="37">
        <v>2603.3247315953922</v>
      </c>
      <c r="S15" s="39">
        <v>1913.8701176340471</v>
      </c>
      <c r="T15" s="37">
        <v>0.18067247466031067</v>
      </c>
      <c r="U15" s="38">
        <v>0.1178191954776505</v>
      </c>
      <c r="V15" s="37">
        <v>0.10463035387341091</v>
      </c>
      <c r="W15" s="37">
        <v>816.63544083269562</v>
      </c>
      <c r="X15" s="37">
        <v>454.63123040810308</v>
      </c>
      <c r="Y15" s="39">
        <v>1306.8027289472509</v>
      </c>
    </row>
    <row r="16" spans="1:35" x14ac:dyDescent="0.25">
      <c r="A16" s="40" t="s">
        <v>1521</v>
      </c>
      <c r="B16">
        <v>0</v>
      </c>
      <c r="C16">
        <v>2.2723606026527001</v>
      </c>
      <c r="D16">
        <v>271.91198155085198</v>
      </c>
      <c r="E16">
        <v>119.660577301608</v>
      </c>
      <c r="F16">
        <v>21462.2464964928</v>
      </c>
      <c r="G16">
        <v>87.111365860902097</v>
      </c>
      <c r="H16">
        <v>79.731845447687803</v>
      </c>
      <c r="I16">
        <v>562.21081016006997</v>
      </c>
      <c r="J16">
        <v>416206.41</v>
      </c>
      <c r="K16">
        <v>94029.369000000006</v>
      </c>
      <c r="L16">
        <v>0.48611135889589002</v>
      </c>
      <c r="M16">
        <v>0.50977944507268003</v>
      </c>
      <c r="N16">
        <v>0.87495084134780599</v>
      </c>
      <c r="O16">
        <v>7.1177537387915907E-2</v>
      </c>
      <c r="P16" s="37">
        <v>1.5160176588651197</v>
      </c>
      <c r="Q16" s="41">
        <v>1.2669315935556225E-2</v>
      </c>
      <c r="R16" s="37">
        <v>1530.6659442741864</v>
      </c>
      <c r="S16" s="39">
        <v>785.80073003489042</v>
      </c>
      <c r="T16" s="37">
        <v>0.15181715806313323</v>
      </c>
      <c r="U16" s="38">
        <v>0.13827599170815028</v>
      </c>
      <c r="V16" s="37">
        <v>1.9610081842540546E-2</v>
      </c>
      <c r="W16" s="37">
        <v>1636.1488071731696</v>
      </c>
      <c r="X16" s="37">
        <v>863.69942724629323</v>
      </c>
      <c r="Y16" s="39">
        <v>2575.2358810128558</v>
      </c>
    </row>
    <row r="17" spans="1:25" x14ac:dyDescent="0.25">
      <c r="A17" s="40" t="s">
        <v>1522</v>
      </c>
      <c r="B17">
        <v>0</v>
      </c>
      <c r="C17">
        <v>2.412512966461426</v>
      </c>
      <c r="D17">
        <v>150.05561687764501</v>
      </c>
      <c r="E17">
        <v>62.198885130860198</v>
      </c>
      <c r="F17">
        <v>18589.8300068315</v>
      </c>
      <c r="G17">
        <v>45.384947984461299</v>
      </c>
      <c r="H17">
        <v>58.309914621731799</v>
      </c>
      <c r="I17">
        <v>1649.3656924071699</v>
      </c>
      <c r="J17">
        <v>302717.77</v>
      </c>
      <c r="K17">
        <v>74491.214999999997</v>
      </c>
      <c r="L17">
        <v>0.48738993662077001</v>
      </c>
      <c r="M17">
        <v>0.999983824483063</v>
      </c>
      <c r="N17">
        <v>0.58683030271168601</v>
      </c>
      <c r="O17">
        <v>1.7135907625959899E-3</v>
      </c>
      <c r="P17" s="37">
        <v>0.5020644123148601</v>
      </c>
      <c r="Q17" s="41">
        <v>8.0719197982177179E-3</v>
      </c>
      <c r="R17" s="37">
        <v>2017.3704676902255</v>
      </c>
      <c r="S17" s="39">
        <v>1197.6294244386852</v>
      </c>
      <c r="T17" s="37">
        <v>0.29139616959631459</v>
      </c>
      <c r="U17" s="38">
        <v>0.18907590709952846</v>
      </c>
      <c r="V17" s="37">
        <v>6.6843878533144096E-3</v>
      </c>
      <c r="W17" s="37">
        <v>902.91467541704503</v>
      </c>
      <c r="X17" s="37">
        <v>448.94603280641229</v>
      </c>
      <c r="Y17" s="39">
        <v>1395.9236854612491</v>
      </c>
    </row>
    <row r="18" spans="1:25" x14ac:dyDescent="0.25">
      <c r="A18" s="40" t="s">
        <v>1523</v>
      </c>
      <c r="B18">
        <v>0</v>
      </c>
      <c r="C18">
        <v>3.5724940721016889</v>
      </c>
      <c r="D18">
        <v>290.378785553645</v>
      </c>
      <c r="E18">
        <v>81.281810324408994</v>
      </c>
      <c r="F18">
        <v>673.15551501090795</v>
      </c>
      <c r="G18">
        <v>64.070556776144997</v>
      </c>
      <c r="H18">
        <v>79.7661363376249</v>
      </c>
      <c r="I18">
        <v>1914.1214474670001</v>
      </c>
      <c r="J18">
        <v>479554.02</v>
      </c>
      <c r="K18">
        <v>67203.683999999994</v>
      </c>
      <c r="L18">
        <v>0.46127701007495397</v>
      </c>
      <c r="M18">
        <v>0.71354704521977796</v>
      </c>
      <c r="N18">
        <v>0.33618980973543799</v>
      </c>
      <c r="O18">
        <v>2.0733844309969801E-2</v>
      </c>
      <c r="P18" s="37">
        <v>35.062497213918164</v>
      </c>
      <c r="Q18" s="41">
        <v>0.43136954103234171</v>
      </c>
      <c r="R18" s="37">
        <v>1651.4774627411839</v>
      </c>
      <c r="S18" s="39">
        <v>826.7985633166769</v>
      </c>
      <c r="T18" s="37">
        <v>0.20641306499343526</v>
      </c>
      <c r="U18" s="38">
        <v>0.138216547851016</v>
      </c>
      <c r="V18" s="37">
        <v>5.7598226144896019E-3</v>
      </c>
      <c r="W18" s="37">
        <v>1747.2672623774688</v>
      </c>
      <c r="X18" s="37">
        <v>586.68489326927647</v>
      </c>
      <c r="Y18" s="39">
        <v>2444.2818589451072</v>
      </c>
    </row>
    <row r="19" spans="1:25" x14ac:dyDescent="0.25">
      <c r="A19" s="40" t="s">
        <v>1524</v>
      </c>
      <c r="B19">
        <v>0</v>
      </c>
      <c r="C19">
        <v>1.4186780180516145</v>
      </c>
      <c r="D19">
        <v>94.938049901387501</v>
      </c>
      <c r="E19">
        <v>66.920082424180805</v>
      </c>
      <c r="F19">
        <v>1612.6631607210099</v>
      </c>
      <c r="G19">
        <v>74.800150718002897</v>
      </c>
      <c r="H19">
        <v>61.613394963270302</v>
      </c>
      <c r="I19">
        <v>1829.8528014641499</v>
      </c>
      <c r="J19">
        <v>217826.88</v>
      </c>
      <c r="K19">
        <v>100253.33</v>
      </c>
      <c r="L19">
        <v>0.46343930356552399</v>
      </c>
      <c r="M19">
        <v>0.34076608318108598</v>
      </c>
      <c r="N19">
        <v>0.76084625734400302</v>
      </c>
      <c r="O19">
        <v>0.11982211363067399</v>
      </c>
      <c r="P19" s="37">
        <v>3.9396088900247119</v>
      </c>
      <c r="Q19" s="41">
        <v>5.8870353223013656E-2</v>
      </c>
      <c r="R19" s="37">
        <v>2294.410726007724</v>
      </c>
      <c r="S19" s="39">
        <v>1498.1052976673354</v>
      </c>
      <c r="T19" s="37">
        <v>0.1768044565826925</v>
      </c>
      <c r="U19" s="38">
        <v>0.17893836245466346</v>
      </c>
      <c r="V19" s="37">
        <v>6.0250747990102729E-3</v>
      </c>
      <c r="W19" s="37">
        <v>571.26124496449324</v>
      </c>
      <c r="X19" s="37">
        <v>483.02321586963456</v>
      </c>
      <c r="Y19" s="39">
        <v>1064.4843735221607</v>
      </c>
    </row>
    <row r="20" spans="1:25" x14ac:dyDescent="0.25">
      <c r="A20" s="40" t="s">
        <v>1525</v>
      </c>
      <c r="B20">
        <v>0</v>
      </c>
      <c r="C20">
        <v>1.3013227449011036</v>
      </c>
      <c r="D20">
        <v>103.68343818714899</v>
      </c>
      <c r="E20">
        <v>79.675421484336397</v>
      </c>
      <c r="F20">
        <v>655.70315438017406</v>
      </c>
      <c r="G20">
        <v>66.291910632011593</v>
      </c>
      <c r="H20">
        <v>71.270376037928798</v>
      </c>
      <c r="I20">
        <v>519.43693920675798</v>
      </c>
      <c r="J20">
        <v>236336.44</v>
      </c>
      <c r="K20">
        <v>95406.044999999998</v>
      </c>
      <c r="L20">
        <v>0.48036927321587702</v>
      </c>
      <c r="M20" s="36">
        <v>2.89059544515691E-12</v>
      </c>
      <c r="N20">
        <v>0.66552780237491505</v>
      </c>
      <c r="O20">
        <v>3.87939415834584</v>
      </c>
      <c r="P20" s="37">
        <v>12.598721819960208</v>
      </c>
      <c r="Q20" s="41">
        <v>0.15812557480398173</v>
      </c>
      <c r="R20" s="37">
        <v>2279.4039639523899</v>
      </c>
      <c r="S20" s="39">
        <v>1197.4338286839954</v>
      </c>
      <c r="T20" s="37">
        <v>0.19949643740715783</v>
      </c>
      <c r="U20" s="38">
        <v>0.1546926031950876</v>
      </c>
      <c r="V20" s="37">
        <v>2.1224905600353498E-2</v>
      </c>
      <c r="W20" s="37">
        <v>623.88399637987698</v>
      </c>
      <c r="X20" s="37">
        <v>575.09012118650048</v>
      </c>
      <c r="Y20" s="39">
        <v>1205.8871436533091</v>
      </c>
    </row>
    <row r="21" spans="1:25" x14ac:dyDescent="0.25">
      <c r="A21" s="40" t="s">
        <v>1526</v>
      </c>
      <c r="B21">
        <v>0</v>
      </c>
      <c r="C21">
        <v>1.3573423009092493</v>
      </c>
      <c r="D21">
        <v>108.84084381480299</v>
      </c>
      <c r="E21">
        <v>80.186732368020401</v>
      </c>
      <c r="F21">
        <v>2093.6288419656698</v>
      </c>
      <c r="G21">
        <v>55.3594598095343</v>
      </c>
      <c r="H21">
        <v>62.782544059355303</v>
      </c>
      <c r="I21">
        <v>712.98301044119296</v>
      </c>
      <c r="J21">
        <v>252650.77</v>
      </c>
      <c r="K21">
        <v>124026.36</v>
      </c>
      <c r="L21">
        <v>0.50380253309601097</v>
      </c>
      <c r="M21">
        <v>0.13803947290526</v>
      </c>
      <c r="N21">
        <v>0.83840521237631305</v>
      </c>
      <c r="O21">
        <v>1.1633467517273</v>
      </c>
      <c r="P21" s="37">
        <v>4.1686431896366791</v>
      </c>
      <c r="Q21" s="41">
        <v>5.1986694887434931E-2</v>
      </c>
      <c r="R21" s="37">
        <v>2321.2863952974794</v>
      </c>
      <c r="S21" s="39">
        <v>1546.7192182214856</v>
      </c>
      <c r="T21" s="37">
        <v>0.23889322702029547</v>
      </c>
      <c r="U21" s="38">
        <v>0.1756061364696665</v>
      </c>
      <c r="V21" s="37">
        <v>1.5463201560970917E-2</v>
      </c>
      <c r="W21" s="37">
        <v>654.91713812547596</v>
      </c>
      <c r="X21" s="37">
        <v>578.78071776677234</v>
      </c>
      <c r="Y21" s="39">
        <v>1243.1683111643044</v>
      </c>
    </row>
    <row r="22" spans="1:25" x14ac:dyDescent="0.25">
      <c r="A22" s="40" t="s">
        <v>1527</v>
      </c>
      <c r="B22">
        <v>0</v>
      </c>
      <c r="C22">
        <v>1.2952313653001082</v>
      </c>
      <c r="D22">
        <v>111.62977415424299</v>
      </c>
      <c r="E22">
        <v>86.185199914748907</v>
      </c>
      <c r="F22">
        <v>961.84918343480899</v>
      </c>
      <c r="G22">
        <v>71.8373117311192</v>
      </c>
      <c r="H22">
        <v>74.0756665452178</v>
      </c>
      <c r="I22">
        <v>1239.5853502334501</v>
      </c>
      <c r="J22">
        <v>220039.74</v>
      </c>
      <c r="K22">
        <v>87960.184999999998</v>
      </c>
      <c r="L22">
        <v>0.50241583643051202</v>
      </c>
      <c r="M22">
        <v>0.13770747072136399</v>
      </c>
      <c r="N22">
        <v>0.66922503942346401</v>
      </c>
      <c r="O22">
        <v>2.7492948036479699</v>
      </c>
      <c r="P22" s="37">
        <v>10.002435483248266</v>
      </c>
      <c r="Q22" s="41">
        <v>0.11605746106225073</v>
      </c>
      <c r="R22" s="37">
        <v>1971.1563663647919</v>
      </c>
      <c r="S22" s="39">
        <v>1020.5950103614871</v>
      </c>
      <c r="T22" s="37">
        <v>0.18409653258601913</v>
      </c>
      <c r="U22" s="38">
        <v>0.14883430030656611</v>
      </c>
      <c r="V22" s="37">
        <v>8.8941031756495578E-3</v>
      </c>
      <c r="W22" s="37">
        <v>671.69869008996875</v>
      </c>
      <c r="X22" s="37">
        <v>622.0771241630606</v>
      </c>
      <c r="Y22" s="39">
        <v>1300.959956226246</v>
      </c>
    </row>
    <row r="23" spans="1:25" x14ac:dyDescent="0.25">
      <c r="A23" s="40" t="s">
        <v>1528</v>
      </c>
      <c r="B23">
        <v>0</v>
      </c>
      <c r="C23">
        <v>1.6388540313144242</v>
      </c>
      <c r="D23">
        <v>80.587308851465806</v>
      </c>
      <c r="E23">
        <v>49.172963126454697</v>
      </c>
      <c r="F23">
        <v>456.43139810713802</v>
      </c>
      <c r="G23">
        <v>59.734799775279598</v>
      </c>
      <c r="H23">
        <v>70.385136927826295</v>
      </c>
      <c r="I23">
        <v>1374.0771408395401</v>
      </c>
      <c r="J23">
        <v>193488.73</v>
      </c>
      <c r="K23">
        <v>79444.044999999998</v>
      </c>
      <c r="L23">
        <v>0.474611294084261</v>
      </c>
      <c r="M23">
        <v>0.40256969510455598</v>
      </c>
      <c r="N23">
        <v>0.74346952625928797</v>
      </c>
      <c r="O23">
        <v>3.6081115555243501E-2</v>
      </c>
      <c r="P23" s="37">
        <v>8.6819547976915832</v>
      </c>
      <c r="Q23" s="41">
        <v>0.17655952063260461</v>
      </c>
      <c r="R23" s="37">
        <v>2400.9826455010184</v>
      </c>
      <c r="S23" s="39">
        <v>1615.6041846756166</v>
      </c>
      <c r="T23" s="37">
        <v>0.2213952344320568</v>
      </c>
      <c r="U23" s="38">
        <v>0.15663818358846351</v>
      </c>
      <c r="V23" s="37">
        <v>8.0235669980390553E-3</v>
      </c>
      <c r="W23" s="37">
        <v>484.90996424136233</v>
      </c>
      <c r="X23" s="37">
        <v>354.92608381182612</v>
      </c>
      <c r="Y23" s="39">
        <v>853.38796290226435</v>
      </c>
    </row>
    <row r="24" spans="1:25" x14ac:dyDescent="0.25">
      <c r="A24" s="40" t="s">
        <v>1529</v>
      </c>
      <c r="B24">
        <v>0</v>
      </c>
      <c r="C24">
        <v>2.6063796349123827</v>
      </c>
      <c r="D24">
        <v>202.28553432106099</v>
      </c>
      <c r="E24">
        <v>77.611692330408005</v>
      </c>
      <c r="F24">
        <v>1021.8034673572899</v>
      </c>
      <c r="G24">
        <v>45.385233253473203</v>
      </c>
      <c r="H24">
        <v>95.840550850555601</v>
      </c>
      <c r="I24">
        <v>1156.7113058673599</v>
      </c>
      <c r="J24">
        <v>375838.25</v>
      </c>
      <c r="K24">
        <v>106305.25</v>
      </c>
      <c r="L24">
        <v>0.51067512669690596</v>
      </c>
      <c r="M24">
        <v>0.38430913986611298</v>
      </c>
      <c r="N24">
        <v>0.76951855306438599</v>
      </c>
      <c r="O24">
        <v>5.6854977909776901E-2</v>
      </c>
      <c r="P24" s="37">
        <v>15.36471851404348</v>
      </c>
      <c r="Q24" s="41">
        <v>0.19796912105244269</v>
      </c>
      <c r="R24" s="37">
        <v>1857.9591035090123</v>
      </c>
      <c r="S24" s="39">
        <v>1369.7066357919109</v>
      </c>
      <c r="T24" s="37">
        <v>0.29139433802486692</v>
      </c>
      <c r="U24" s="38">
        <v>0.11503481461820171</v>
      </c>
      <c r="V24" s="37">
        <v>9.5313324457677907E-3</v>
      </c>
      <c r="W24" s="37">
        <v>1217.1925407630285</v>
      </c>
      <c r="X24" s="37">
        <v>560.19430730665658</v>
      </c>
      <c r="Y24" s="39">
        <v>1840.7862470782595</v>
      </c>
    </row>
    <row r="25" spans="1:25" x14ac:dyDescent="0.25">
      <c r="A25" s="40" t="s">
        <v>1530</v>
      </c>
      <c r="B25">
        <v>0</v>
      </c>
      <c r="C25">
        <v>3.5874128128058298</v>
      </c>
      <c r="D25">
        <v>319.596180063487</v>
      </c>
      <c r="E25">
        <v>89.088208338510299</v>
      </c>
      <c r="F25">
        <v>7497.2432024028103</v>
      </c>
      <c r="G25">
        <v>57.135774537920398</v>
      </c>
      <c r="H25">
        <v>87.978792320231705</v>
      </c>
      <c r="I25">
        <v>1474.12104977493</v>
      </c>
      <c r="J25">
        <v>423315.01</v>
      </c>
      <c r="K25">
        <v>78415.551999999996</v>
      </c>
      <c r="L25">
        <v>0.380321297506096</v>
      </c>
      <c r="M25">
        <v>0.104348683902368</v>
      </c>
      <c r="N25">
        <v>1.1819723340546899</v>
      </c>
      <c r="O25">
        <v>3.51629962569625</v>
      </c>
      <c r="P25" s="37">
        <v>3.7976960737465255</v>
      </c>
      <c r="Q25" s="41">
        <v>4.2628493092108685E-2</v>
      </c>
      <c r="R25" s="37">
        <v>1324.5308811760815</v>
      </c>
      <c r="S25" s="39">
        <v>880.20124618560976</v>
      </c>
      <c r="T25" s="37">
        <v>0.23146618921255213</v>
      </c>
      <c r="U25" s="38">
        <v>0.12531429119725115</v>
      </c>
      <c r="V25" s="37">
        <v>7.4790330154252292E-3</v>
      </c>
      <c r="W25" s="37">
        <v>1923.0741720374822</v>
      </c>
      <c r="X25" s="37">
        <v>643.03078132764279</v>
      </c>
      <c r="Y25" s="39">
        <v>2687.7744040771045</v>
      </c>
    </row>
    <row r="26" spans="1:25" x14ac:dyDescent="0.25">
      <c r="A26" s="40" t="s">
        <v>1531</v>
      </c>
      <c r="B26">
        <v>0</v>
      </c>
      <c r="C26">
        <v>1.8481950763872785</v>
      </c>
      <c r="D26">
        <v>299.84579096938199</v>
      </c>
      <c r="E26">
        <v>162.23709001297601</v>
      </c>
      <c r="F26">
        <v>10966.062547437599</v>
      </c>
      <c r="G26">
        <v>51.220773360651997</v>
      </c>
      <c r="H26">
        <v>48.166099794441003</v>
      </c>
      <c r="I26">
        <v>461.58334357753802</v>
      </c>
      <c r="J26">
        <v>784730.5</v>
      </c>
      <c r="K26">
        <v>343409.25</v>
      </c>
      <c r="L26">
        <v>0.50295580820084296</v>
      </c>
      <c r="M26">
        <v>0.19579063785359899</v>
      </c>
      <c r="N26">
        <v>0.76974447895934095</v>
      </c>
      <c r="O26">
        <v>0.34667480297527598</v>
      </c>
      <c r="P26" s="37">
        <v>4.4360597405929054</v>
      </c>
      <c r="Q26" s="41">
        <v>2.7343067730308163E-2</v>
      </c>
      <c r="R26" s="37">
        <v>2617.1136085086177</v>
      </c>
      <c r="S26" s="39">
        <v>2116.7123373116069</v>
      </c>
      <c r="T26" s="37">
        <v>0.25819602345480197</v>
      </c>
      <c r="U26" s="38">
        <v>0.22889542742824337</v>
      </c>
      <c r="V26" s="37">
        <v>2.3885177299834668E-2</v>
      </c>
      <c r="W26" s="37">
        <v>1804.232128471695</v>
      </c>
      <c r="X26" s="37">
        <v>1171.0129173882042</v>
      </c>
      <c r="Y26" s="39">
        <v>3038.957629193646</v>
      </c>
    </row>
    <row r="27" spans="1:25" x14ac:dyDescent="0.25">
      <c r="A27" s="40" t="s">
        <v>1532</v>
      </c>
      <c r="B27">
        <v>0</v>
      </c>
      <c r="C27">
        <v>2.1574173556987879</v>
      </c>
      <c r="D27">
        <v>232.65827463554999</v>
      </c>
      <c r="E27">
        <v>107.841106414105</v>
      </c>
      <c r="F27">
        <v>13088.022390497201</v>
      </c>
      <c r="G27">
        <v>45.9145621827086</v>
      </c>
      <c r="H27">
        <v>49.534664905473797</v>
      </c>
      <c r="I27">
        <v>1160.85537057496</v>
      </c>
      <c r="J27">
        <v>648216.69999999995</v>
      </c>
      <c r="K27">
        <v>271453.46000000002</v>
      </c>
      <c r="L27">
        <v>0.50046891821186301</v>
      </c>
      <c r="M27">
        <v>6.3944356192397203E-2</v>
      </c>
      <c r="N27">
        <v>0.78356128154876203</v>
      </c>
      <c r="O27">
        <v>0.188186129434497</v>
      </c>
      <c r="P27" s="37">
        <v>1.9170295560704083</v>
      </c>
      <c r="Q27" s="41">
        <v>1.7776427002789651E-2</v>
      </c>
      <c r="R27" s="37">
        <v>2786.1321546177796</v>
      </c>
      <c r="S27" s="39">
        <v>2517.1613035722289</v>
      </c>
      <c r="T27" s="37">
        <v>0.28803497999988614</v>
      </c>
      <c r="U27" s="38">
        <v>0.22257140572241335</v>
      </c>
      <c r="V27" s="37">
        <v>9.4973071404574946E-3</v>
      </c>
      <c r="W27" s="37">
        <v>1399.9513973338189</v>
      </c>
      <c r="X27" s="37">
        <v>778.38753534258103</v>
      </c>
      <c r="Y27" s="39">
        <v>2239.3454385860919</v>
      </c>
    </row>
    <row r="28" spans="1:25" x14ac:dyDescent="0.25">
      <c r="A28" s="40" t="s">
        <v>1533</v>
      </c>
      <c r="B28">
        <v>2</v>
      </c>
      <c r="C28">
        <v>4.3243780731635315</v>
      </c>
      <c r="D28">
        <v>215.37451833916199</v>
      </c>
      <c r="E28">
        <v>49.8047383219671</v>
      </c>
      <c r="F28">
        <v>12138.476868015099</v>
      </c>
      <c r="G28">
        <v>51.696048280807901</v>
      </c>
      <c r="H28">
        <v>56.465574317815197</v>
      </c>
      <c r="I28">
        <v>1992.9558190591799</v>
      </c>
      <c r="J28">
        <v>519756.17</v>
      </c>
      <c r="K28">
        <v>60716.175000000003</v>
      </c>
      <c r="L28">
        <v>0.499478648982905</v>
      </c>
      <c r="M28">
        <v>0.145920623334472</v>
      </c>
      <c r="N28">
        <v>0.74630335725001495</v>
      </c>
      <c r="O28">
        <v>0.36831276614029401</v>
      </c>
      <c r="P28" s="37">
        <v>0.8836917220945949</v>
      </c>
      <c r="Q28" s="41">
        <v>1.7743125491030437E-2</v>
      </c>
      <c r="R28" s="37">
        <v>2413.2667782987755</v>
      </c>
      <c r="S28" s="39">
        <v>1219.084308956609</v>
      </c>
      <c r="T28" s="37">
        <v>0.25582226185187479</v>
      </c>
      <c r="U28" s="38">
        <v>0.19525171103274427</v>
      </c>
      <c r="V28" s="37">
        <v>5.5319841486524265E-3</v>
      </c>
      <c r="W28" s="37">
        <v>1295.9515769267937</v>
      </c>
      <c r="X28" s="37">
        <v>359.48618110382824</v>
      </c>
      <c r="Y28" s="39">
        <v>1743.9913017790541</v>
      </c>
    </row>
    <row r="29" spans="1:25" x14ac:dyDescent="0.25">
      <c r="A29" s="40" t="s">
        <v>1534</v>
      </c>
      <c r="B29">
        <v>2</v>
      </c>
      <c r="C29">
        <v>3.2297213546535293</v>
      </c>
      <c r="D29">
        <v>309.93009388599899</v>
      </c>
      <c r="E29">
        <v>95.961867868086401</v>
      </c>
      <c r="F29">
        <v>3161.4635183897799</v>
      </c>
      <c r="G29">
        <v>38.187367474833103</v>
      </c>
      <c r="H29">
        <v>44.288871661562801</v>
      </c>
      <c r="I29">
        <v>377.38516648173498</v>
      </c>
      <c r="J29">
        <v>1124860.7</v>
      </c>
      <c r="K29">
        <v>227550.41</v>
      </c>
      <c r="L29">
        <v>0.46811246621194602</v>
      </c>
      <c r="M29">
        <v>0.86624635595481903</v>
      </c>
      <c r="N29">
        <v>0.60962621083383295</v>
      </c>
      <c r="O29">
        <v>7.9225422628332494E-3</v>
      </c>
      <c r="P29" s="37">
        <v>9.4075008440964059</v>
      </c>
      <c r="Q29" s="41">
        <v>9.8033740412685477E-2</v>
      </c>
      <c r="R29" s="37">
        <v>3629.4013462718317</v>
      </c>
      <c r="S29" s="39">
        <v>2371.2586577910433</v>
      </c>
      <c r="T29" s="37">
        <v>0.34631871413277621</v>
      </c>
      <c r="U29" s="38">
        <v>0.24893386501802253</v>
      </c>
      <c r="V29" s="37">
        <v>2.9214184814902087E-2</v>
      </c>
      <c r="W29" s="37">
        <v>1864.9113971603761</v>
      </c>
      <c r="X29" s="37">
        <v>692.64424578400326</v>
      </c>
      <c r="Y29" s="39">
        <v>2669.409589852447</v>
      </c>
    </row>
    <row r="30" spans="1:25" x14ac:dyDescent="0.25">
      <c r="A30" s="40" t="s">
        <v>1535</v>
      </c>
      <c r="B30">
        <v>2</v>
      </c>
      <c r="C30">
        <v>4.0674947228474965</v>
      </c>
      <c r="D30">
        <v>300.11018113726499</v>
      </c>
      <c r="E30">
        <v>73.782561892832504</v>
      </c>
      <c r="F30">
        <v>55745.255357380498</v>
      </c>
      <c r="G30">
        <v>52.976255131946701</v>
      </c>
      <c r="H30">
        <v>38.488161183513398</v>
      </c>
      <c r="I30">
        <v>1341.9703152134</v>
      </c>
      <c r="J30">
        <v>625590.81000000006</v>
      </c>
      <c r="K30">
        <v>100716.3</v>
      </c>
      <c r="L30">
        <v>0.52018511827370495</v>
      </c>
      <c r="M30">
        <v>0.44418070086904199</v>
      </c>
      <c r="N30">
        <v>0.57633152433365098</v>
      </c>
      <c r="O30">
        <v>2.0309993773206698E-2</v>
      </c>
      <c r="P30" s="37">
        <v>0.39721583249502107</v>
      </c>
      <c r="Q30" s="41">
        <v>5.3836004376205861E-3</v>
      </c>
      <c r="R30" s="37">
        <v>2084.537111101426</v>
      </c>
      <c r="S30" s="39">
        <v>1365.0420562285183</v>
      </c>
      <c r="T30" s="37">
        <v>0.24964014476034227</v>
      </c>
      <c r="U30" s="38">
        <v>0.28645172076245135</v>
      </c>
      <c r="V30" s="37">
        <v>8.2155319495623904E-3</v>
      </c>
      <c r="W30" s="37">
        <v>1805.8230170207867</v>
      </c>
      <c r="X30" s="37">
        <v>532.5559836384582</v>
      </c>
      <c r="Y30" s="39">
        <v>2458.9619107201579</v>
      </c>
    </row>
    <row r="31" spans="1:25" x14ac:dyDescent="0.25">
      <c r="A31" s="40" t="s">
        <v>1536</v>
      </c>
      <c r="B31">
        <v>2</v>
      </c>
      <c r="C31">
        <v>3.5525953342429171</v>
      </c>
      <c r="D31">
        <v>304.58898228804799</v>
      </c>
      <c r="E31">
        <v>85.737032684854896</v>
      </c>
      <c r="F31">
        <v>5698.8904253494302</v>
      </c>
      <c r="G31">
        <v>51.6660850523823</v>
      </c>
      <c r="H31">
        <v>60.059315752048903</v>
      </c>
      <c r="I31">
        <v>602.57212584478805</v>
      </c>
      <c r="J31">
        <v>590659.18999999994</v>
      </c>
      <c r="K31">
        <v>108466.51</v>
      </c>
      <c r="L31">
        <v>0.55464078485330104</v>
      </c>
      <c r="M31">
        <v>6.2984796605965496E-2</v>
      </c>
      <c r="N31">
        <v>0.73080878231675095</v>
      </c>
      <c r="O31">
        <v>0.59507724933222095</v>
      </c>
      <c r="P31" s="37">
        <v>4.5823929889432522</v>
      </c>
      <c r="Q31" s="41">
        <v>5.3447067684122378E-2</v>
      </c>
      <c r="R31" s="37">
        <v>1939.2007733274379</v>
      </c>
      <c r="S31" s="39">
        <v>1265.1068809284809</v>
      </c>
      <c r="T31" s="37">
        <v>0.2559706234097604</v>
      </c>
      <c r="U31" s="38">
        <v>0.18356852491486941</v>
      </c>
      <c r="V31" s="37">
        <v>1.8296564887636115E-2</v>
      </c>
      <c r="W31" s="37">
        <v>1832.7728598288315</v>
      </c>
      <c r="X31" s="37">
        <v>618.84229287192977</v>
      </c>
      <c r="Y31" s="39">
        <v>2567.037797533002</v>
      </c>
    </row>
    <row r="32" spans="1:25" x14ac:dyDescent="0.25">
      <c r="A32" s="40" t="s">
        <v>1537</v>
      </c>
      <c r="B32">
        <v>2</v>
      </c>
      <c r="C32">
        <v>3.0041883804812644</v>
      </c>
      <c r="D32">
        <v>125.39133635280901</v>
      </c>
      <c r="E32">
        <v>41.738839404179302</v>
      </c>
      <c r="F32">
        <v>51981.180025184498</v>
      </c>
      <c r="G32">
        <v>61.950073543862501</v>
      </c>
      <c r="H32">
        <v>74.810490583480103</v>
      </c>
      <c r="I32">
        <v>1333.67440211951</v>
      </c>
      <c r="J32">
        <v>293822.24</v>
      </c>
      <c r="K32">
        <v>69899.178</v>
      </c>
      <c r="L32">
        <v>0.51969508201035697</v>
      </c>
      <c r="M32">
        <v>0.120315891941291</v>
      </c>
      <c r="N32">
        <v>0.62594307430600404</v>
      </c>
      <c r="O32">
        <v>4.3379345660014197</v>
      </c>
      <c r="P32" s="37">
        <v>0.10068430243733678</v>
      </c>
      <c r="Q32" s="41">
        <v>2.4122448988664327E-3</v>
      </c>
      <c r="R32" s="37">
        <v>2343.2419539200309</v>
      </c>
      <c r="S32" s="39">
        <v>1674.6794831339034</v>
      </c>
      <c r="T32" s="37">
        <v>0.21347835835313908</v>
      </c>
      <c r="U32" s="38">
        <v>0.14737237938170364</v>
      </c>
      <c r="V32" s="37">
        <v>8.2666353815284924E-3</v>
      </c>
      <c r="W32" s="37">
        <v>754.50476375984965</v>
      </c>
      <c r="X32" s="37">
        <v>301.26723855301208</v>
      </c>
      <c r="Y32" s="39">
        <v>1099.1567608075181</v>
      </c>
    </row>
    <row r="33" spans="13:25" x14ac:dyDescent="0.25">
      <c r="P33" s="52" t="s">
        <v>1840</v>
      </c>
      <c r="Q33" s="41">
        <f>MEDIAN(Q7:Q27)</f>
        <v>0.10730842094326078</v>
      </c>
      <c r="R33" s="37"/>
      <c r="S33" s="39"/>
      <c r="T33" s="37"/>
      <c r="U33" s="38"/>
      <c r="V33" s="37"/>
      <c r="W33" s="37"/>
      <c r="X33" s="37"/>
      <c r="Y33" s="39"/>
    </row>
    <row r="35" spans="13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3:25" x14ac:dyDescent="0.25">
      <c r="M36" s="36"/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3">
    <cfRule type="cellIs" dxfId="402" priority="5" operator="equal">
      <formula>2</formula>
    </cfRule>
    <cfRule type="cellIs" dxfId="401" priority="6" operator="equal">
      <formula>1</formula>
    </cfRule>
  </conditionalFormatting>
  <conditionalFormatting sqref="B35:B61">
    <cfRule type="cellIs" dxfId="400" priority="11" operator="equal">
      <formula>2</formula>
    </cfRule>
    <cfRule type="cellIs" dxfId="399" priority="12" operator="equal">
      <formula>1</formula>
    </cfRule>
  </conditionalFormatting>
  <conditionalFormatting sqref="B149:B3259">
    <cfRule type="cellIs" dxfId="398" priority="13" operator="equal">
      <formula>2</formula>
    </cfRule>
    <cfRule type="cellIs" dxfId="397" priority="14" operator="equal">
      <formula>1</formula>
    </cfRule>
  </conditionalFormatting>
  <conditionalFormatting sqref="C2:C4">
    <cfRule type="cellIs" dxfId="396" priority="19" operator="between">
      <formula>0.6</formula>
      <formula>1.5</formula>
    </cfRule>
  </conditionalFormatting>
  <conditionalFormatting sqref="C5:C6">
    <cfRule type="cellIs" dxfId="395" priority="21" operator="between">
      <formula>0.5</formula>
      <formula>1.7</formula>
    </cfRule>
  </conditionalFormatting>
  <conditionalFormatting sqref="R3:S4">
    <cfRule type="cellIs" dxfId="394" priority="20" operator="lessThan">
      <formula>100</formula>
    </cfRule>
  </conditionalFormatting>
  <conditionalFormatting sqref="R7:S33">
    <cfRule type="cellIs" dxfId="393" priority="2" operator="lessThan">
      <formula>100</formula>
    </cfRule>
    <cfRule type="cellIs" dxfId="392" priority="3" operator="lessThan">
      <formula>150</formula>
    </cfRule>
    <cfRule type="cellIs" dxfId="391" priority="4" operator="lessThan">
      <formula>200</formula>
    </cfRule>
  </conditionalFormatting>
  <conditionalFormatting sqref="R35:S61 R77:S94">
    <cfRule type="cellIs" dxfId="390" priority="8" operator="lessThan">
      <formula>100</formula>
    </cfRule>
    <cfRule type="cellIs" dxfId="389" priority="9" operator="lessThan">
      <formula>150</formula>
    </cfRule>
    <cfRule type="cellIs" dxfId="388" priority="10" operator="lessThan">
      <formula>200</formula>
    </cfRule>
  </conditionalFormatting>
  <conditionalFormatting sqref="Y7:Y33">
    <cfRule type="cellIs" dxfId="387" priority="1" operator="lessThan">
      <formula>1000</formula>
    </cfRule>
  </conditionalFormatting>
  <conditionalFormatting sqref="Y35:Y61 Y77:Y94">
    <cfRule type="cellIs" dxfId="386" priority="7" operator="lessThan">
      <formula>1000</formula>
    </cfRule>
  </conditionalFormatting>
  <conditionalFormatting sqref="AD4">
    <cfRule type="cellIs" dxfId="385" priority="16" operator="greaterThan">
      <formula>2</formula>
    </cfRule>
    <cfRule type="cellIs" dxfId="384" priority="17" operator="greaterThan">
      <formula>1</formula>
    </cfRule>
    <cfRule type="cellIs" dxfId="383" priority="18" operator="greaterThan">
      <formula>10</formula>
    </cfRule>
  </conditionalFormatting>
  <conditionalFormatting sqref="AI5:AI6">
    <cfRule type="cellIs" dxfId="382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374D-55B6-4A73-9620-D75A21B4229B}">
  <sheetPr codeName="Sheet69"/>
  <dimension ref="A1:AI94"/>
  <sheetViews>
    <sheetView zoomScale="80" zoomScaleNormal="80" workbookViewId="0">
      <selection activeCell="J40" sqref="J40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120.06446173004606</v>
      </c>
      <c r="E5" s="31">
        <f t="shared" si="1"/>
        <v>88.655576688836632</v>
      </c>
      <c r="F5" s="31">
        <f t="shared" si="1"/>
        <v>48720.689191510312</v>
      </c>
      <c r="G5" s="31">
        <f t="shared" si="1"/>
        <v>51.548204581672785</v>
      </c>
      <c r="H5" s="31">
        <f t="shared" si="1"/>
        <v>70.99416497647934</v>
      </c>
      <c r="I5" s="31">
        <f t="shared" si="1"/>
        <v>1202.9251647958479</v>
      </c>
      <c r="J5" s="31">
        <f t="shared" si="1"/>
        <v>284409.23910344829</v>
      </c>
      <c r="K5" s="31">
        <f t="shared" si="1"/>
        <v>148973.23096551726</v>
      </c>
      <c r="L5" s="31">
        <f t="shared" si="1"/>
        <v>0.48970154317261883</v>
      </c>
      <c r="M5" s="31">
        <f t="shared" si="1"/>
        <v>0.26951416490733826</v>
      </c>
      <c r="N5" s="31">
        <f t="shared" si="1"/>
        <v>0.66972535349269946</v>
      </c>
      <c r="O5" s="31">
        <f t="shared" si="1"/>
        <v>1.2353276357870602</v>
      </c>
      <c r="P5" s="31">
        <f t="shared" si="1"/>
        <v>0.25962975518627812</v>
      </c>
      <c r="Q5" s="31">
        <f t="shared" si="1"/>
        <v>3.1782053615376877E-3</v>
      </c>
      <c r="R5" s="31">
        <f t="shared" si="1"/>
        <v>2175.5909433958645</v>
      </c>
      <c r="S5" s="31">
        <f t="shared" si="1"/>
        <v>1763.441035647503</v>
      </c>
      <c r="T5" s="31">
        <f t="shared" si="1"/>
        <v>0.27357357161004214</v>
      </c>
      <c r="U5" s="31">
        <f t="shared" si="1"/>
        <v>0.17720637839236233</v>
      </c>
      <c r="V5" s="31">
        <f t="shared" si="1"/>
        <v>1.1286899199295302E-2</v>
      </c>
      <c r="W5" s="31">
        <f t="shared" si="1"/>
        <v>722.4518931570708</v>
      </c>
      <c r="X5" s="31">
        <f t="shared" si="1"/>
        <v>639.90808447578013</v>
      </c>
      <c r="Y5" s="31">
        <f t="shared" si="1"/>
        <v>1372.6787535824576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58.178345643376048</v>
      </c>
      <c r="E6" s="31">
        <f t="shared" si="2"/>
        <v>27.310451941751655</v>
      </c>
      <c r="F6" s="31">
        <f t="shared" si="2"/>
        <v>17176.407578895436</v>
      </c>
      <c r="G6" s="31">
        <f t="shared" si="2"/>
        <v>13.637187532489389</v>
      </c>
      <c r="H6" s="31">
        <f t="shared" si="2"/>
        <v>31.875786329623967</v>
      </c>
      <c r="I6" s="31">
        <f t="shared" si="2"/>
        <v>394.58619473490148</v>
      </c>
      <c r="J6" s="31">
        <f t="shared" si="2"/>
        <v>194156.80145685805</v>
      </c>
      <c r="K6" s="31">
        <f t="shared" si="2"/>
        <v>72451.578046222654</v>
      </c>
      <c r="L6" s="31">
        <f t="shared" si="2"/>
        <v>3.7411223987453709E-2</v>
      </c>
      <c r="M6" s="31">
        <f t="shared" si="2"/>
        <v>0.26704879584702818</v>
      </c>
      <c r="N6" s="31">
        <f t="shared" si="2"/>
        <v>0.15603926630400644</v>
      </c>
      <c r="O6" s="31">
        <f t="shared" si="2"/>
        <v>1.507030733367275</v>
      </c>
      <c r="P6" s="31">
        <f t="shared" si="2"/>
        <v>0.18570897843986028</v>
      </c>
      <c r="Q6" s="49">
        <f t="shared" si="2"/>
        <v>1.9054293393241028E-3</v>
      </c>
      <c r="R6" s="31">
        <f t="shared" si="2"/>
        <v>817.77884489258872</v>
      </c>
      <c r="S6" s="31">
        <f t="shared" si="2"/>
        <v>944.45985601747088</v>
      </c>
      <c r="T6" s="31">
        <f t="shared" si="2"/>
        <v>6.9848856111657059E-2</v>
      </c>
      <c r="U6" s="31">
        <f t="shared" si="2"/>
        <v>5.835306094651959E-2</v>
      </c>
      <c r="V6" s="31">
        <f t="shared" si="2"/>
        <v>7.9166542277642159E-3</v>
      </c>
      <c r="W6" s="31">
        <f t="shared" si="2"/>
        <v>350.07074820613036</v>
      </c>
      <c r="X6" s="31">
        <f t="shared" si="2"/>
        <v>197.12441834936212</v>
      </c>
      <c r="Y6" s="31">
        <f t="shared" si="2"/>
        <v>453.04141363858821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1538</v>
      </c>
      <c r="B7">
        <v>0</v>
      </c>
      <c r="C7">
        <v>0.93482237396284773</v>
      </c>
      <c r="D7">
        <v>49.812645204923001</v>
      </c>
      <c r="E7">
        <v>53.285679282321802</v>
      </c>
      <c r="F7">
        <v>36370.056506089597</v>
      </c>
      <c r="G7">
        <v>47.540901058474503</v>
      </c>
      <c r="H7">
        <v>59.007014457291099</v>
      </c>
      <c r="I7">
        <v>247.67189860055299</v>
      </c>
      <c r="J7">
        <v>97235.301999999996</v>
      </c>
      <c r="K7">
        <v>130562.89</v>
      </c>
      <c r="L7">
        <v>0.42831550920931899</v>
      </c>
      <c r="M7">
        <v>0.23146730731255399</v>
      </c>
      <c r="N7">
        <v>0.92279613054500098</v>
      </c>
      <c r="O7">
        <v>8.6519601407809704E-2</v>
      </c>
      <c r="P7" s="37">
        <v>7.2980382533889956E-2</v>
      </c>
      <c r="Q7" s="41">
        <v>1.4650975115587173E-3</v>
      </c>
      <c r="R7" s="37">
        <v>1952.0204478197475</v>
      </c>
      <c r="S7" s="39">
        <v>2450.2435130505296</v>
      </c>
      <c r="T7" s="37">
        <v>0.2781815175049685</v>
      </c>
      <c r="U7" s="38">
        <v>0.18684219327822157</v>
      </c>
      <c r="V7" s="37">
        <v>4.4514537427523003E-2</v>
      </c>
      <c r="W7" s="37">
        <v>299.73265454995436</v>
      </c>
      <c r="X7" s="37">
        <v>384.61130402679879</v>
      </c>
      <c r="Y7" s="39">
        <v>678.0416515139342</v>
      </c>
    </row>
    <row r="8" spans="1:35" x14ac:dyDescent="0.25">
      <c r="A8" s="40" t="s">
        <v>1539</v>
      </c>
      <c r="B8">
        <v>0</v>
      </c>
      <c r="C8">
        <v>0.99204417476296691</v>
      </c>
      <c r="D8">
        <v>87.915609600077502</v>
      </c>
      <c r="E8">
        <v>88.620660084097096</v>
      </c>
      <c r="F8">
        <v>64166.8911815666</v>
      </c>
      <c r="G8">
        <v>28.550859827959201</v>
      </c>
      <c r="H8">
        <v>69.313546245880502</v>
      </c>
      <c r="I8">
        <v>1573.9252104769801</v>
      </c>
      <c r="J8">
        <v>63673.205000000002</v>
      </c>
      <c r="K8">
        <v>78835.008000000002</v>
      </c>
      <c r="L8">
        <v>0.58101522364221703</v>
      </c>
      <c r="M8">
        <v>0.99999237882679903</v>
      </c>
      <c r="N8">
        <v>0.556601169206553</v>
      </c>
      <c r="O8">
        <v>1.6496638488859899E-3</v>
      </c>
      <c r="P8" s="37">
        <v>0.12141992873565977</v>
      </c>
      <c r="Q8" s="41">
        <v>1.3810963637514574E-3</v>
      </c>
      <c r="R8" s="37">
        <v>724.25369385078886</v>
      </c>
      <c r="S8" s="39">
        <v>889.57820811974386</v>
      </c>
      <c r="T8" s="37">
        <v>0.46320846656425602</v>
      </c>
      <c r="U8" s="38">
        <v>0.15905981726703594</v>
      </c>
      <c r="V8" s="37">
        <v>7.0047801042966065E-3</v>
      </c>
      <c r="W8" s="37">
        <v>529.00581636255663</v>
      </c>
      <c r="X8" s="37">
        <v>639.65605952157262</v>
      </c>
      <c r="Y8" s="39">
        <v>1161.0173535223264</v>
      </c>
    </row>
    <row r="9" spans="1:35" x14ac:dyDescent="0.25">
      <c r="A9" s="40" t="s">
        <v>1540</v>
      </c>
      <c r="B9">
        <v>0</v>
      </c>
      <c r="C9">
        <v>1.7534292609097781</v>
      </c>
      <c r="D9">
        <v>147.163037000374</v>
      </c>
      <c r="E9">
        <v>83.928699196007202</v>
      </c>
      <c r="F9">
        <v>56573.093920479601</v>
      </c>
      <c r="G9">
        <v>68.238000547517998</v>
      </c>
      <c r="H9">
        <v>86.096278383125096</v>
      </c>
      <c r="I9">
        <v>1086.20121142431</v>
      </c>
      <c r="J9">
        <v>499862.67</v>
      </c>
      <c r="K9">
        <v>196770.67</v>
      </c>
      <c r="L9">
        <v>0.47318588959715502</v>
      </c>
      <c r="M9">
        <v>0.188815025387498</v>
      </c>
      <c r="N9">
        <v>0.77098454251974502</v>
      </c>
      <c r="O9">
        <v>4.9999999996122098</v>
      </c>
      <c r="P9" s="37">
        <v>0.21832290598312323</v>
      </c>
      <c r="Q9" s="41">
        <v>2.6012902389116218E-3</v>
      </c>
      <c r="R9" s="37">
        <v>3396.6591080797662</v>
      </c>
      <c r="S9" s="39">
        <v>2344.4980308876411</v>
      </c>
      <c r="T9" s="37">
        <v>0.19380696816857465</v>
      </c>
      <c r="U9" s="38">
        <v>0.12805431555286484</v>
      </c>
      <c r="V9" s="37">
        <v>1.0150053124635329E-2</v>
      </c>
      <c r="W9" s="37">
        <v>885.5094434413993</v>
      </c>
      <c r="X9" s="37">
        <v>605.78990223661356</v>
      </c>
      <c r="Y9" s="39">
        <v>1519.8095918736503</v>
      </c>
    </row>
    <row r="10" spans="1:35" x14ac:dyDescent="0.25">
      <c r="A10" s="40" t="s">
        <v>1541</v>
      </c>
      <c r="B10">
        <v>0</v>
      </c>
      <c r="C10">
        <v>2.5620123519566786</v>
      </c>
      <c r="D10">
        <v>177.41336284841799</v>
      </c>
      <c r="E10">
        <v>69.247661008707695</v>
      </c>
      <c r="F10">
        <v>55471.447116493298</v>
      </c>
      <c r="G10">
        <v>39.086186094873497</v>
      </c>
      <c r="H10">
        <v>74.563449750370395</v>
      </c>
      <c r="I10">
        <v>1398.900861654</v>
      </c>
      <c r="J10">
        <v>413626.16</v>
      </c>
      <c r="K10">
        <v>118509.9</v>
      </c>
      <c r="L10">
        <v>0.51084257330373595</v>
      </c>
      <c r="M10">
        <v>0.238107644477216</v>
      </c>
      <c r="N10">
        <v>0.55725640840004298</v>
      </c>
      <c r="O10">
        <v>4.9999999999999796</v>
      </c>
      <c r="P10" s="37">
        <v>0.2214735877205784</v>
      </c>
      <c r="Q10" s="41">
        <v>3.1982825772660932E-3</v>
      </c>
      <c r="R10" s="37">
        <v>2331.4261866137008</v>
      </c>
      <c r="S10" s="39">
        <v>1711.3921000898169</v>
      </c>
      <c r="T10" s="37">
        <v>0.33835483379982617</v>
      </c>
      <c r="U10" s="38">
        <v>0.14786064803748208</v>
      </c>
      <c r="V10" s="37">
        <v>7.8811875110038274E-3</v>
      </c>
      <c r="W10" s="37">
        <v>1067.5317076703873</v>
      </c>
      <c r="X10" s="37">
        <v>499.8234715232532</v>
      </c>
      <c r="Y10" s="39">
        <v>1622.2033559904742</v>
      </c>
    </row>
    <row r="11" spans="1:35" x14ac:dyDescent="0.25">
      <c r="A11" s="40" t="s">
        <v>1542</v>
      </c>
      <c r="B11">
        <v>0</v>
      </c>
      <c r="C11">
        <v>1.4477965887949078</v>
      </c>
      <c r="D11">
        <v>123.21606649339699</v>
      </c>
      <c r="E11">
        <v>85.1059240275994</v>
      </c>
      <c r="F11">
        <v>43985.776400423099</v>
      </c>
      <c r="G11">
        <v>56.989324447848503</v>
      </c>
      <c r="H11">
        <v>59.261823845039999</v>
      </c>
      <c r="I11">
        <v>1366.8386282972299</v>
      </c>
      <c r="J11">
        <v>329217.25</v>
      </c>
      <c r="K11">
        <v>141827.5</v>
      </c>
      <c r="L11">
        <v>0.47577154530782001</v>
      </c>
      <c r="M11">
        <v>0.25510109035526302</v>
      </c>
      <c r="N11">
        <v>0.64881724970221899</v>
      </c>
      <c r="O11">
        <v>0.11062329299469199</v>
      </c>
      <c r="P11" s="37">
        <v>0.23840473107724461</v>
      </c>
      <c r="Q11" s="41">
        <v>2.8012706965020581E-3</v>
      </c>
      <c r="R11" s="37">
        <v>2671.8695002136137</v>
      </c>
      <c r="S11" s="39">
        <v>1666.4821117976005</v>
      </c>
      <c r="T11" s="37">
        <v>0.2320610066557699</v>
      </c>
      <c r="U11" s="38">
        <v>0.18603882372619132</v>
      </c>
      <c r="V11" s="37">
        <v>8.0660582542466195E-3</v>
      </c>
      <c r="W11" s="37">
        <v>741.41572970751565</v>
      </c>
      <c r="X11" s="37">
        <v>614.28700659391166</v>
      </c>
      <c r="Y11" s="39">
        <v>1370.0609316594853</v>
      </c>
    </row>
    <row r="12" spans="1:35" x14ac:dyDescent="0.25">
      <c r="A12" s="40" t="s">
        <v>1543</v>
      </c>
      <c r="B12">
        <v>0</v>
      </c>
      <c r="C12">
        <v>1.1085962808302516</v>
      </c>
      <c r="D12">
        <v>120.501628759632</v>
      </c>
      <c r="E12">
        <v>108.697486040081</v>
      </c>
      <c r="F12">
        <v>37088.179209619797</v>
      </c>
      <c r="G12">
        <v>40.296638393788797</v>
      </c>
      <c r="H12">
        <v>93.079834759392895</v>
      </c>
      <c r="I12">
        <v>417.95561114408702</v>
      </c>
      <c r="J12">
        <v>348189.69</v>
      </c>
      <c r="K12">
        <v>171108.53</v>
      </c>
      <c r="L12">
        <v>0.50012717837418097</v>
      </c>
      <c r="M12">
        <v>0.19744723017451299</v>
      </c>
      <c r="N12">
        <v>0.55955783167519002</v>
      </c>
      <c r="O12">
        <v>2.5449720139013801</v>
      </c>
      <c r="P12" s="37">
        <v>0.35316438792740068</v>
      </c>
      <c r="Q12" s="41">
        <v>3.2490575522342367E-3</v>
      </c>
      <c r="R12" s="37">
        <v>2889.5019393849338</v>
      </c>
      <c r="S12" s="39">
        <v>1574.1719172502812</v>
      </c>
      <c r="T12" s="37">
        <v>0.32819114762779972</v>
      </c>
      <c r="U12" s="38">
        <v>0.11844670790938894</v>
      </c>
      <c r="V12" s="37">
        <v>2.6378399298960992E-2</v>
      </c>
      <c r="W12" s="37">
        <v>725.0824146585984</v>
      </c>
      <c r="X12" s="37">
        <v>784.56880748032563</v>
      </c>
      <c r="Y12" s="39">
        <v>1507.3624823413684</v>
      </c>
    </row>
    <row r="13" spans="1:35" x14ac:dyDescent="0.25">
      <c r="A13" s="40" t="s">
        <v>1544</v>
      </c>
      <c r="B13">
        <v>0</v>
      </c>
      <c r="C13">
        <v>1.7214141791714772</v>
      </c>
      <c r="D13">
        <v>120.220372880989</v>
      </c>
      <c r="E13">
        <v>69.838144901798998</v>
      </c>
      <c r="F13">
        <v>56394.4511508293</v>
      </c>
      <c r="G13">
        <v>41.4866318841664</v>
      </c>
      <c r="H13">
        <v>80.842679548804298</v>
      </c>
      <c r="I13">
        <v>1213.5718376197999</v>
      </c>
      <c r="J13">
        <v>232717.38</v>
      </c>
      <c r="K13">
        <v>97035.37</v>
      </c>
      <c r="L13">
        <v>0.49498010448711899</v>
      </c>
      <c r="M13">
        <v>0.118343714592563</v>
      </c>
      <c r="N13">
        <v>0.66759314999261599</v>
      </c>
      <c r="O13">
        <v>1.60356874579675</v>
      </c>
      <c r="P13" s="37">
        <v>0.14887932500584947</v>
      </c>
      <c r="Q13" s="41">
        <v>2.1317766274461052E-3</v>
      </c>
      <c r="R13" s="37">
        <v>1935.7565978469916</v>
      </c>
      <c r="S13" s="39">
        <v>1389.4322384485388</v>
      </c>
      <c r="T13" s="37">
        <v>0.3187773844096366</v>
      </c>
      <c r="U13" s="38">
        <v>0.13637598433812753</v>
      </c>
      <c r="V13" s="37">
        <v>9.0847526765482026E-3</v>
      </c>
      <c r="W13" s="37">
        <v>723.39004175275011</v>
      </c>
      <c r="X13" s="37">
        <v>504.08553185892794</v>
      </c>
      <c r="Y13" s="39">
        <v>1249.9484537954381</v>
      </c>
    </row>
    <row r="14" spans="1:35" x14ac:dyDescent="0.25">
      <c r="A14" s="40" t="s">
        <v>1545</v>
      </c>
      <c r="B14">
        <v>0</v>
      </c>
      <c r="C14">
        <v>1.85086354797028</v>
      </c>
      <c r="D14">
        <v>97.080096675676202</v>
      </c>
      <c r="E14">
        <v>52.451244599926099</v>
      </c>
      <c r="F14">
        <v>64526.508908484502</v>
      </c>
      <c r="G14">
        <v>62.372287531687903</v>
      </c>
      <c r="H14">
        <v>112.562091901911</v>
      </c>
      <c r="I14">
        <v>518.32970603899105</v>
      </c>
      <c r="J14">
        <v>212429.36</v>
      </c>
      <c r="K14">
        <v>75049.938999999998</v>
      </c>
      <c r="L14">
        <v>0.471057736469499</v>
      </c>
      <c r="M14">
        <v>0.110427448344059</v>
      </c>
      <c r="N14">
        <v>0.78202322518119105</v>
      </c>
      <c r="O14">
        <v>2.2781692467469199</v>
      </c>
      <c r="P14" s="37">
        <v>7.8912868256085497E-2</v>
      </c>
      <c r="Q14" s="41">
        <v>1.5044994424440537E-3</v>
      </c>
      <c r="R14" s="37">
        <v>2188.186531268927</v>
      </c>
      <c r="S14" s="39">
        <v>1430.8514425624467</v>
      </c>
      <c r="T14" s="37">
        <v>0.21203326867370564</v>
      </c>
      <c r="U14" s="38">
        <v>9.7945940891072072E-2</v>
      </c>
      <c r="V14" s="37">
        <v>2.1270245312103815E-2</v>
      </c>
      <c r="W14" s="37">
        <v>584.15036906513967</v>
      </c>
      <c r="X14" s="37">
        <v>378.58842854423227</v>
      </c>
      <c r="Y14" s="39">
        <v>983.415376494763</v>
      </c>
    </row>
    <row r="15" spans="1:35" x14ac:dyDescent="0.25">
      <c r="A15" s="40" t="s">
        <v>1546</v>
      </c>
      <c r="B15">
        <v>0</v>
      </c>
      <c r="C15">
        <v>0.7721370315160041</v>
      </c>
      <c r="D15">
        <v>60.558618678343301</v>
      </c>
      <c r="E15">
        <v>78.4298851195406</v>
      </c>
      <c r="F15">
        <v>11526.4132113573</v>
      </c>
      <c r="G15">
        <v>74.267397932545805</v>
      </c>
      <c r="H15">
        <v>99.171580523306105</v>
      </c>
      <c r="I15">
        <v>1999.82561949454</v>
      </c>
      <c r="J15">
        <v>87591.812000000005</v>
      </c>
      <c r="K15">
        <v>104490.07</v>
      </c>
      <c r="L15">
        <v>0.44372068750708199</v>
      </c>
      <c r="M15">
        <v>0.19973928000566901</v>
      </c>
      <c r="N15">
        <v>0.60991158444024995</v>
      </c>
      <c r="O15">
        <v>0.88378984334621902</v>
      </c>
      <c r="P15" s="37">
        <v>0.41206274830236095</v>
      </c>
      <c r="Q15" s="41">
        <v>6.8043617456175721E-3</v>
      </c>
      <c r="R15" s="37">
        <v>1446.3971258202459</v>
      </c>
      <c r="S15" s="39">
        <v>1332.2736587047043</v>
      </c>
      <c r="T15" s="37">
        <v>0.17807275289234928</v>
      </c>
      <c r="U15" s="38">
        <v>0.11117096190081428</v>
      </c>
      <c r="V15" s="37">
        <v>5.512980678178625E-3</v>
      </c>
      <c r="W15" s="37">
        <v>364.39332739037872</v>
      </c>
      <c r="X15" s="37">
        <v>566.09995024509635</v>
      </c>
      <c r="Y15" s="39">
        <v>914.07881869338405</v>
      </c>
    </row>
    <row r="16" spans="1:35" x14ac:dyDescent="0.25">
      <c r="A16" s="40" t="s">
        <v>1547</v>
      </c>
      <c r="B16">
        <v>0</v>
      </c>
      <c r="C16">
        <v>2.1108954564809141</v>
      </c>
      <c r="D16">
        <v>132.679284868921</v>
      </c>
      <c r="E16">
        <v>62.854503031671399</v>
      </c>
      <c r="F16">
        <v>43429.949394814801</v>
      </c>
      <c r="G16">
        <v>65.052067038327294</v>
      </c>
      <c r="H16">
        <v>199.99999601544499</v>
      </c>
      <c r="I16">
        <v>911.07351039024695</v>
      </c>
      <c r="J16">
        <v>452040.43</v>
      </c>
      <c r="K16">
        <v>364900.04</v>
      </c>
      <c r="L16">
        <v>0.47069457576731799</v>
      </c>
      <c r="M16">
        <v>2.2876750059087899E-2</v>
      </c>
      <c r="N16">
        <v>0.74718525817246395</v>
      </c>
      <c r="O16">
        <v>0.371123958632118</v>
      </c>
      <c r="P16" s="37">
        <v>0.19202164932822277</v>
      </c>
      <c r="Q16" s="41">
        <v>3.0550181779572111E-3</v>
      </c>
      <c r="R16" s="37">
        <v>3407.0158762657502</v>
      </c>
      <c r="S16" s="39">
        <v>5805.4717227838482</v>
      </c>
      <c r="T16" s="37">
        <v>0.20329868983576052</v>
      </c>
      <c r="U16" s="38">
        <v>5.512500109824299E-2</v>
      </c>
      <c r="V16" s="37">
        <v>1.2101109157786376E-2</v>
      </c>
      <c r="W16" s="37">
        <v>798.35780842292968</v>
      </c>
      <c r="X16" s="37">
        <v>453.67822462925284</v>
      </c>
      <c r="Y16" s="39">
        <v>1285.9573919777488</v>
      </c>
    </row>
    <row r="17" spans="1:25" x14ac:dyDescent="0.25">
      <c r="A17" s="40" t="s">
        <v>1548</v>
      </c>
      <c r="B17">
        <v>0</v>
      </c>
      <c r="C17">
        <v>2.1606062175985064</v>
      </c>
      <c r="D17">
        <v>132.10458073882799</v>
      </c>
      <c r="E17">
        <v>61.142368129284101</v>
      </c>
      <c r="F17">
        <v>55889.949442072997</v>
      </c>
      <c r="G17">
        <v>85.885080134162706</v>
      </c>
      <c r="H17">
        <v>89.593874210162994</v>
      </c>
      <c r="I17">
        <v>1411.4701633321999</v>
      </c>
      <c r="J17">
        <v>365251.8</v>
      </c>
      <c r="K17">
        <v>149805</v>
      </c>
      <c r="L17">
        <v>0.52058257075194803</v>
      </c>
      <c r="M17">
        <v>0.99999739390333897</v>
      </c>
      <c r="N17">
        <v>0.599400537605282</v>
      </c>
      <c r="O17">
        <v>1.43857759383303E-3</v>
      </c>
      <c r="P17" s="37">
        <v>0.14451948852574531</v>
      </c>
      <c r="Q17" s="41">
        <v>2.3636553988252832E-3</v>
      </c>
      <c r="R17" s="37">
        <v>2764.8685454905326</v>
      </c>
      <c r="S17" s="39">
        <v>2450.101371331265</v>
      </c>
      <c r="T17" s="37">
        <v>0.15398483624095102</v>
      </c>
      <c r="U17" s="38">
        <v>0.12305528806733293</v>
      </c>
      <c r="V17" s="37">
        <v>7.8110046435357645E-3</v>
      </c>
      <c r="W17" s="37">
        <v>794.89969866415356</v>
      </c>
      <c r="X17" s="37">
        <v>441.32018685351142</v>
      </c>
      <c r="Y17" s="39">
        <v>1270.9176508176358</v>
      </c>
    </row>
    <row r="18" spans="1:25" x14ac:dyDescent="0.25">
      <c r="A18" s="40" t="s">
        <v>1549</v>
      </c>
      <c r="B18">
        <v>0</v>
      </c>
      <c r="C18">
        <v>1.5112452664871436</v>
      </c>
      <c r="D18">
        <v>134.97106725265701</v>
      </c>
      <c r="E18">
        <v>89.3111596414752</v>
      </c>
      <c r="F18">
        <v>13888.1049099351</v>
      </c>
      <c r="G18">
        <v>49.330615468462497</v>
      </c>
      <c r="H18">
        <v>42.480294113484703</v>
      </c>
      <c r="I18">
        <v>539.578681533338</v>
      </c>
      <c r="J18">
        <v>433082.64</v>
      </c>
      <c r="K18">
        <v>218739.25</v>
      </c>
      <c r="L18">
        <v>0.47307323135079099</v>
      </c>
      <c r="M18">
        <v>0.33753638438375</v>
      </c>
      <c r="N18">
        <v>0.82849480573523304</v>
      </c>
      <c r="O18">
        <v>3.6669344665016097E-2</v>
      </c>
      <c r="P18" s="37">
        <v>0.86796741618498241</v>
      </c>
      <c r="Q18" s="41">
        <v>9.7184654154004197E-3</v>
      </c>
      <c r="R18" s="37">
        <v>3208.707234931303</v>
      </c>
      <c r="S18" s="39">
        <v>2449.1816126684766</v>
      </c>
      <c r="T18" s="37">
        <v>0.26808909384994112</v>
      </c>
      <c r="U18" s="38">
        <v>0.25953210141500138</v>
      </c>
      <c r="V18" s="37">
        <v>2.0432608583923116E-2</v>
      </c>
      <c r="W18" s="37">
        <v>812.14792165024585</v>
      </c>
      <c r="X18" s="37">
        <v>644.64002404581254</v>
      </c>
      <c r="Y18" s="39">
        <v>1475.0258288371558</v>
      </c>
    </row>
    <row r="19" spans="1:25" x14ac:dyDescent="0.25">
      <c r="A19" s="40" t="s">
        <v>1550</v>
      </c>
      <c r="B19">
        <v>0</v>
      </c>
      <c r="C19">
        <v>0.7568182405383741</v>
      </c>
      <c r="D19">
        <v>44.8469652995228</v>
      </c>
      <c r="E19">
        <v>59.257246849151301</v>
      </c>
      <c r="F19">
        <v>10639.1267520812</v>
      </c>
      <c r="G19">
        <v>44.400172768211497</v>
      </c>
      <c r="H19">
        <v>47.453929228528999</v>
      </c>
      <c r="I19">
        <v>1164.93680649915</v>
      </c>
      <c r="J19">
        <v>74089.668999999994</v>
      </c>
      <c r="K19">
        <v>89376.150999999998</v>
      </c>
      <c r="L19">
        <v>0.43235920797863497</v>
      </c>
      <c r="M19">
        <v>0.163397589234024</v>
      </c>
      <c r="N19">
        <v>0.83211625913563603</v>
      </c>
      <c r="O19">
        <v>0.13046859271779601</v>
      </c>
      <c r="P19" s="37">
        <v>0.24978626113926974</v>
      </c>
      <c r="Q19" s="41">
        <v>5.5697472386593708E-3</v>
      </c>
      <c r="R19" s="37">
        <v>1652.0553510181069</v>
      </c>
      <c r="S19" s="39">
        <v>1508.2737682282327</v>
      </c>
      <c r="T19" s="37">
        <v>0.29785920133780425</v>
      </c>
      <c r="U19" s="38">
        <v>0.23233060316050369</v>
      </c>
      <c r="V19" s="37">
        <v>9.4640326741260404E-3</v>
      </c>
      <c r="W19" s="37">
        <v>269.85316484271289</v>
      </c>
      <c r="X19" s="37">
        <v>427.71354875551339</v>
      </c>
      <c r="Y19" s="39">
        <v>684.65702314664566</v>
      </c>
    </row>
    <row r="20" spans="1:25" x14ac:dyDescent="0.25">
      <c r="A20" s="40" t="s">
        <v>1551</v>
      </c>
      <c r="B20">
        <v>0</v>
      </c>
      <c r="C20">
        <v>2.0194459593229395</v>
      </c>
      <c r="D20">
        <v>169.53896605641</v>
      </c>
      <c r="E20">
        <v>83.953207697249496</v>
      </c>
      <c r="F20">
        <v>61342.106306720299</v>
      </c>
      <c r="G20">
        <v>63.024758964422801</v>
      </c>
      <c r="H20">
        <v>48.025501431284901</v>
      </c>
      <c r="I20">
        <v>1765.9363209614701</v>
      </c>
      <c r="J20">
        <v>385127.41</v>
      </c>
      <c r="K20">
        <v>79335.002999999997</v>
      </c>
      <c r="L20">
        <v>0.50389157102077697</v>
      </c>
      <c r="M20">
        <v>0.121445354964694</v>
      </c>
      <c r="N20">
        <v>0.47351237740152902</v>
      </c>
      <c r="O20">
        <v>0.54556356376940596</v>
      </c>
      <c r="P20" s="37">
        <v>0.23203213725563571</v>
      </c>
      <c r="Q20" s="41">
        <v>2.7638269414598867E-3</v>
      </c>
      <c r="R20" s="37">
        <v>2271.6158943181126</v>
      </c>
      <c r="S20" s="39">
        <v>944.99072967046618</v>
      </c>
      <c r="T20" s="37">
        <v>0.20983816863885912</v>
      </c>
      <c r="U20" s="38">
        <v>0.22956553646346861</v>
      </c>
      <c r="V20" s="37">
        <v>6.2431469748566015E-3</v>
      </c>
      <c r="W20" s="37">
        <v>1020.1498863730325</v>
      </c>
      <c r="X20" s="37">
        <v>605.96680242348361</v>
      </c>
      <c r="Y20" s="39">
        <v>1667.1294416530795</v>
      </c>
    </row>
    <row r="21" spans="1:25" x14ac:dyDescent="0.25">
      <c r="A21" s="40" t="s">
        <v>1552</v>
      </c>
      <c r="B21">
        <v>0</v>
      </c>
      <c r="C21">
        <v>2.9021810604724556</v>
      </c>
      <c r="D21">
        <v>251.017660279301</v>
      </c>
      <c r="E21">
        <v>86.492763562600402</v>
      </c>
      <c r="F21">
        <v>56185.777294954598</v>
      </c>
      <c r="G21">
        <v>76.3071367276887</v>
      </c>
      <c r="H21">
        <v>71.322644564039805</v>
      </c>
      <c r="I21">
        <v>1214.25874390533</v>
      </c>
      <c r="J21">
        <v>526150.19999999995</v>
      </c>
      <c r="K21">
        <v>118262.85</v>
      </c>
      <c r="L21">
        <v>0.52366008998043501</v>
      </c>
      <c r="M21">
        <v>0.224113156128876</v>
      </c>
      <c r="N21">
        <v>0.65039196115049402</v>
      </c>
      <c r="O21">
        <v>0.688415635370626</v>
      </c>
      <c r="P21" s="37">
        <v>0.38641827497729336</v>
      </c>
      <c r="Q21" s="41">
        <v>4.4676370491690612E-3</v>
      </c>
      <c r="R21" s="37">
        <v>2096.0684575522132</v>
      </c>
      <c r="S21" s="39">
        <v>1367.3149651924989</v>
      </c>
      <c r="T21" s="37">
        <v>0.1733127537886138</v>
      </c>
      <c r="U21" s="38">
        <v>0.15457923731502657</v>
      </c>
      <c r="V21" s="37">
        <v>9.079613431105393E-3</v>
      </c>
      <c r="W21" s="37">
        <v>1510.4234947755338</v>
      </c>
      <c r="X21" s="37">
        <v>624.29709127738897</v>
      </c>
      <c r="Y21" s="39">
        <v>2219.6881115487313</v>
      </c>
    </row>
    <row r="22" spans="1:25" x14ac:dyDescent="0.25">
      <c r="A22" s="40" t="s">
        <v>1553</v>
      </c>
      <c r="B22">
        <v>0</v>
      </c>
      <c r="C22">
        <v>2.7168504201388646</v>
      </c>
      <c r="D22">
        <v>170.764623256444</v>
      </c>
      <c r="E22">
        <v>62.853892135775297</v>
      </c>
      <c r="F22">
        <v>56544.983673194001</v>
      </c>
      <c r="G22">
        <v>50.427846101001897</v>
      </c>
      <c r="H22">
        <v>70.864172291194393</v>
      </c>
      <c r="I22">
        <v>1123.85828448039</v>
      </c>
      <c r="J22">
        <v>360477.75</v>
      </c>
      <c r="K22">
        <v>85193.5</v>
      </c>
      <c r="L22">
        <v>0.53044666168834298</v>
      </c>
      <c r="M22">
        <v>0.46297219758979302</v>
      </c>
      <c r="N22">
        <v>0.61170708267851803</v>
      </c>
      <c r="O22">
        <v>3.3784425857563999E-2</v>
      </c>
      <c r="P22" s="37">
        <v>0.18981738986432994</v>
      </c>
      <c r="Q22" s="41">
        <v>3.0199782927410684E-3</v>
      </c>
      <c r="R22" s="37">
        <v>2110.9626989816052</v>
      </c>
      <c r="S22" s="39">
        <v>1355.4212333576302</v>
      </c>
      <c r="T22" s="37">
        <v>0.26225589674228117</v>
      </c>
      <c r="U22" s="38">
        <v>0.15557932370530164</v>
      </c>
      <c r="V22" s="37">
        <v>9.8099557143873795E-3</v>
      </c>
      <c r="W22" s="37">
        <v>1027.5249110203513</v>
      </c>
      <c r="X22" s="37">
        <v>453.67381523689096</v>
      </c>
      <c r="Y22" s="39">
        <v>1536.4273356389149</v>
      </c>
    </row>
    <row r="23" spans="1:25" x14ac:dyDescent="0.25">
      <c r="A23" s="40" t="s">
        <v>1554</v>
      </c>
      <c r="B23">
        <v>0</v>
      </c>
      <c r="C23">
        <v>0.76610226468509746</v>
      </c>
      <c r="D23">
        <v>43.705371592703699</v>
      </c>
      <c r="E23">
        <v>57.049004561641098</v>
      </c>
      <c r="F23">
        <v>79532.849020749898</v>
      </c>
      <c r="G23">
        <v>38.326272046413401</v>
      </c>
      <c r="H23">
        <v>52.200605757960503</v>
      </c>
      <c r="I23">
        <v>1447.39612105373</v>
      </c>
      <c r="J23">
        <v>67677.425000000003</v>
      </c>
      <c r="K23">
        <v>80505.005000000005</v>
      </c>
      <c r="L23">
        <v>0.40476683027930199</v>
      </c>
      <c r="M23">
        <v>0.157105707247372</v>
      </c>
      <c r="N23">
        <v>0.82766409285070897</v>
      </c>
      <c r="O23">
        <v>0.71049104714226297</v>
      </c>
      <c r="P23" s="37">
        <v>3.134991357734293E-2</v>
      </c>
      <c r="Q23" s="41">
        <v>7.1730115623994779E-4</v>
      </c>
      <c r="R23" s="37">
        <v>1548.4921540238836</v>
      </c>
      <c r="S23" s="39">
        <v>1411.1552974253011</v>
      </c>
      <c r="T23" s="37">
        <v>0.34506356329111337</v>
      </c>
      <c r="U23" s="38">
        <v>0.21120444561735194</v>
      </c>
      <c r="V23" s="37">
        <v>7.6171269493064573E-3</v>
      </c>
      <c r="W23" s="37">
        <v>262.98396705659343</v>
      </c>
      <c r="X23" s="37">
        <v>411.7746519028239</v>
      </c>
      <c r="Y23" s="39">
        <v>662.62632244232077</v>
      </c>
    </row>
    <row r="24" spans="1:25" x14ac:dyDescent="0.25">
      <c r="A24" s="40" t="s">
        <v>1555</v>
      </c>
      <c r="B24">
        <v>0</v>
      </c>
      <c r="C24">
        <v>1.0383133340378159</v>
      </c>
      <c r="D24">
        <v>84.195593073101506</v>
      </c>
      <c r="E24">
        <v>81.088810393756404</v>
      </c>
      <c r="F24">
        <v>52195.104196785498</v>
      </c>
      <c r="G24">
        <v>59.569909285791802</v>
      </c>
      <c r="H24">
        <v>96.466043398401595</v>
      </c>
      <c r="I24">
        <v>1060.7373263836801</v>
      </c>
      <c r="J24">
        <v>221666.35</v>
      </c>
      <c r="K24">
        <v>151867.95000000001</v>
      </c>
      <c r="L24">
        <v>0.50922116328864697</v>
      </c>
      <c r="M24">
        <v>0.19011046366883799</v>
      </c>
      <c r="N24">
        <v>0.65446212913383095</v>
      </c>
      <c r="O24">
        <v>1.0333604594236501</v>
      </c>
      <c r="P24" s="37">
        <v>0.13080384813399928</v>
      </c>
      <c r="Q24" s="41">
        <v>1.6130936870183852E-3</v>
      </c>
      <c r="R24" s="37">
        <v>2632.7547785968045</v>
      </c>
      <c r="S24" s="39">
        <v>1872.859513693068</v>
      </c>
      <c r="T24" s="37">
        <v>0.22200806008536822</v>
      </c>
      <c r="U24" s="38">
        <v>0.11428892086376043</v>
      </c>
      <c r="V24" s="37">
        <v>1.0393713623321799E-2</v>
      </c>
      <c r="W24" s="37">
        <v>506.62173248158211</v>
      </c>
      <c r="X24" s="37">
        <v>585.29183689831257</v>
      </c>
      <c r="Y24" s="39">
        <v>1087.0177614770923</v>
      </c>
    </row>
    <row r="25" spans="1:25" x14ac:dyDescent="0.25">
      <c r="A25" s="40" t="s">
        <v>1556</v>
      </c>
      <c r="B25">
        <v>0</v>
      </c>
      <c r="C25">
        <v>1.0111980064060828</v>
      </c>
      <c r="D25">
        <v>97.021128679004093</v>
      </c>
      <c r="E25">
        <v>95.946716730414295</v>
      </c>
      <c r="F25">
        <v>43108.632677117901</v>
      </c>
      <c r="G25">
        <v>55.9940622682049</v>
      </c>
      <c r="H25">
        <v>61.346786907861301</v>
      </c>
      <c r="I25">
        <v>1163.1621155842699</v>
      </c>
      <c r="J25">
        <v>228769.38</v>
      </c>
      <c r="K25">
        <v>150094.72</v>
      </c>
      <c r="L25">
        <v>0.505922725942059</v>
      </c>
      <c r="M25">
        <v>9.6262360891082394E-2</v>
      </c>
      <c r="N25">
        <v>0.73104663602137698</v>
      </c>
      <c r="O25">
        <v>2.43648881062134</v>
      </c>
      <c r="P25" s="37">
        <v>0.21593955020453778</v>
      </c>
      <c r="Q25" s="41">
        <v>2.2506194850968443E-3</v>
      </c>
      <c r="R25" s="37">
        <v>2357.933608017353</v>
      </c>
      <c r="S25" s="39">
        <v>1564.3549369357549</v>
      </c>
      <c r="T25" s="37">
        <v>0.23618575728000984</v>
      </c>
      <c r="U25" s="38">
        <v>0.17971601375894058</v>
      </c>
      <c r="V25" s="37">
        <v>9.4784723920121935E-3</v>
      </c>
      <c r="W25" s="37">
        <v>583.79554682867115</v>
      </c>
      <c r="X25" s="37">
        <v>692.53488621692929</v>
      </c>
      <c r="Y25" s="39">
        <v>1269.0820849050265</v>
      </c>
    </row>
    <row r="26" spans="1:25" x14ac:dyDescent="0.25">
      <c r="A26" s="40" t="s">
        <v>1557</v>
      </c>
      <c r="B26">
        <v>0</v>
      </c>
      <c r="C26">
        <v>1.0061285759919083</v>
      </c>
      <c r="D26">
        <v>85.965158950176701</v>
      </c>
      <c r="E26">
        <v>85.441524077006306</v>
      </c>
      <c r="F26">
        <v>53670.206349610802</v>
      </c>
      <c r="G26">
        <v>55.600423108419697</v>
      </c>
      <c r="H26">
        <v>75.500210495409902</v>
      </c>
      <c r="I26">
        <v>1592.87452090541</v>
      </c>
      <c r="J26">
        <v>231476.67</v>
      </c>
      <c r="K26">
        <v>178781.22</v>
      </c>
      <c r="L26">
        <v>0.52573868898951803</v>
      </c>
      <c r="M26">
        <v>0.14942749455405199</v>
      </c>
      <c r="N26">
        <v>0.673734146433416</v>
      </c>
      <c r="O26">
        <v>1.56862398980175</v>
      </c>
      <c r="P26" s="37">
        <v>0.13685421945985232</v>
      </c>
      <c r="Q26" s="41">
        <v>1.601729614941197E-3</v>
      </c>
      <c r="R26" s="37">
        <v>2692.6800674463734</v>
      </c>
      <c r="S26" s="39">
        <v>2092.4395009488471</v>
      </c>
      <c r="T26" s="37">
        <v>0.23785790216400904</v>
      </c>
      <c r="U26" s="38">
        <v>0.14602608294277897</v>
      </c>
      <c r="V26" s="37">
        <v>6.921449150767537E-3</v>
      </c>
      <c r="W26" s="37">
        <v>517.26956448397391</v>
      </c>
      <c r="X26" s="37">
        <v>616.70933796647375</v>
      </c>
      <c r="Y26" s="39">
        <v>1127.2818546595809</v>
      </c>
    </row>
    <row r="27" spans="1:25" x14ac:dyDescent="0.25">
      <c r="A27" s="40" t="s">
        <v>1558</v>
      </c>
      <c r="B27">
        <v>0</v>
      </c>
      <c r="C27">
        <v>0.99348045586278999</v>
      </c>
      <c r="D27">
        <v>80.151353844800298</v>
      </c>
      <c r="E27">
        <v>80.677333279991601</v>
      </c>
      <c r="F27">
        <v>13011.578524639801</v>
      </c>
      <c r="G27">
        <v>35.127334340908</v>
      </c>
      <c r="H27">
        <v>49.821472674264101</v>
      </c>
      <c r="I27">
        <v>1437.66105006562</v>
      </c>
      <c r="J27">
        <v>201375.04</v>
      </c>
      <c r="K27">
        <v>131443.22</v>
      </c>
      <c r="L27">
        <v>0.494872864032738</v>
      </c>
      <c r="M27">
        <v>0.270416183824015</v>
      </c>
      <c r="N27">
        <v>0.41765869478583101</v>
      </c>
      <c r="O27">
        <v>9.7676193338477102E-2</v>
      </c>
      <c r="P27" s="37">
        <v>0.49697255984231165</v>
      </c>
      <c r="Q27" s="41">
        <v>6.2004262685894981E-3</v>
      </c>
      <c r="R27" s="37">
        <v>2512.4346669169072</v>
      </c>
      <c r="S27" s="39">
        <v>1629.2459685525898</v>
      </c>
      <c r="T27" s="37">
        <v>0.37648743487485908</v>
      </c>
      <c r="U27" s="38">
        <v>0.22129012669059658</v>
      </c>
      <c r="V27" s="37">
        <v>7.66870605522545E-3</v>
      </c>
      <c r="W27" s="37">
        <v>482.28673572429329</v>
      </c>
      <c r="X27" s="37">
        <v>582.32183160920351</v>
      </c>
      <c r="Y27" s="39">
        <v>1057.7140721855576</v>
      </c>
    </row>
    <row r="28" spans="1:25" x14ac:dyDescent="0.25">
      <c r="A28" s="40" t="s">
        <v>1559</v>
      </c>
      <c r="B28">
        <v>0</v>
      </c>
      <c r="C28">
        <v>1.4459532635867471</v>
      </c>
      <c r="D28">
        <v>97.424189294392704</v>
      </c>
      <c r="E28">
        <v>67.377135726176903</v>
      </c>
      <c r="F28">
        <v>52056.271511733401</v>
      </c>
      <c r="G28">
        <v>40.146454115935498</v>
      </c>
      <c r="H28">
        <v>40.266933537263398</v>
      </c>
      <c r="I28">
        <v>1124.70640558488</v>
      </c>
      <c r="J28">
        <v>188901.5</v>
      </c>
      <c r="K28">
        <v>109020.63</v>
      </c>
      <c r="L28">
        <v>0.52261999869517195</v>
      </c>
      <c r="M28">
        <v>0.98182942964581499</v>
      </c>
      <c r="N28">
        <v>0.64224332243735704</v>
      </c>
      <c r="O28">
        <v>4.5166339846772199E-3</v>
      </c>
      <c r="P28" s="37">
        <v>0.12609744483182003</v>
      </c>
      <c r="Q28" s="41">
        <v>1.8715168502306861E-3</v>
      </c>
      <c r="R28" s="37">
        <v>1938.958911212334</v>
      </c>
      <c r="S28" s="39">
        <v>1618.0656661194942</v>
      </c>
      <c r="T28" s="37">
        <v>0.32941888122444535</v>
      </c>
      <c r="U28" s="38">
        <v>0.27379785425670322</v>
      </c>
      <c r="V28" s="37">
        <v>9.8025582011926713E-3</v>
      </c>
      <c r="W28" s="37">
        <v>586.22084321070361</v>
      </c>
      <c r="X28" s="37">
        <v>486.32218604057118</v>
      </c>
      <c r="Y28" s="39">
        <v>1083.8407233519713</v>
      </c>
    </row>
    <row r="29" spans="1:25" x14ac:dyDescent="0.25">
      <c r="A29" s="40" t="s">
        <v>1560</v>
      </c>
      <c r="B29">
        <v>0</v>
      </c>
      <c r="C29">
        <v>2.0223394020014158</v>
      </c>
      <c r="D29">
        <v>264.61850872838102</v>
      </c>
      <c r="E29">
        <v>130.84772440595299</v>
      </c>
      <c r="F29">
        <v>51679.314860216997</v>
      </c>
      <c r="G29">
        <v>41.4013534194656</v>
      </c>
      <c r="H29">
        <v>47.098845433931999</v>
      </c>
      <c r="I29">
        <v>1209.2492107042401</v>
      </c>
      <c r="J29">
        <v>681519.5</v>
      </c>
      <c r="K29">
        <v>264176.25</v>
      </c>
      <c r="L29">
        <v>0.525837432281551</v>
      </c>
      <c r="M29">
        <v>0.113092775260276</v>
      </c>
      <c r="N29">
        <v>0.64451118082968595</v>
      </c>
      <c r="O29">
        <v>1.14064901921122</v>
      </c>
      <c r="P29" s="37">
        <v>0.66999204220216479</v>
      </c>
      <c r="Q29" s="41">
        <v>5.120395064139787E-3</v>
      </c>
      <c r="R29" s="37">
        <v>2575.479331642478</v>
      </c>
      <c r="S29" s="39">
        <v>2018.9594522897271</v>
      </c>
      <c r="T29" s="37">
        <v>0.31943400173439801</v>
      </c>
      <c r="U29" s="38">
        <v>0.23408217119600816</v>
      </c>
      <c r="V29" s="37">
        <v>9.1172273691866052E-3</v>
      </c>
      <c r="W29" s="37">
        <v>1592.2625216532208</v>
      </c>
      <c r="X29" s="37">
        <v>944.44726220106372</v>
      </c>
      <c r="Y29" s="39">
        <v>2600.8432160851712</v>
      </c>
    </row>
    <row r="30" spans="1:25" x14ac:dyDescent="0.25">
      <c r="A30" s="40" t="s">
        <v>1561</v>
      </c>
      <c r="B30">
        <v>0</v>
      </c>
      <c r="C30">
        <v>1.649933655403883</v>
      </c>
      <c r="D30">
        <v>195.94957681501</v>
      </c>
      <c r="E30">
        <v>118.762094568611</v>
      </c>
      <c r="F30">
        <v>52092.485430561697</v>
      </c>
      <c r="G30">
        <v>44.332035953248699</v>
      </c>
      <c r="H30">
        <v>47.8200110084343</v>
      </c>
      <c r="I30">
        <v>1111.9624567285</v>
      </c>
      <c r="J30">
        <v>627895.68999999994</v>
      </c>
      <c r="K30">
        <v>279833.59999999998</v>
      </c>
      <c r="L30">
        <v>0.48249348858263702</v>
      </c>
      <c r="M30">
        <v>0.130237030838498</v>
      </c>
      <c r="N30">
        <v>0.718368495611024</v>
      </c>
      <c r="O30">
        <v>1.79541724563048</v>
      </c>
      <c r="P30" s="37">
        <v>0.44673203783689375</v>
      </c>
      <c r="Q30" s="41">
        <v>3.7615708906077652E-3</v>
      </c>
      <c r="R30" s="37">
        <v>3204.3737996575364</v>
      </c>
      <c r="S30" s="39">
        <v>2356.2534916250997</v>
      </c>
      <c r="T30" s="37">
        <v>0.29831700068877298</v>
      </c>
      <c r="U30" s="38">
        <v>0.23055201718911053</v>
      </c>
      <c r="V30" s="37">
        <v>9.9149030916354883E-3</v>
      </c>
      <c r="W30" s="37">
        <v>1179.0678165169713</v>
      </c>
      <c r="X30" s="37">
        <v>857.21425861866567</v>
      </c>
      <c r="Y30" s="39">
        <v>2069.7486838601435</v>
      </c>
    </row>
    <row r="31" spans="1:25" x14ac:dyDescent="0.25">
      <c r="A31" s="40" t="s">
        <v>1562</v>
      </c>
      <c r="B31">
        <v>0</v>
      </c>
      <c r="C31">
        <v>1.7623111662062474</v>
      </c>
      <c r="D31">
        <v>204.920977254717</v>
      </c>
      <c r="E31">
        <v>116.27967931216899</v>
      </c>
      <c r="F31">
        <v>55400.526934253001</v>
      </c>
      <c r="G31">
        <v>42.162082709080799</v>
      </c>
      <c r="H31">
        <v>46.482878026048297</v>
      </c>
      <c r="I31">
        <v>1383.706789907</v>
      </c>
      <c r="J31">
        <v>657688.91</v>
      </c>
      <c r="K31">
        <v>287457.02</v>
      </c>
      <c r="L31">
        <v>0.46277891997925302</v>
      </c>
      <c r="M31">
        <v>8.8695650590108505E-2</v>
      </c>
      <c r="N31">
        <v>0.74359558042183405</v>
      </c>
      <c r="O31">
        <v>0.64979876522086</v>
      </c>
      <c r="P31" s="37">
        <v>0.43010683901604407</v>
      </c>
      <c r="Q31" s="41">
        <v>3.6988994255940659E-3</v>
      </c>
      <c r="R31" s="37">
        <v>3209.4757638330602</v>
      </c>
      <c r="S31" s="39">
        <v>2472.1174129512483</v>
      </c>
      <c r="T31" s="37">
        <v>0.3136704628956013</v>
      </c>
      <c r="U31" s="38">
        <v>0.23718410882006394</v>
      </c>
      <c r="V31" s="37">
        <v>7.9677284815094368E-3</v>
      </c>
      <c r="W31" s="37">
        <v>1233.0505282914958</v>
      </c>
      <c r="X31" s="37">
        <v>839.29640560871189</v>
      </c>
      <c r="Y31" s="39">
        <v>2112.4244717761221</v>
      </c>
    </row>
    <row r="32" spans="1:25" x14ac:dyDescent="0.25">
      <c r="A32" s="40" t="s">
        <v>1563</v>
      </c>
      <c r="B32">
        <v>0</v>
      </c>
      <c r="C32">
        <v>0.61113141657286985</v>
      </c>
      <c r="D32">
        <v>79.847840929541903</v>
      </c>
      <c r="E32">
        <v>130.65576202466599</v>
      </c>
      <c r="F32">
        <v>52222.816324363797</v>
      </c>
      <c r="G32">
        <v>38.1143157766641</v>
      </c>
      <c r="H32">
        <v>84.012163282889205</v>
      </c>
      <c r="I32">
        <v>1034.8680191102201</v>
      </c>
      <c r="J32">
        <v>66653.811000000002</v>
      </c>
      <c r="K32">
        <v>83721.402000000002</v>
      </c>
      <c r="L32">
        <v>0.43588007783421201</v>
      </c>
      <c r="M32">
        <v>0.12514673744770199</v>
      </c>
      <c r="N32">
        <v>0.14455366592912899</v>
      </c>
      <c r="O32">
        <v>4.9999999999999796</v>
      </c>
      <c r="P32" s="37">
        <v>0.19977054546187781</v>
      </c>
      <c r="Q32" s="41">
        <v>2.5018903847150512E-3</v>
      </c>
      <c r="R32" s="37">
        <v>834.76034197112017</v>
      </c>
      <c r="S32" s="39">
        <v>640.77849076563928</v>
      </c>
      <c r="T32" s="37">
        <v>0.34698248494066231</v>
      </c>
      <c r="U32" s="38">
        <v>0.13123099762204865</v>
      </c>
      <c r="V32" s="37">
        <v>1.0653532427718944E-2</v>
      </c>
      <c r="W32" s="37">
        <v>480.46043777512108</v>
      </c>
      <c r="X32" s="37">
        <v>943.06169476933951</v>
      </c>
      <c r="Y32" s="39">
        <v>1384.4086342485905</v>
      </c>
    </row>
    <row r="33" spans="1:25" x14ac:dyDescent="0.25">
      <c r="A33" s="40" t="s">
        <v>1564</v>
      </c>
      <c r="B33">
        <v>0</v>
      </c>
      <c r="C33">
        <v>0.51778894242960338</v>
      </c>
      <c r="D33">
        <v>66.183964494379296</v>
      </c>
      <c r="E33">
        <v>127.820351249346</v>
      </c>
      <c r="F33">
        <v>63836.716004113303</v>
      </c>
      <c r="G33">
        <v>54.621678052925603</v>
      </c>
      <c r="H33">
        <v>51.103121671635598</v>
      </c>
      <c r="I33">
        <v>1565.5122060574899</v>
      </c>
      <c r="J33">
        <v>52191.877</v>
      </c>
      <c r="K33">
        <v>116834.88</v>
      </c>
      <c r="L33">
        <v>0.49747108113732202</v>
      </c>
      <c r="M33">
        <v>0.36262896491931002</v>
      </c>
      <c r="N33">
        <v>0.71695837614892099</v>
      </c>
      <c r="O33">
        <v>9.9431156018132696E-2</v>
      </c>
      <c r="P33" s="37">
        <v>0.13252025038695145</v>
      </c>
      <c r="Q33" s="41">
        <v>2.0023014849496631E-3</v>
      </c>
      <c r="R33" s="37">
        <v>788.58795176031526</v>
      </c>
      <c r="S33" s="39">
        <v>914.05538208922576</v>
      </c>
      <c r="T33" s="37">
        <v>0.24211998736446094</v>
      </c>
      <c r="U33" s="38">
        <v>0.21574024520148521</v>
      </c>
      <c r="V33" s="37">
        <v>7.0424235322730719E-3</v>
      </c>
      <c r="W33" s="37">
        <v>398.24215889221011</v>
      </c>
      <c r="X33" s="37">
        <v>922.59595143200625</v>
      </c>
      <c r="Y33" s="39">
        <v>1275.8985880898636</v>
      </c>
    </row>
    <row r="34" spans="1:25" x14ac:dyDescent="0.25">
      <c r="A34" s="40" t="s">
        <v>1565</v>
      </c>
      <c r="B34">
        <v>0</v>
      </c>
      <c r="C34">
        <v>0.60747716573989807</v>
      </c>
      <c r="D34">
        <v>83.468610744884302</v>
      </c>
      <c r="E34">
        <v>137.40205468171101</v>
      </c>
      <c r="F34">
        <v>56281.721979428403</v>
      </c>
      <c r="G34">
        <v>43.495681059730003</v>
      </c>
      <c r="H34">
        <v>37.466639990653498</v>
      </c>
      <c r="I34">
        <v>1250.5238001850901</v>
      </c>
      <c r="J34">
        <v>65458.065000000002</v>
      </c>
      <c r="K34">
        <v>127092.19</v>
      </c>
      <c r="L34">
        <v>0.50886016023215097</v>
      </c>
      <c r="M34">
        <v>5.7415912169953398E-2</v>
      </c>
      <c r="N34">
        <v>0.90641365365061799</v>
      </c>
      <c r="O34">
        <v>0.98762536258030298</v>
      </c>
      <c r="P34" s="37">
        <v>0.203774124430077</v>
      </c>
      <c r="Q34" s="41">
        <v>2.4413264173390606E-3</v>
      </c>
      <c r="R34" s="37">
        <v>784.2237269297292</v>
      </c>
      <c r="S34" s="39">
        <v>924.96571681119622</v>
      </c>
      <c r="T34" s="37">
        <v>0.30405317672434884</v>
      </c>
      <c r="U34" s="38">
        <v>0.29426177534869197</v>
      </c>
      <c r="V34" s="37">
        <v>8.8163056139900636E-3</v>
      </c>
      <c r="W34" s="37">
        <v>502.24733433125232</v>
      </c>
      <c r="X34" s="37">
        <v>991.75583644341077</v>
      </c>
      <c r="Y34" s="39">
        <v>1452.5891812660675</v>
      </c>
    </row>
    <row r="35" spans="1:25" x14ac:dyDescent="0.25">
      <c r="A35" s="40" t="s">
        <v>1566</v>
      </c>
      <c r="B35">
        <v>0</v>
      </c>
      <c r="C35">
        <v>0.53773112090617359</v>
      </c>
      <c r="D35">
        <v>78.612529876329504</v>
      </c>
      <c r="E35">
        <v>146.19300765753201</v>
      </c>
      <c r="F35">
        <v>63788.947361108701</v>
      </c>
      <c r="G35">
        <v>52.750425810582797</v>
      </c>
      <c r="H35">
        <v>65.606360863885499</v>
      </c>
      <c r="I35">
        <v>1548.1366609568399</v>
      </c>
      <c r="J35">
        <v>75830.987999999998</v>
      </c>
      <c r="K35">
        <v>139593.94</v>
      </c>
      <c r="L35">
        <v>0.49115696429501099</v>
      </c>
      <c r="M35">
        <v>0.22176212551608801</v>
      </c>
      <c r="N35">
        <v>0.78247570349258999</v>
      </c>
      <c r="O35">
        <v>0.98366624859039897</v>
      </c>
      <c r="P35" s="37">
        <v>0.1801660422005191</v>
      </c>
      <c r="Q35" s="41">
        <v>2.2918234851867767E-3</v>
      </c>
      <c r="R35" s="37">
        <v>964.61706701583921</v>
      </c>
      <c r="S35" s="39">
        <v>954.86057942667946</v>
      </c>
      <c r="T35" s="37">
        <v>0.25070887669207781</v>
      </c>
      <c r="U35" s="38">
        <v>0.16804772974489063</v>
      </c>
      <c r="V35" s="37">
        <v>7.1214643242062991E-3</v>
      </c>
      <c r="W35" s="37">
        <v>473.0273239613287</v>
      </c>
      <c r="X35" s="37">
        <v>1055.2081548375295</v>
      </c>
      <c r="Y35" s="39">
        <v>1478.467460039036</v>
      </c>
    </row>
    <row r="36" spans="1:25" x14ac:dyDescent="0.25">
      <c r="P36" s="52" t="s">
        <v>1840</v>
      </c>
      <c r="Q36" s="41">
        <f>MEDIAN(Q7:Q35)</f>
        <v>2.6012902389116218E-3</v>
      </c>
      <c r="R36" s="37"/>
      <c r="S36" s="39"/>
      <c r="T36" s="37"/>
      <c r="U36" s="38"/>
      <c r="V36" s="37"/>
      <c r="W36" s="37"/>
      <c r="X36" s="37"/>
      <c r="Y36" s="39"/>
    </row>
    <row r="37" spans="1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9" spans="1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7">
    <cfRule type="cellIs" dxfId="381" priority="5" operator="equal">
      <formula>2</formula>
    </cfRule>
    <cfRule type="cellIs" dxfId="380" priority="6" operator="equal">
      <formula>1</formula>
    </cfRule>
  </conditionalFormatting>
  <conditionalFormatting sqref="B39:B61">
    <cfRule type="cellIs" dxfId="379" priority="11" operator="equal">
      <formula>2</formula>
    </cfRule>
    <cfRule type="cellIs" dxfId="378" priority="12" operator="equal">
      <formula>1</formula>
    </cfRule>
  </conditionalFormatting>
  <conditionalFormatting sqref="B149:B3259">
    <cfRule type="cellIs" dxfId="377" priority="13" operator="equal">
      <formula>2</formula>
    </cfRule>
    <cfRule type="cellIs" dxfId="376" priority="14" operator="equal">
      <formula>1</formula>
    </cfRule>
  </conditionalFormatting>
  <conditionalFormatting sqref="C2:C4">
    <cfRule type="cellIs" dxfId="375" priority="19" operator="between">
      <formula>0.6</formula>
      <formula>1.5</formula>
    </cfRule>
  </conditionalFormatting>
  <conditionalFormatting sqref="C5:C6">
    <cfRule type="cellIs" dxfId="374" priority="21" operator="between">
      <formula>0.5</formula>
      <formula>1.7</formula>
    </cfRule>
  </conditionalFormatting>
  <conditionalFormatting sqref="R3:S4">
    <cfRule type="cellIs" dxfId="373" priority="20" operator="lessThan">
      <formula>100</formula>
    </cfRule>
  </conditionalFormatting>
  <conditionalFormatting sqref="R7:S37">
    <cfRule type="cellIs" dxfId="372" priority="2" operator="lessThan">
      <formula>100</formula>
    </cfRule>
    <cfRule type="cellIs" dxfId="371" priority="3" operator="lessThan">
      <formula>150</formula>
    </cfRule>
    <cfRule type="cellIs" dxfId="370" priority="4" operator="lessThan">
      <formula>200</formula>
    </cfRule>
  </conditionalFormatting>
  <conditionalFormatting sqref="R39:S61 R77:S94">
    <cfRule type="cellIs" dxfId="369" priority="8" operator="lessThan">
      <formula>100</formula>
    </cfRule>
    <cfRule type="cellIs" dxfId="368" priority="9" operator="lessThan">
      <formula>150</formula>
    </cfRule>
    <cfRule type="cellIs" dxfId="367" priority="10" operator="lessThan">
      <formula>200</formula>
    </cfRule>
  </conditionalFormatting>
  <conditionalFormatting sqref="Y7:Y37">
    <cfRule type="cellIs" dxfId="366" priority="1" operator="lessThan">
      <formula>1000</formula>
    </cfRule>
  </conditionalFormatting>
  <conditionalFormatting sqref="Y39:Y61 Y77:Y94">
    <cfRule type="cellIs" dxfId="365" priority="7" operator="lessThan">
      <formula>1000</formula>
    </cfRule>
  </conditionalFormatting>
  <conditionalFormatting sqref="AD4">
    <cfRule type="cellIs" dxfId="364" priority="16" operator="greaterThan">
      <formula>2</formula>
    </cfRule>
    <cfRule type="cellIs" dxfId="363" priority="17" operator="greaterThan">
      <formula>1</formula>
    </cfRule>
    <cfRule type="cellIs" dxfId="362" priority="18" operator="greaterThan">
      <formula>10</formula>
    </cfRule>
  </conditionalFormatting>
  <conditionalFormatting sqref="AI5:AI6">
    <cfRule type="cellIs" dxfId="361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8992-FD73-42A4-9510-74087042CC3F}">
  <sheetPr codeName="Sheet51"/>
  <dimension ref="A1:AI105"/>
  <sheetViews>
    <sheetView zoomScale="80" zoomScaleNormal="80" workbookViewId="0">
      <selection activeCell="Q62" sqref="Q6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112.49855687229343</v>
      </c>
      <c r="E5" s="31">
        <f t="shared" si="1"/>
        <v>88.739428132690662</v>
      </c>
      <c r="F5" s="31">
        <f t="shared" si="1"/>
        <v>20864.418930572876</v>
      </c>
      <c r="G5" s="31">
        <f t="shared" si="1"/>
        <v>57.347123617885273</v>
      </c>
      <c r="H5" s="31">
        <f t="shared" si="1"/>
        <v>61.936652660860609</v>
      </c>
      <c r="I5" s="31">
        <f t="shared" si="1"/>
        <v>911.91414662243858</v>
      </c>
      <c r="J5" s="31">
        <f t="shared" si="1"/>
        <v>301859.74531999999</v>
      </c>
      <c r="K5" s="50">
        <f t="shared" si="1"/>
        <v>145055.28893999997</v>
      </c>
      <c r="L5" s="31">
        <f t="shared" si="1"/>
        <v>0.50797142982652188</v>
      </c>
      <c r="M5" s="31">
        <f t="shared" si="1"/>
        <v>0.26177614607603855</v>
      </c>
      <c r="N5" s="31">
        <f t="shared" si="1"/>
        <v>0.67792892742034683</v>
      </c>
      <c r="O5" s="31">
        <f t="shared" si="1"/>
        <v>1.1664760883722436</v>
      </c>
      <c r="P5" s="31">
        <f t="shared" si="1"/>
        <v>4.7117591786187196</v>
      </c>
      <c r="Q5" s="31">
        <f t="shared" si="1"/>
        <v>6.1087001054715151E-2</v>
      </c>
      <c r="R5" s="31">
        <f t="shared" si="1"/>
        <v>2724.8037450977758</v>
      </c>
      <c r="S5" s="31">
        <f t="shared" si="1"/>
        <v>1657.3846659013871</v>
      </c>
      <c r="T5" s="31">
        <f t="shared" si="1"/>
        <v>0.25838606831717248</v>
      </c>
      <c r="U5" s="31">
        <f t="shared" si="1"/>
        <v>0.20999891692499051</v>
      </c>
      <c r="V5" s="31">
        <f t="shared" si="1"/>
        <v>0.40378018294097978</v>
      </c>
      <c r="W5" s="31">
        <f t="shared" si="1"/>
        <v>676.92632956257887</v>
      </c>
      <c r="X5" s="31">
        <f t="shared" si="1"/>
        <v>640.5133167558148</v>
      </c>
      <c r="Y5" s="31">
        <f t="shared" si="1"/>
        <v>1323.4719029502457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66.218690770017474</v>
      </c>
      <c r="E6" s="31">
        <f t="shared" si="2"/>
        <v>37.360470541527022</v>
      </c>
      <c r="F6" s="31">
        <f t="shared" si="2"/>
        <v>25481.074309032494</v>
      </c>
      <c r="G6" s="31">
        <f t="shared" si="2"/>
        <v>23.567501492122314</v>
      </c>
      <c r="H6" s="31">
        <f t="shared" si="2"/>
        <v>27.017203650680429</v>
      </c>
      <c r="I6" s="31">
        <f t="shared" si="2"/>
        <v>606.79459042565065</v>
      </c>
      <c r="J6" s="31">
        <f t="shared" si="2"/>
        <v>188313.35615919714</v>
      </c>
      <c r="K6" s="31">
        <f t="shared" si="2"/>
        <v>68161.050007094993</v>
      </c>
      <c r="L6" s="31">
        <f t="shared" si="2"/>
        <v>4.4480758983932257E-2</v>
      </c>
      <c r="M6" s="31">
        <f t="shared" si="2"/>
        <v>0.23249139075442027</v>
      </c>
      <c r="N6" s="31">
        <f t="shared" si="2"/>
        <v>0.11322874171569193</v>
      </c>
      <c r="O6" s="31">
        <f t="shared" si="2"/>
        <v>1.3137963289726224</v>
      </c>
      <c r="P6" s="31">
        <f t="shared" si="2"/>
        <v>7.4310473280026308</v>
      </c>
      <c r="Q6" s="49">
        <f t="shared" si="2"/>
        <v>7.6188182249451564E-2</v>
      </c>
      <c r="R6" s="31">
        <f t="shared" si="2"/>
        <v>634.37270278816629</v>
      </c>
      <c r="S6" s="31">
        <f t="shared" si="2"/>
        <v>453.05544107633983</v>
      </c>
      <c r="T6" s="31">
        <f t="shared" si="2"/>
        <v>7.6827148781270602E-2</v>
      </c>
      <c r="U6" s="31">
        <f t="shared" si="2"/>
        <v>8.3388085706705944E-2</v>
      </c>
      <c r="V6" s="31">
        <f t="shared" si="2"/>
        <v>1.6488953884086552</v>
      </c>
      <c r="W6" s="31">
        <f t="shared" si="2"/>
        <v>398.45111384203921</v>
      </c>
      <c r="X6" s="31">
        <f t="shared" si="2"/>
        <v>269.66456067678752</v>
      </c>
      <c r="Y6" s="31">
        <f t="shared" si="2"/>
        <v>582.37024731468364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1567</v>
      </c>
      <c r="B7">
        <v>0</v>
      </c>
      <c r="C7">
        <v>1.2544640201157748</v>
      </c>
      <c r="D7">
        <v>63.678600587198801</v>
      </c>
      <c r="E7">
        <v>50.7615998275677</v>
      </c>
      <c r="F7">
        <v>554.88846743806096</v>
      </c>
      <c r="G7">
        <v>54.119008730411103</v>
      </c>
      <c r="H7">
        <v>82.428085793082104</v>
      </c>
      <c r="I7">
        <v>1.00005179054244</v>
      </c>
      <c r="J7">
        <v>150828</v>
      </c>
      <c r="K7">
        <v>93608</v>
      </c>
      <c r="L7">
        <v>0.58156748541115799</v>
      </c>
      <c r="M7">
        <v>0.19443997752796599</v>
      </c>
      <c r="N7">
        <v>0.67853036062878402</v>
      </c>
      <c r="O7">
        <v>3.8780765797653198</v>
      </c>
      <c r="P7" s="37">
        <v>5.8253646097766856</v>
      </c>
      <c r="Q7" s="41">
        <v>0.11475927924976541</v>
      </c>
      <c r="R7" s="37">
        <v>2368.5822020140417</v>
      </c>
      <c r="S7" s="39">
        <v>1844.0711151338301</v>
      </c>
      <c r="T7" s="37">
        <v>0.24436885135644537</v>
      </c>
      <c r="U7" s="38">
        <v>0.13375295439561555</v>
      </c>
      <c r="V7" s="37">
        <v>11.024429038839987</v>
      </c>
      <c r="W7" s="37">
        <v>383.16688289705701</v>
      </c>
      <c r="X7" s="37">
        <v>366.39272253107038</v>
      </c>
      <c r="Y7" s="39">
        <v>752.63320596848189</v>
      </c>
    </row>
    <row r="8" spans="1:35" x14ac:dyDescent="0.25">
      <c r="A8" s="40" t="s">
        <v>1568</v>
      </c>
      <c r="B8">
        <v>0</v>
      </c>
      <c r="C8">
        <v>1.7938587998858702</v>
      </c>
      <c r="D8">
        <v>106.73004473319401</v>
      </c>
      <c r="E8">
        <v>59.497461416687003</v>
      </c>
      <c r="F8">
        <v>1044.53379167649</v>
      </c>
      <c r="G8">
        <v>75.1180563298024</v>
      </c>
      <c r="H8">
        <v>66.736376717338501</v>
      </c>
      <c r="I8">
        <v>2.9452818798545599</v>
      </c>
      <c r="J8">
        <v>262994.5</v>
      </c>
      <c r="K8">
        <v>85325.75</v>
      </c>
      <c r="L8">
        <v>0.44558971147941101</v>
      </c>
      <c r="M8">
        <v>0.45880942399401198</v>
      </c>
      <c r="N8">
        <v>0.990581993717503</v>
      </c>
      <c r="O8">
        <v>4.0307221069142002E-2</v>
      </c>
      <c r="P8" s="37">
        <v>6.0794267922365535</v>
      </c>
      <c r="Q8" s="41">
        <v>0.10217959972543438</v>
      </c>
      <c r="R8" s="37">
        <v>2464.1093391972163</v>
      </c>
      <c r="S8" s="39">
        <v>1434.107405060967</v>
      </c>
      <c r="T8" s="37">
        <v>0.17605620600639935</v>
      </c>
      <c r="U8" s="38">
        <v>0.16520225613530556</v>
      </c>
      <c r="V8" s="37">
        <v>3.7432749902173779</v>
      </c>
      <c r="W8" s="37">
        <v>642.21603764487463</v>
      </c>
      <c r="X8" s="37">
        <v>429.44739618526347</v>
      </c>
      <c r="Y8" s="39">
        <v>1093.220218247603</v>
      </c>
    </row>
    <row r="9" spans="1:35" x14ac:dyDescent="0.25">
      <c r="A9" s="40" t="s">
        <v>1569</v>
      </c>
      <c r="B9">
        <v>0</v>
      </c>
      <c r="C9">
        <v>1.4582559136436981</v>
      </c>
      <c r="D9">
        <v>44.916606345840002</v>
      </c>
      <c r="E9">
        <v>30.801593825605199</v>
      </c>
      <c r="F9">
        <v>612.02016238798103</v>
      </c>
      <c r="G9">
        <v>40.9185292796491</v>
      </c>
      <c r="H9">
        <v>27.9098093964617</v>
      </c>
      <c r="I9">
        <v>696.04722364256202</v>
      </c>
      <c r="J9">
        <v>143208.19</v>
      </c>
      <c r="K9">
        <v>56870.14</v>
      </c>
      <c r="L9">
        <v>0.484537200702436</v>
      </c>
      <c r="M9">
        <v>0.130958040949882</v>
      </c>
      <c r="N9">
        <v>0.70917082991646596</v>
      </c>
      <c r="O9">
        <v>0.54638419454513598</v>
      </c>
      <c r="P9" s="37">
        <v>2.2605514486500096</v>
      </c>
      <c r="Q9" s="41">
        <v>7.3390729760575743E-2</v>
      </c>
      <c r="R9" s="37">
        <v>3188.3127789609462</v>
      </c>
      <c r="S9" s="39">
        <v>1846.3375733733674</v>
      </c>
      <c r="T9" s="37">
        <v>0.32320320971500505</v>
      </c>
      <c r="U9" s="38">
        <v>0.39502240389351084</v>
      </c>
      <c r="V9" s="37">
        <v>1.5839442534234742E-2</v>
      </c>
      <c r="W9" s="37">
        <v>270.27220895475352</v>
      </c>
      <c r="X9" s="37">
        <v>222.32317063282861</v>
      </c>
      <c r="Y9" s="39">
        <v>497.97214212012818</v>
      </c>
    </row>
    <row r="10" spans="1:35" x14ac:dyDescent="0.25">
      <c r="A10" s="40" t="s">
        <v>1570</v>
      </c>
      <c r="B10">
        <v>0</v>
      </c>
      <c r="C10">
        <v>1.6912533231716815</v>
      </c>
      <c r="D10">
        <v>164.23341834654701</v>
      </c>
      <c r="E10">
        <v>97.107521443655102</v>
      </c>
      <c r="F10">
        <v>1826.0081616903799</v>
      </c>
      <c r="G10">
        <v>66.9061555566864</v>
      </c>
      <c r="H10">
        <v>85.518147924589002</v>
      </c>
      <c r="I10">
        <v>289.24585453340097</v>
      </c>
      <c r="J10">
        <v>444795.05</v>
      </c>
      <c r="K10">
        <v>126941.94</v>
      </c>
      <c r="L10">
        <v>0.47317293976289698</v>
      </c>
      <c r="M10">
        <v>0.29106644077064697</v>
      </c>
      <c r="N10">
        <v>0.61188266787833501</v>
      </c>
      <c r="O10">
        <v>9.8744386561215494E-2</v>
      </c>
      <c r="P10" s="37">
        <v>8.7339698301722635</v>
      </c>
      <c r="Q10" s="41">
        <v>8.9941229065762865E-2</v>
      </c>
      <c r="R10" s="37">
        <v>2708.3102481703399</v>
      </c>
      <c r="S10" s="39">
        <v>1307.2307696953812</v>
      </c>
      <c r="T10" s="37">
        <v>0.1976649217095591</v>
      </c>
      <c r="U10" s="38">
        <v>0.12892000432144513</v>
      </c>
      <c r="V10" s="37">
        <v>3.811636304273075E-2</v>
      </c>
      <c r="W10" s="37">
        <v>988.22534407304829</v>
      </c>
      <c r="X10" s="37">
        <v>700.91347161723058</v>
      </c>
      <c r="Y10" s="39">
        <v>1718.7480330533911</v>
      </c>
    </row>
    <row r="11" spans="1:35" x14ac:dyDescent="0.25">
      <c r="A11" s="40" t="s">
        <v>1571</v>
      </c>
      <c r="B11">
        <v>0</v>
      </c>
      <c r="C11">
        <v>2.0876779298075974</v>
      </c>
      <c r="D11">
        <v>95.028230293990404</v>
      </c>
      <c r="E11">
        <v>45.518625711940302</v>
      </c>
      <c r="F11">
        <v>763.19261509515502</v>
      </c>
      <c r="G11">
        <v>53.137239468209899</v>
      </c>
      <c r="H11">
        <v>43.602203296883701</v>
      </c>
      <c r="I11">
        <v>283.83660892703199</v>
      </c>
      <c r="J11">
        <v>382224.13</v>
      </c>
      <c r="K11">
        <v>75882.357999999993</v>
      </c>
      <c r="L11">
        <v>0.471427129229057</v>
      </c>
      <c r="M11">
        <v>0.20096492041771699</v>
      </c>
      <c r="N11">
        <v>0.64406488710257404</v>
      </c>
      <c r="O11">
        <v>1.74563147254214</v>
      </c>
      <c r="P11" s="37">
        <v>5.6677100397268712</v>
      </c>
      <c r="Q11" s="41">
        <v>0.1245140851921664</v>
      </c>
      <c r="R11" s="37">
        <v>4022.2166488579965</v>
      </c>
      <c r="S11" s="39">
        <v>1667.0617096441638</v>
      </c>
      <c r="T11" s="37">
        <v>0.24888383612611348</v>
      </c>
      <c r="U11" s="38">
        <v>0.25285419465919434</v>
      </c>
      <c r="V11" s="37">
        <v>3.8842769583800507E-2</v>
      </c>
      <c r="W11" s="37">
        <v>571.8038784334052</v>
      </c>
      <c r="X11" s="37">
        <v>328.54940067143508</v>
      </c>
      <c r="Y11" s="39">
        <v>924.32755658548376</v>
      </c>
    </row>
    <row r="12" spans="1:35" x14ac:dyDescent="0.25">
      <c r="A12" s="40" t="s">
        <v>1572</v>
      </c>
      <c r="B12">
        <v>0</v>
      </c>
      <c r="C12">
        <v>2.3237853415939203</v>
      </c>
      <c r="D12">
        <v>207.67457579402699</v>
      </c>
      <c r="E12">
        <v>89.369087616147795</v>
      </c>
      <c r="F12">
        <v>15111.4077138917</v>
      </c>
      <c r="G12">
        <v>80.955619468371694</v>
      </c>
      <c r="H12">
        <v>137.256173951493</v>
      </c>
      <c r="I12">
        <v>842.16116561215301</v>
      </c>
      <c r="J12">
        <v>421747.52</v>
      </c>
      <c r="K12">
        <v>79588.733999999997</v>
      </c>
      <c r="L12">
        <v>0.42241180108999599</v>
      </c>
      <c r="M12">
        <v>0.33725046867615999</v>
      </c>
      <c r="N12">
        <v>0.87027818939705703</v>
      </c>
      <c r="O12">
        <v>1.0366967876864801</v>
      </c>
      <c r="P12" s="37">
        <v>1.2281904976146645</v>
      </c>
      <c r="Q12" s="41">
        <v>1.3742900709582123E-2</v>
      </c>
      <c r="R12" s="37">
        <v>2030.8095894140263</v>
      </c>
      <c r="S12" s="39">
        <v>890.56223044196531</v>
      </c>
      <c r="T12" s="37">
        <v>0.16336111176527821</v>
      </c>
      <c r="U12" s="38">
        <v>8.0324255606136055E-2</v>
      </c>
      <c r="V12" s="37">
        <v>1.3091318443763799E-2</v>
      </c>
      <c r="W12" s="37">
        <v>1249.619481744116</v>
      </c>
      <c r="X12" s="37">
        <v>645.05814302596877</v>
      </c>
      <c r="Y12" s="39">
        <v>1953.5523696634082</v>
      </c>
    </row>
    <row r="13" spans="1:35" x14ac:dyDescent="0.25">
      <c r="A13" s="40" t="s">
        <v>1573</v>
      </c>
      <c r="B13">
        <v>0</v>
      </c>
      <c r="C13">
        <v>1.1956353070853549</v>
      </c>
      <c r="D13">
        <v>75.828283541971501</v>
      </c>
      <c r="E13">
        <v>63.420913628605497</v>
      </c>
      <c r="F13">
        <v>1015.76598704687</v>
      </c>
      <c r="G13">
        <v>48.415728566486003</v>
      </c>
      <c r="H13">
        <v>21.440662261683698</v>
      </c>
      <c r="I13">
        <v>325.12856569005902</v>
      </c>
      <c r="J13">
        <v>206243.28</v>
      </c>
      <c r="K13">
        <v>78700.876000000004</v>
      </c>
      <c r="L13">
        <v>0.51678896046372103</v>
      </c>
      <c r="M13">
        <v>0.70755277929566096</v>
      </c>
      <c r="N13">
        <v>0.775151152163982</v>
      </c>
      <c r="O13">
        <v>1.13701629450498E-2</v>
      </c>
      <c r="P13" s="37">
        <v>4.7344556545964345</v>
      </c>
      <c r="Q13" s="41">
        <v>7.4651331614702499E-2</v>
      </c>
      <c r="R13" s="37">
        <v>2719.872722502585</v>
      </c>
      <c r="S13" s="39">
        <v>1240.9293953233528</v>
      </c>
      <c r="T13" s="37">
        <v>0.27315503435704813</v>
      </c>
      <c r="U13" s="38">
        <v>0.51420986280366066</v>
      </c>
      <c r="V13" s="37">
        <v>3.3909662710196901E-2</v>
      </c>
      <c r="W13" s="37">
        <v>456.27395659276289</v>
      </c>
      <c r="X13" s="37">
        <v>457.76652604973776</v>
      </c>
      <c r="Y13" s="39">
        <v>915.79330790393783</v>
      </c>
    </row>
    <row r="14" spans="1:35" x14ac:dyDescent="0.25">
      <c r="A14" s="40" t="s">
        <v>1574</v>
      </c>
      <c r="B14">
        <v>0</v>
      </c>
      <c r="C14">
        <v>1.4485545200593266</v>
      </c>
      <c r="D14">
        <v>60.001229291483597</v>
      </c>
      <c r="E14">
        <v>41.421450460163697</v>
      </c>
      <c r="F14">
        <v>1460.8174885722301</v>
      </c>
      <c r="G14">
        <v>55.1677587311219</v>
      </c>
      <c r="H14">
        <v>46.177433186424103</v>
      </c>
      <c r="I14">
        <v>1005.56649537787</v>
      </c>
      <c r="J14">
        <v>171699.56</v>
      </c>
      <c r="K14">
        <v>66547.392999999996</v>
      </c>
      <c r="L14">
        <v>0.52579094648278202</v>
      </c>
      <c r="M14">
        <v>5.7096239967053403E-2</v>
      </c>
      <c r="N14">
        <v>0.72964208557661703</v>
      </c>
      <c r="O14">
        <v>1.4935528306768</v>
      </c>
      <c r="P14" s="37">
        <v>1.7013336478297665</v>
      </c>
      <c r="Q14" s="41">
        <v>4.1073734235018936E-2</v>
      </c>
      <c r="R14" s="37">
        <v>2861.6007043104123</v>
      </c>
      <c r="S14" s="39">
        <v>1606.5925326299403</v>
      </c>
      <c r="T14" s="37">
        <v>0.23972335117792912</v>
      </c>
      <c r="U14" s="38">
        <v>0.23875298472071169</v>
      </c>
      <c r="V14" s="37">
        <v>1.0963969116589393E-2</v>
      </c>
      <c r="W14" s="37">
        <v>361.03940390661</v>
      </c>
      <c r="X14" s="37">
        <v>298.97635332295312</v>
      </c>
      <c r="Y14" s="39">
        <v>667.02152165706411</v>
      </c>
    </row>
    <row r="15" spans="1:35" x14ac:dyDescent="0.25">
      <c r="A15" s="40" t="s">
        <v>1575</v>
      </c>
      <c r="B15">
        <v>0</v>
      </c>
      <c r="C15">
        <v>0.72662851420397845</v>
      </c>
      <c r="D15">
        <v>29.949197656587099</v>
      </c>
      <c r="E15">
        <v>41.216656202098598</v>
      </c>
      <c r="F15">
        <v>320.82976294704201</v>
      </c>
      <c r="G15">
        <v>44.800388251359301</v>
      </c>
      <c r="H15">
        <v>50.947172719578802</v>
      </c>
      <c r="I15">
        <v>1718.1758454435101</v>
      </c>
      <c r="J15">
        <v>75116.106</v>
      </c>
      <c r="K15">
        <v>66265.258000000002</v>
      </c>
      <c r="L15">
        <v>0.533350831433683</v>
      </c>
      <c r="M15">
        <v>0.18012495776788401</v>
      </c>
      <c r="N15">
        <v>0.64275405043211398</v>
      </c>
      <c r="O15">
        <v>1.1930522896970901</v>
      </c>
      <c r="P15" s="37">
        <v>3.8475413627507038</v>
      </c>
      <c r="Q15" s="41">
        <v>0.12846892951419239</v>
      </c>
      <c r="R15" s="37">
        <v>2508.1174748425615</v>
      </c>
      <c r="S15" s="39">
        <v>1607.7300806518608</v>
      </c>
      <c r="T15" s="37">
        <v>0.2951983345724406</v>
      </c>
      <c r="U15" s="38">
        <v>0.21640062463688259</v>
      </c>
      <c r="V15" s="37">
        <v>6.4166889723409727E-3</v>
      </c>
      <c r="W15" s="37">
        <v>180.21031564015291</v>
      </c>
      <c r="X15" s="37">
        <v>297.49816654345659</v>
      </c>
      <c r="Y15" s="39">
        <v>468.0329512795563</v>
      </c>
    </row>
    <row r="16" spans="1:35" x14ac:dyDescent="0.25">
      <c r="A16" s="40" t="s">
        <v>1576</v>
      </c>
      <c r="B16">
        <v>0</v>
      </c>
      <c r="C16">
        <v>1.4668430074566647</v>
      </c>
      <c r="D16">
        <v>173.51877280418901</v>
      </c>
      <c r="E16">
        <v>118.29403141448</v>
      </c>
      <c r="F16">
        <v>1318.3315230912999</v>
      </c>
      <c r="G16">
        <v>50.292914303627001</v>
      </c>
      <c r="H16">
        <v>47.711667212749802</v>
      </c>
      <c r="I16">
        <v>65.334624636907805</v>
      </c>
      <c r="J16">
        <v>537434.26</v>
      </c>
      <c r="K16">
        <v>277713.03000000003</v>
      </c>
      <c r="L16">
        <v>0.52912342688389902</v>
      </c>
      <c r="M16">
        <v>8.5939383381119894E-2</v>
      </c>
      <c r="N16">
        <v>0.68958908523052298</v>
      </c>
      <c r="O16">
        <v>0.59288031125879503</v>
      </c>
      <c r="P16" s="37">
        <v>15.569858416925094</v>
      </c>
      <c r="Q16" s="41">
        <v>0.13161998311116174</v>
      </c>
      <c r="R16" s="37">
        <v>3097.2686777037043</v>
      </c>
      <c r="S16" s="39">
        <v>2347.6503985813611</v>
      </c>
      <c r="T16" s="37">
        <v>0.2629595079767777</v>
      </c>
      <c r="U16" s="38">
        <v>0.23107555539484126</v>
      </c>
      <c r="V16" s="37">
        <v>0.16874666474737696</v>
      </c>
      <c r="W16" s="37">
        <v>1044.0971800009911</v>
      </c>
      <c r="X16" s="37">
        <v>853.83582031212904</v>
      </c>
      <c r="Y16" s="39">
        <v>1919.1508367317631</v>
      </c>
    </row>
    <row r="17" spans="1:25" x14ac:dyDescent="0.25">
      <c r="A17" s="40" t="s">
        <v>1577</v>
      </c>
      <c r="B17">
        <v>0</v>
      </c>
      <c r="C17">
        <v>2.4472170244598619</v>
      </c>
      <c r="D17">
        <v>224.277585940835</v>
      </c>
      <c r="E17">
        <v>91.645973241926299</v>
      </c>
      <c r="F17">
        <v>4323.4233060348097</v>
      </c>
      <c r="G17">
        <v>37.8872962525963</v>
      </c>
      <c r="H17">
        <v>61.762255488815498</v>
      </c>
      <c r="I17">
        <v>1208.77974366188</v>
      </c>
      <c r="J17">
        <v>700117.06</v>
      </c>
      <c r="K17">
        <v>173367.25</v>
      </c>
      <c r="L17">
        <v>0.55241268657139997</v>
      </c>
      <c r="M17">
        <v>0.15862359362376799</v>
      </c>
      <c r="N17">
        <v>0.56255548235402897</v>
      </c>
      <c r="O17">
        <v>2.81158343299888</v>
      </c>
      <c r="P17" s="37">
        <v>4.7541349030540898</v>
      </c>
      <c r="Q17" s="41">
        <v>5.1875000448783092E-2</v>
      </c>
      <c r="R17" s="37">
        <v>3121.6541638034787</v>
      </c>
      <c r="S17" s="39">
        <v>1891.7061368571703</v>
      </c>
      <c r="T17" s="37">
        <v>0.34906159341190074</v>
      </c>
      <c r="U17" s="38">
        <v>0.1785070819182844</v>
      </c>
      <c r="V17" s="37">
        <v>9.1207683267431651E-3</v>
      </c>
      <c r="W17" s="37">
        <v>1349.5231163403123</v>
      </c>
      <c r="X17" s="37">
        <v>661.49250140227412</v>
      </c>
      <c r="Y17" s="39">
        <v>2077.7188464099754</v>
      </c>
    </row>
    <row r="18" spans="1:25" x14ac:dyDescent="0.25">
      <c r="A18" s="40" t="s">
        <v>1578</v>
      </c>
      <c r="B18">
        <v>0</v>
      </c>
      <c r="C18">
        <v>2.2341420912461687</v>
      </c>
      <c r="D18">
        <v>171.17282673470501</v>
      </c>
      <c r="E18">
        <v>76.616804009644497</v>
      </c>
      <c r="F18">
        <v>655.34471294914295</v>
      </c>
      <c r="G18">
        <v>62.586751570346699</v>
      </c>
      <c r="H18">
        <v>56.630935859192199</v>
      </c>
      <c r="I18">
        <v>1410.52709079908</v>
      </c>
      <c r="J18">
        <v>615852.76</v>
      </c>
      <c r="K18">
        <v>168454.79</v>
      </c>
      <c r="L18">
        <v>0.50572307925905702</v>
      </c>
      <c r="M18">
        <v>0.15238020017503001</v>
      </c>
      <c r="N18">
        <v>0.73834942733293096</v>
      </c>
      <c r="O18">
        <v>2.0112555648333701</v>
      </c>
      <c r="P18" s="37">
        <v>20.011933656551033</v>
      </c>
      <c r="Q18" s="41">
        <v>0.26119509832375593</v>
      </c>
      <c r="R18" s="37">
        <v>3597.8418522847055</v>
      </c>
      <c r="S18" s="39">
        <v>2198.6663653941368</v>
      </c>
      <c r="T18" s="37">
        <v>0.21130670098982965</v>
      </c>
      <c r="U18" s="38">
        <v>0.19468157876487655</v>
      </c>
      <c r="V18" s="37">
        <v>7.816227048680225E-3</v>
      </c>
      <c r="W18" s="37">
        <v>1029.9811530374607</v>
      </c>
      <c r="X18" s="37">
        <v>553.01329170239774</v>
      </c>
      <c r="Y18" s="39">
        <v>1629.6258090858969</v>
      </c>
    </row>
    <row r="19" spans="1:25" x14ac:dyDescent="0.25">
      <c r="A19" s="40" t="s">
        <v>1579</v>
      </c>
      <c r="B19">
        <v>0</v>
      </c>
      <c r="C19">
        <v>1.5652479598877636</v>
      </c>
      <c r="D19">
        <v>233.10514412735299</v>
      </c>
      <c r="E19">
        <v>148.92537802385499</v>
      </c>
      <c r="F19">
        <v>1127.4104064292601</v>
      </c>
      <c r="G19">
        <v>75.074708444695503</v>
      </c>
      <c r="H19">
        <v>71.007511277593196</v>
      </c>
      <c r="I19">
        <v>773.701486921943</v>
      </c>
      <c r="J19">
        <v>604785.28</v>
      </c>
      <c r="K19">
        <v>225852.38</v>
      </c>
      <c r="L19">
        <v>0.450582261669003</v>
      </c>
      <c r="M19">
        <v>0.1093436495803</v>
      </c>
      <c r="N19">
        <v>0.862673312186645</v>
      </c>
      <c r="O19">
        <v>0.729791050256417</v>
      </c>
      <c r="P19" s="37">
        <v>30.792044769589829</v>
      </c>
      <c r="Q19" s="41">
        <v>0.20676156863377265</v>
      </c>
      <c r="R19" s="37">
        <v>2594.4741900229624</v>
      </c>
      <c r="S19" s="39">
        <v>1516.5473003790046</v>
      </c>
      <c r="T19" s="37">
        <v>0.1761578602698447</v>
      </c>
      <c r="U19" s="38">
        <v>0.15526526421830808</v>
      </c>
      <c r="V19" s="37">
        <v>1.424968180410423E-2</v>
      </c>
      <c r="W19" s="37">
        <v>1402.6403004921333</v>
      </c>
      <c r="X19" s="37">
        <v>1074.9301616474215</v>
      </c>
      <c r="Y19" s="39">
        <v>2512.4812401794447</v>
      </c>
    </row>
    <row r="20" spans="1:25" x14ac:dyDescent="0.25">
      <c r="A20" s="40" t="s">
        <v>1580</v>
      </c>
      <c r="B20">
        <v>0</v>
      </c>
      <c r="C20">
        <v>1.0736875905751408</v>
      </c>
      <c r="D20">
        <v>180.93131916165399</v>
      </c>
      <c r="E20">
        <v>168.51393342893601</v>
      </c>
      <c r="F20">
        <v>6266.3534410545199</v>
      </c>
      <c r="G20">
        <v>42.699358221523703</v>
      </c>
      <c r="H20">
        <v>111.681943748733</v>
      </c>
      <c r="I20">
        <v>1293.94910060046</v>
      </c>
      <c r="J20">
        <v>458651.66</v>
      </c>
      <c r="K20">
        <v>229569.21</v>
      </c>
      <c r="L20">
        <v>0.497624164989179</v>
      </c>
      <c r="M20">
        <v>0.17908118572755599</v>
      </c>
      <c r="N20">
        <v>0.59870003424816598</v>
      </c>
      <c r="O20">
        <v>4.5572137380940303</v>
      </c>
      <c r="P20" s="37">
        <v>4.8655806856763704</v>
      </c>
      <c r="Q20" s="41">
        <v>2.8873462191945296E-2</v>
      </c>
      <c r="R20" s="37">
        <v>2534.94896364634</v>
      </c>
      <c r="S20" s="39">
        <v>1362.3158947673107</v>
      </c>
      <c r="T20" s="37">
        <v>0.30972362468280851</v>
      </c>
      <c r="U20" s="38">
        <v>9.8717837726790755E-2</v>
      </c>
      <c r="V20" s="37">
        <v>8.5204278861385069E-3</v>
      </c>
      <c r="W20" s="37">
        <v>1088.6999548096253</v>
      </c>
      <c r="X20" s="37">
        <v>1216.3186161031181</v>
      </c>
      <c r="Y20" s="39">
        <v>2298.1793094953864</v>
      </c>
    </row>
    <row r="21" spans="1:25" x14ac:dyDescent="0.25">
      <c r="A21" s="40" t="s">
        <v>1581</v>
      </c>
      <c r="B21">
        <v>0</v>
      </c>
      <c r="C21">
        <v>0.84301034381106654</v>
      </c>
      <c r="D21">
        <v>102.000446680333</v>
      </c>
      <c r="E21">
        <v>120.995486507569</v>
      </c>
      <c r="F21">
        <v>1059.17082855739</v>
      </c>
      <c r="G21">
        <v>58.9831031567834</v>
      </c>
      <c r="H21">
        <v>50.705766300919201</v>
      </c>
      <c r="I21">
        <v>1013.92340676325</v>
      </c>
      <c r="J21">
        <v>320057.21999999997</v>
      </c>
      <c r="K21">
        <v>276687.38</v>
      </c>
      <c r="L21">
        <v>0.51820604386690505</v>
      </c>
      <c r="M21">
        <v>0.12587868301601801</v>
      </c>
      <c r="N21">
        <v>0.72882245801663403</v>
      </c>
      <c r="O21">
        <v>0.16989134320027</v>
      </c>
      <c r="P21" s="37">
        <v>11.652127624101693</v>
      </c>
      <c r="Q21" s="41">
        <v>0.11423604506967687</v>
      </c>
      <c r="R21" s="37">
        <v>3137.8021412303397</v>
      </c>
      <c r="S21" s="39">
        <v>2286.7578616884321</v>
      </c>
      <c r="T21" s="37">
        <v>0.22421675517557182</v>
      </c>
      <c r="U21" s="38">
        <v>0.2174308920719365</v>
      </c>
      <c r="V21" s="37">
        <v>1.0873602410654597E-2</v>
      </c>
      <c r="W21" s="37">
        <v>613.75709968832905</v>
      </c>
      <c r="X21" s="37">
        <v>873.33468342350727</v>
      </c>
      <c r="Y21" s="39">
        <v>1466.566324638208</v>
      </c>
    </row>
    <row r="22" spans="1:25" x14ac:dyDescent="0.25">
      <c r="A22" s="40" t="s">
        <v>1582</v>
      </c>
      <c r="B22">
        <v>0</v>
      </c>
      <c r="C22">
        <v>0.90665500554362044</v>
      </c>
      <c r="D22">
        <v>102.49017026049</v>
      </c>
      <c r="E22">
        <v>113.04208285822899</v>
      </c>
      <c r="F22">
        <v>2075.40628274337</v>
      </c>
      <c r="G22">
        <v>31.681063501264099</v>
      </c>
      <c r="H22">
        <v>54.268982650887303</v>
      </c>
      <c r="I22">
        <v>353.83613044234698</v>
      </c>
      <c r="J22">
        <v>287476.73</v>
      </c>
      <c r="K22">
        <v>258783.95</v>
      </c>
      <c r="L22">
        <v>0.52953855287484997</v>
      </c>
      <c r="M22">
        <v>0.12511961160769899</v>
      </c>
      <c r="N22">
        <v>0.52210185043713997</v>
      </c>
      <c r="O22">
        <v>0.372366337042843</v>
      </c>
      <c r="P22" s="37">
        <v>5.5823779734470982</v>
      </c>
      <c r="Q22" s="41">
        <v>5.4467447553837332E-2</v>
      </c>
      <c r="R22" s="37">
        <v>2804.920015932712</v>
      </c>
      <c r="S22" s="39">
        <v>2289.270893252668</v>
      </c>
      <c r="T22" s="37">
        <v>0.41744179451148511</v>
      </c>
      <c r="U22" s="38">
        <v>0.20315472045834893</v>
      </c>
      <c r="V22" s="37">
        <v>3.1158491322571081E-2</v>
      </c>
      <c r="W22" s="37">
        <v>616.70386447209637</v>
      </c>
      <c r="X22" s="37">
        <v>815.92772173654214</v>
      </c>
      <c r="Y22" s="39">
        <v>1417.4803090734588</v>
      </c>
    </row>
    <row r="23" spans="1:25" x14ac:dyDescent="0.25">
      <c r="A23" s="40" t="s">
        <v>1583</v>
      </c>
      <c r="B23">
        <v>0</v>
      </c>
      <c r="C23">
        <v>0.73923883706620797</v>
      </c>
      <c r="D23">
        <v>89.966486527364907</v>
      </c>
      <c r="E23">
        <v>121.701515148219</v>
      </c>
      <c r="F23">
        <v>863.51320262539105</v>
      </c>
      <c r="G23">
        <v>45.516426983516801</v>
      </c>
      <c r="H23">
        <v>47.706570938252199</v>
      </c>
      <c r="I23">
        <v>1998.6572113913101</v>
      </c>
      <c r="J23">
        <v>286559.34000000003</v>
      </c>
      <c r="K23">
        <v>267725.46000000002</v>
      </c>
      <c r="L23">
        <v>0.51035409856284297</v>
      </c>
      <c r="M23">
        <v>0.176518758401736</v>
      </c>
      <c r="N23">
        <v>0.61915273342492805</v>
      </c>
      <c r="O23">
        <v>0.262589586598938</v>
      </c>
      <c r="P23" s="37">
        <v>12.679664525861405</v>
      </c>
      <c r="Q23" s="41">
        <v>0.14093764261878405</v>
      </c>
      <c r="R23" s="37">
        <v>3185.1787377829623</v>
      </c>
      <c r="S23" s="39">
        <v>2199.8531380150853</v>
      </c>
      <c r="T23" s="37">
        <v>0.29055444103266864</v>
      </c>
      <c r="U23" s="38">
        <v>0.23110024013819666</v>
      </c>
      <c r="V23" s="37">
        <v>5.5162035476434947E-3</v>
      </c>
      <c r="W23" s="37">
        <v>541.3463532491694</v>
      </c>
      <c r="X23" s="37">
        <v>878.4307354926184</v>
      </c>
      <c r="Y23" s="39">
        <v>1392.0664777294533</v>
      </c>
    </row>
    <row r="24" spans="1:25" x14ac:dyDescent="0.25">
      <c r="A24" s="40" t="s">
        <v>1584</v>
      </c>
      <c r="B24">
        <v>0</v>
      </c>
      <c r="C24">
        <v>1.4869250577466</v>
      </c>
      <c r="D24">
        <v>76.8531060806733</v>
      </c>
      <c r="E24">
        <v>51.685931096717397</v>
      </c>
      <c r="F24">
        <v>692.69326866149004</v>
      </c>
      <c r="G24">
        <v>47.745294328627097</v>
      </c>
      <c r="H24">
        <v>44.263493177709996</v>
      </c>
      <c r="I24">
        <v>937.85795178682497</v>
      </c>
      <c r="J24">
        <v>241778.81</v>
      </c>
      <c r="K24">
        <v>106764.79</v>
      </c>
      <c r="L24">
        <v>0.54279396647349099</v>
      </c>
      <c r="M24">
        <v>0.11057425925046099</v>
      </c>
      <c r="N24">
        <v>0.66117914328503702</v>
      </c>
      <c r="O24">
        <v>3.9395111163092301E-4</v>
      </c>
      <c r="P24" s="37">
        <v>5.7344636149417614</v>
      </c>
      <c r="Q24" s="41">
        <v>0.11094825019619237</v>
      </c>
      <c r="R24" s="37">
        <v>3145.9861849461608</v>
      </c>
      <c r="S24" s="39">
        <v>2065.645094024062</v>
      </c>
      <c r="T24" s="37">
        <v>0.27699064768505494</v>
      </c>
      <c r="U24" s="38">
        <v>0.24907659130599108</v>
      </c>
      <c r="V24" s="37">
        <v>1.1755511566538363E-2</v>
      </c>
      <c r="W24" s="37">
        <v>462.44051889243684</v>
      </c>
      <c r="X24" s="37">
        <v>373.06446359862503</v>
      </c>
      <c r="Y24" s="39">
        <v>845.35632839068739</v>
      </c>
    </row>
    <row r="25" spans="1:25" x14ac:dyDescent="0.25">
      <c r="A25" s="40" t="s">
        <v>1585</v>
      </c>
      <c r="B25">
        <v>0</v>
      </c>
      <c r="C25">
        <v>0.66371003988938726</v>
      </c>
      <c r="D25">
        <v>72.658795240639094</v>
      </c>
      <c r="E25">
        <v>109.473702179868</v>
      </c>
      <c r="F25">
        <v>1787.36037200286</v>
      </c>
      <c r="G25">
        <v>44.699523054567301</v>
      </c>
      <c r="H25">
        <v>51.8612761385738</v>
      </c>
      <c r="I25">
        <v>1263.91013612186</v>
      </c>
      <c r="J25">
        <v>224987.53</v>
      </c>
      <c r="K25">
        <v>234095.59</v>
      </c>
      <c r="L25">
        <v>0.50905193764835599</v>
      </c>
      <c r="M25">
        <v>0.21573781816159199</v>
      </c>
      <c r="N25">
        <v>0.58845333330170801</v>
      </c>
      <c r="O25">
        <v>0.24618066824127799</v>
      </c>
      <c r="P25" s="37">
        <v>4.4502650028032553</v>
      </c>
      <c r="Q25" s="41">
        <v>6.1248813554703137E-2</v>
      </c>
      <c r="R25" s="37">
        <v>3096.4940893234257</v>
      </c>
      <c r="S25" s="39">
        <v>2138.3728268856312</v>
      </c>
      <c r="T25" s="37">
        <v>0.29586445438926667</v>
      </c>
      <c r="U25" s="38">
        <v>0.21258636155695626</v>
      </c>
      <c r="V25" s="37">
        <v>8.7229302819176232E-3</v>
      </c>
      <c r="W25" s="37">
        <v>437.20251121548546</v>
      </c>
      <c r="X25" s="37">
        <v>790.17146668916064</v>
      </c>
      <c r="Y25" s="39">
        <v>1197.8217876919662</v>
      </c>
    </row>
    <row r="26" spans="1:25" x14ac:dyDescent="0.25">
      <c r="A26" s="40" t="s">
        <v>1586</v>
      </c>
      <c r="B26">
        <v>0</v>
      </c>
      <c r="C26">
        <v>0.53467172787521677</v>
      </c>
      <c r="D26">
        <v>62.3235548104198</v>
      </c>
      <c r="E26">
        <v>116.56414873121</v>
      </c>
      <c r="F26">
        <v>2562.1353491233099</v>
      </c>
      <c r="G26">
        <v>49.373917620120302</v>
      </c>
      <c r="H26">
        <v>38.1854407371656</v>
      </c>
      <c r="I26">
        <v>171.818428795144</v>
      </c>
      <c r="J26">
        <v>197623.01</v>
      </c>
      <c r="K26">
        <v>209347.5</v>
      </c>
      <c r="L26">
        <v>0.48971855338804698</v>
      </c>
      <c r="M26">
        <v>0.17704356654375</v>
      </c>
      <c r="N26">
        <v>0.62963300335355499</v>
      </c>
      <c r="O26">
        <v>0.66941664667845702</v>
      </c>
      <c r="P26" s="37">
        <v>2.8354052860108516</v>
      </c>
      <c r="Q26" s="41">
        <v>4.5494922339327212E-2</v>
      </c>
      <c r="R26" s="37">
        <v>3170.9200574508895</v>
      </c>
      <c r="S26" s="39">
        <v>1795.9853203470211</v>
      </c>
      <c r="T26" s="37">
        <v>0.26785397305825082</v>
      </c>
      <c r="U26" s="38">
        <v>0.28872260702413338</v>
      </c>
      <c r="V26" s="37">
        <v>6.416657443157571E-2</v>
      </c>
      <c r="W26" s="37">
        <v>375.01330129062319</v>
      </c>
      <c r="X26" s="37">
        <v>841.34968062906819</v>
      </c>
      <c r="Y26" s="39">
        <v>1176.4819122730553</v>
      </c>
    </row>
    <row r="27" spans="1:25" x14ac:dyDescent="0.25">
      <c r="A27" s="40" t="s">
        <v>1587</v>
      </c>
      <c r="B27">
        <v>0</v>
      </c>
      <c r="C27">
        <v>0.85964455613456014</v>
      </c>
      <c r="D27">
        <v>74.693492704859295</v>
      </c>
      <c r="E27">
        <v>86.888810231897196</v>
      </c>
      <c r="F27">
        <v>2118.57489177872</v>
      </c>
      <c r="G27">
        <v>54.285313714420198</v>
      </c>
      <c r="H27">
        <v>41.856885570858097</v>
      </c>
      <c r="I27">
        <v>1532.85553631383</v>
      </c>
      <c r="J27">
        <v>192376.91</v>
      </c>
      <c r="K27">
        <v>114021.25</v>
      </c>
      <c r="L27">
        <v>0.54834686041486902</v>
      </c>
      <c r="M27">
        <v>0.14465828353205601</v>
      </c>
      <c r="N27">
        <v>0.59050274648715695</v>
      </c>
      <c r="O27">
        <v>0.84142611646960497</v>
      </c>
      <c r="P27" s="37">
        <v>3.0633935757358084</v>
      </c>
      <c r="Q27" s="41">
        <v>4.1012857543566372E-2</v>
      </c>
      <c r="R27" s="37">
        <v>2575.5511361632261</v>
      </c>
      <c r="S27" s="39">
        <v>1312.2662135168976</v>
      </c>
      <c r="T27" s="37">
        <v>0.24362021871279982</v>
      </c>
      <c r="U27" s="38">
        <v>0.26339752348119999</v>
      </c>
      <c r="V27" s="37">
        <v>7.1924586099696144E-3</v>
      </c>
      <c r="W27" s="37">
        <v>449.44569303503897</v>
      </c>
      <c r="X27" s="37">
        <v>627.15572098775931</v>
      </c>
      <c r="Y27" s="39">
        <v>1062.6703400230112</v>
      </c>
    </row>
    <row r="28" spans="1:25" x14ac:dyDescent="0.25">
      <c r="A28" s="40" t="s">
        <v>1588</v>
      </c>
      <c r="B28">
        <v>0</v>
      </c>
      <c r="C28">
        <v>0.91445197182389115</v>
      </c>
      <c r="D28">
        <v>106.285756730717</v>
      </c>
      <c r="E28">
        <v>116.228910872955</v>
      </c>
      <c r="F28">
        <v>835.18485580844799</v>
      </c>
      <c r="G28">
        <v>95.077567031676594</v>
      </c>
      <c r="H28">
        <v>69.636420332353197</v>
      </c>
      <c r="I28">
        <v>464.27395589876602</v>
      </c>
      <c r="J28">
        <v>235629.65</v>
      </c>
      <c r="K28">
        <v>195401.02</v>
      </c>
      <c r="L28">
        <v>0.51490805871565304</v>
      </c>
      <c r="M28">
        <v>0.14585383729111301</v>
      </c>
      <c r="N28">
        <v>0.908334651806323</v>
      </c>
      <c r="O28">
        <v>0.41124316610205203</v>
      </c>
      <c r="P28" s="37">
        <v>14.79130956482811</v>
      </c>
      <c r="Q28" s="41">
        <v>0.13916549140542897</v>
      </c>
      <c r="R28" s="37">
        <v>2216.9447463876609</v>
      </c>
      <c r="S28" s="39">
        <v>1681.173974120645</v>
      </c>
      <c r="T28" s="37">
        <v>0.13909695433828131</v>
      </c>
      <c r="U28" s="38">
        <v>0.1583223254064621</v>
      </c>
      <c r="V28" s="37">
        <v>2.3746755250695081E-2</v>
      </c>
      <c r="W28" s="37">
        <v>639.5426678244346</v>
      </c>
      <c r="X28" s="37">
        <v>838.92996352009652</v>
      </c>
      <c r="Y28" s="39">
        <v>1463.4012090733233</v>
      </c>
    </row>
    <row r="29" spans="1:25" x14ac:dyDescent="0.25">
      <c r="A29" s="40" t="s">
        <v>1589</v>
      </c>
      <c r="B29">
        <v>0</v>
      </c>
      <c r="C29">
        <v>0.58691451579434639</v>
      </c>
      <c r="D29">
        <v>78.253386622944802</v>
      </c>
      <c r="E29">
        <v>133.330126478529</v>
      </c>
      <c r="F29">
        <v>947.06349467450104</v>
      </c>
      <c r="G29">
        <v>51.688699683042501</v>
      </c>
      <c r="H29">
        <v>62.974620510743797</v>
      </c>
      <c r="I29">
        <v>69.852504431848402</v>
      </c>
      <c r="J29">
        <v>192236.25</v>
      </c>
      <c r="K29">
        <v>167469.25</v>
      </c>
      <c r="L29">
        <v>0.46824456294385702</v>
      </c>
      <c r="M29">
        <v>0.143494711270822</v>
      </c>
      <c r="N29">
        <v>0.63637290831582505</v>
      </c>
      <c r="O29">
        <v>1.27281629611719</v>
      </c>
      <c r="P29" s="37">
        <v>11.016720625892555</v>
      </c>
      <c r="Q29" s="41">
        <v>0.14078266898499092</v>
      </c>
      <c r="R29" s="37">
        <v>2456.5869708140413</v>
      </c>
      <c r="S29" s="39">
        <v>1256.0495847648403</v>
      </c>
      <c r="T29" s="37">
        <v>0.25585863217872207</v>
      </c>
      <c r="U29" s="38">
        <v>0.17507052699299833</v>
      </c>
      <c r="V29" s="37">
        <v>0.15783256577087426</v>
      </c>
      <c r="W29" s="37">
        <v>470.86628713507992</v>
      </c>
      <c r="X29" s="37">
        <v>962.36502005104273</v>
      </c>
      <c r="Y29" s="39">
        <v>1391.5108259028245</v>
      </c>
    </row>
    <row r="30" spans="1:25" x14ac:dyDescent="0.25">
      <c r="A30" s="40" t="s">
        <v>1590</v>
      </c>
      <c r="B30">
        <v>0</v>
      </c>
      <c r="C30">
        <v>0.46941348377732256</v>
      </c>
      <c r="D30">
        <v>64.180043012267504</v>
      </c>
      <c r="E30">
        <v>136.72390169923801</v>
      </c>
      <c r="F30">
        <v>615.12355667567101</v>
      </c>
      <c r="G30">
        <v>43.841535321768099</v>
      </c>
      <c r="H30">
        <v>73.244187524364804</v>
      </c>
      <c r="I30">
        <v>887.18402368721695</v>
      </c>
      <c r="J30">
        <v>172529.36</v>
      </c>
      <c r="K30">
        <v>159971.10999999999</v>
      </c>
      <c r="L30">
        <v>0.46288453477049302</v>
      </c>
      <c r="M30">
        <v>0.22832030226953001</v>
      </c>
      <c r="N30">
        <v>0.53063674176472497</v>
      </c>
      <c r="O30">
        <v>2.2922029787367002</v>
      </c>
      <c r="P30" s="37">
        <v>14.265338722003769</v>
      </c>
      <c r="Q30" s="41">
        <v>0.22227063199812849</v>
      </c>
      <c r="R30" s="37">
        <v>2688.2088559370764</v>
      </c>
      <c r="S30" s="39">
        <v>1170.0303166589015</v>
      </c>
      <c r="T30" s="37">
        <v>0.3016545817325324</v>
      </c>
      <c r="U30" s="38">
        <v>0.15052388964424671</v>
      </c>
      <c r="V30" s="37">
        <v>1.2426959577314189E-2</v>
      </c>
      <c r="W30" s="37">
        <v>386.18416231579693</v>
      </c>
      <c r="X30" s="37">
        <v>986.86098840109389</v>
      </c>
      <c r="Y30" s="39">
        <v>1321.2750366734276</v>
      </c>
    </row>
    <row r="31" spans="1:25" x14ac:dyDescent="0.25">
      <c r="A31" s="40" t="s">
        <v>1591</v>
      </c>
      <c r="B31">
        <v>0</v>
      </c>
      <c r="C31">
        <v>0.82518936760140793</v>
      </c>
      <c r="D31">
        <v>52.718586539718601</v>
      </c>
      <c r="E31">
        <v>63.886652700042198</v>
      </c>
      <c r="F31">
        <v>659.44287961952</v>
      </c>
      <c r="G31">
        <v>56.0784296571263</v>
      </c>
      <c r="H31">
        <v>32.405825542622999</v>
      </c>
      <c r="I31">
        <v>212.02686795935699</v>
      </c>
      <c r="J31">
        <v>129804.03</v>
      </c>
      <c r="K31">
        <v>107680.15</v>
      </c>
      <c r="L31">
        <v>0.49405167274131601</v>
      </c>
      <c r="M31">
        <v>1.02081895604938E-2</v>
      </c>
      <c r="N31">
        <v>0.77944425992437805</v>
      </c>
      <c r="O31">
        <v>1.1218187335206E-4</v>
      </c>
      <c r="P31" s="37">
        <v>5.1073627954605731</v>
      </c>
      <c r="Q31" s="41">
        <v>9.6879736933247362E-2</v>
      </c>
      <c r="R31" s="37">
        <v>2462.2061879865578</v>
      </c>
      <c r="S31" s="39">
        <v>1685.4874288934043</v>
      </c>
      <c r="T31" s="37">
        <v>0.23583042679440297</v>
      </c>
      <c r="U31" s="38">
        <v>0.34021660659435893</v>
      </c>
      <c r="V31" s="37">
        <v>5.1998126964330572E-2</v>
      </c>
      <c r="W31" s="37">
        <v>317.21828508937892</v>
      </c>
      <c r="X31" s="37">
        <v>461.12818933364616</v>
      </c>
      <c r="Y31" s="39">
        <v>766.87190972813937</v>
      </c>
    </row>
    <row r="32" spans="1:25" x14ac:dyDescent="0.25">
      <c r="A32" s="40" t="s">
        <v>1592</v>
      </c>
      <c r="B32">
        <v>0</v>
      </c>
      <c r="C32">
        <v>0.72143681928785797</v>
      </c>
      <c r="D32">
        <v>67.1228832066693</v>
      </c>
      <c r="E32">
        <v>93.040556583911794</v>
      </c>
      <c r="F32">
        <v>1071.74430048558</v>
      </c>
      <c r="G32">
        <v>39.269906732516397</v>
      </c>
      <c r="H32">
        <v>53.8813597910396</v>
      </c>
      <c r="I32">
        <v>60.114497329905802</v>
      </c>
      <c r="J32">
        <v>151915.67000000001</v>
      </c>
      <c r="K32">
        <v>135794.18</v>
      </c>
      <c r="L32">
        <v>0.50172632530759598</v>
      </c>
      <c r="M32">
        <v>0.121373321057015</v>
      </c>
      <c r="N32">
        <v>0.56263923366875701</v>
      </c>
      <c r="O32">
        <v>1.6766518432464199</v>
      </c>
      <c r="P32" s="37">
        <v>5.8270899226950865</v>
      </c>
      <c r="Q32" s="41">
        <v>8.6812270932308658E-2</v>
      </c>
      <c r="R32" s="37">
        <v>2263.2470886606034</v>
      </c>
      <c r="S32" s="39">
        <v>1459.5159894333756</v>
      </c>
      <c r="T32" s="37">
        <v>0.33677187190896468</v>
      </c>
      <c r="U32" s="38">
        <v>0.20461621686528858</v>
      </c>
      <c r="V32" s="37">
        <v>0.18340001979048859</v>
      </c>
      <c r="W32" s="37">
        <v>403.89182067755723</v>
      </c>
      <c r="X32" s="37">
        <v>671.55848019731297</v>
      </c>
      <c r="Y32" s="39">
        <v>1053.3389729451299</v>
      </c>
    </row>
    <row r="33" spans="1:25" x14ac:dyDescent="0.25">
      <c r="A33" s="40" t="s">
        <v>1593</v>
      </c>
      <c r="B33">
        <v>0</v>
      </c>
      <c r="C33">
        <v>1.1249088781819174</v>
      </c>
      <c r="D33">
        <v>47.654043404970999</v>
      </c>
      <c r="E33">
        <v>42.362580942546799</v>
      </c>
      <c r="F33">
        <v>909.702313041754</v>
      </c>
      <c r="G33">
        <v>40.619168666960803</v>
      </c>
      <c r="H33">
        <v>40.583259323441197</v>
      </c>
      <c r="I33">
        <v>52.354447165518899</v>
      </c>
      <c r="J33">
        <v>151780.75</v>
      </c>
      <c r="K33">
        <v>80189.182000000001</v>
      </c>
      <c r="L33">
        <v>0.51831935241834803</v>
      </c>
      <c r="M33">
        <v>0.13489942344233699</v>
      </c>
      <c r="N33">
        <v>0.56590108124264304</v>
      </c>
      <c r="O33">
        <v>3.0879685104144299</v>
      </c>
      <c r="P33" s="37">
        <v>2.2191306343200039</v>
      </c>
      <c r="Q33" s="41">
        <v>5.2384217036484271E-2</v>
      </c>
      <c r="R33" s="37">
        <v>3185.05501642631</v>
      </c>
      <c r="S33" s="39">
        <v>1892.9248458387035</v>
      </c>
      <c r="T33" s="37">
        <v>0.32558519620213383</v>
      </c>
      <c r="U33" s="38">
        <v>0.27166373977340635</v>
      </c>
      <c r="V33" s="37">
        <v>0.21058382996852959</v>
      </c>
      <c r="W33" s="37">
        <v>286.7439155469516</v>
      </c>
      <c r="X33" s="37">
        <v>305.76934962071863</v>
      </c>
      <c r="Y33" s="39">
        <v>592.00788121296341</v>
      </c>
    </row>
    <row r="34" spans="1:25" x14ac:dyDescent="0.25">
      <c r="A34" s="40" t="s">
        <v>1594</v>
      </c>
      <c r="B34">
        <v>0</v>
      </c>
      <c r="C34">
        <v>1.4400669182708017</v>
      </c>
      <c r="D34">
        <v>53.0250112906594</v>
      </c>
      <c r="E34">
        <v>36.821213388007401</v>
      </c>
      <c r="F34">
        <v>503.56895272837301</v>
      </c>
      <c r="G34">
        <v>52.545842858499199</v>
      </c>
      <c r="H34">
        <v>46.4879021239094</v>
      </c>
      <c r="I34">
        <v>1870.38432209127</v>
      </c>
      <c r="J34">
        <v>144159.70000000001</v>
      </c>
      <c r="K34">
        <v>80798.741999999998</v>
      </c>
      <c r="L34">
        <v>0.56825286393534002</v>
      </c>
      <c r="M34">
        <v>0.16381848965981799</v>
      </c>
      <c r="N34">
        <v>0.66038212982922095</v>
      </c>
      <c r="O34">
        <v>0.59031894273447105</v>
      </c>
      <c r="P34" s="37">
        <v>3.8772153149164219</v>
      </c>
      <c r="Q34" s="41">
        <v>0.1052984124683741</v>
      </c>
      <c r="R34" s="37">
        <v>2718.7113494381169</v>
      </c>
      <c r="S34" s="39">
        <v>2194.3530526431809</v>
      </c>
      <c r="T34" s="37">
        <v>0.25168499124875832</v>
      </c>
      <c r="U34" s="38">
        <v>0.23715847556669331</v>
      </c>
      <c r="V34" s="37">
        <v>5.894510486311704E-3</v>
      </c>
      <c r="W34" s="37">
        <v>319.0621041365597</v>
      </c>
      <c r="X34" s="37">
        <v>265.77225040103644</v>
      </c>
      <c r="Y34" s="39">
        <v>590.88722213863048</v>
      </c>
    </row>
    <row r="35" spans="1:25" x14ac:dyDescent="0.25">
      <c r="A35" s="40" t="s">
        <v>1595</v>
      </c>
      <c r="B35">
        <v>0</v>
      </c>
      <c r="C35">
        <v>1.0160206942655872</v>
      </c>
      <c r="D35">
        <v>72.3827379638835</v>
      </c>
      <c r="E35">
        <v>71.24140125532</v>
      </c>
      <c r="F35">
        <v>680.71010230008005</v>
      </c>
      <c r="G35">
        <v>66.198688030673495</v>
      </c>
      <c r="H35">
        <v>84.570119897451804</v>
      </c>
      <c r="I35">
        <v>2.7569921065845699</v>
      </c>
      <c r="J35">
        <v>153925.89000000001</v>
      </c>
      <c r="K35">
        <v>82380.448000000004</v>
      </c>
      <c r="L35">
        <v>0.58204109298970197</v>
      </c>
      <c r="M35">
        <v>0.17844806742250599</v>
      </c>
      <c r="N35">
        <v>0.57822561985712395</v>
      </c>
      <c r="O35">
        <v>2.8473086149486799</v>
      </c>
      <c r="P35" s="37">
        <v>7.575394667744308</v>
      </c>
      <c r="Q35" s="41">
        <v>0.10633416151649053</v>
      </c>
      <c r="R35" s="37">
        <v>2126.5552302926667</v>
      </c>
      <c r="S35" s="39">
        <v>1156.356367904094</v>
      </c>
      <c r="T35" s="37">
        <v>0.19977737313875663</v>
      </c>
      <c r="U35" s="38">
        <v>0.13036519297085913</v>
      </c>
      <c r="V35" s="37">
        <v>3.9989233098160883</v>
      </c>
      <c r="W35" s="37">
        <v>435.54141933752175</v>
      </c>
      <c r="X35" s="37">
        <v>514.21411168151189</v>
      </c>
      <c r="Y35" s="39">
        <v>944.56577289482584</v>
      </c>
    </row>
    <row r="36" spans="1:25" x14ac:dyDescent="0.25">
      <c r="A36" s="40" t="s">
        <v>1600</v>
      </c>
      <c r="B36">
        <v>0</v>
      </c>
      <c r="C36">
        <v>2.5458172759839326</v>
      </c>
      <c r="D36">
        <v>255.21805988143601</v>
      </c>
      <c r="E36">
        <v>100.249952064135</v>
      </c>
      <c r="F36">
        <v>55076.000143234902</v>
      </c>
      <c r="G36">
        <v>45.700206682213398</v>
      </c>
      <c r="H36">
        <v>49.3023009365535</v>
      </c>
      <c r="I36">
        <v>1306.82526712352</v>
      </c>
      <c r="J36">
        <v>744778.93</v>
      </c>
      <c r="K36">
        <v>195791.14</v>
      </c>
      <c r="L36">
        <v>0.55601881724265301</v>
      </c>
      <c r="M36">
        <v>0.19349797644432801</v>
      </c>
      <c r="N36">
        <v>0.71193630963862897</v>
      </c>
      <c r="O36">
        <v>0.85039841215586898</v>
      </c>
      <c r="P36" s="37">
        <v>0.46455076989025368</v>
      </c>
      <c r="Q36" s="41">
        <v>4.6339251074460058E-3</v>
      </c>
      <c r="R36" s="37">
        <v>2918.2062207744789</v>
      </c>
      <c r="S36" s="39">
        <v>1953.0297617972171</v>
      </c>
      <c r="T36" s="37">
        <v>0.28938599976063556</v>
      </c>
      <c r="U36" s="38">
        <v>0.22362039480039542</v>
      </c>
      <c r="V36" s="37">
        <v>8.4364759982544207E-3</v>
      </c>
      <c r="W36" s="37">
        <v>1535.6981397525096</v>
      </c>
      <c r="X36" s="37">
        <v>723.5952569493262</v>
      </c>
      <c r="Y36" s="39">
        <v>2337.788893065559</v>
      </c>
    </row>
    <row r="37" spans="1:25" x14ac:dyDescent="0.25">
      <c r="A37" s="40" t="s">
        <v>1601</v>
      </c>
      <c r="B37">
        <v>0</v>
      </c>
      <c r="C37">
        <v>1.648382789594417</v>
      </c>
      <c r="D37">
        <v>155.589565012479</v>
      </c>
      <c r="E37">
        <v>94.389219539693002</v>
      </c>
      <c r="F37">
        <v>44170.204692321902</v>
      </c>
      <c r="G37">
        <v>57.374815239644299</v>
      </c>
      <c r="H37">
        <v>58.0704801625294</v>
      </c>
      <c r="I37">
        <v>680.87606029506696</v>
      </c>
      <c r="J37">
        <v>574129.04</v>
      </c>
      <c r="K37">
        <v>212998.21</v>
      </c>
      <c r="L37">
        <v>0.46695187274043998</v>
      </c>
      <c r="M37">
        <v>0.15645354021716901</v>
      </c>
      <c r="N37">
        <v>0.68803119722301398</v>
      </c>
      <c r="O37">
        <v>1.2476908037754</v>
      </c>
      <c r="P37" s="37">
        <v>0.33248606639581813</v>
      </c>
      <c r="Q37" s="41">
        <v>3.5225004297868945E-3</v>
      </c>
      <c r="R37" s="37">
        <v>3690.0227849724515</v>
      </c>
      <c r="S37" s="39">
        <v>2256.5946729798839</v>
      </c>
      <c r="T37" s="37">
        <v>0.23050183159216375</v>
      </c>
      <c r="U37" s="38">
        <v>0.18985549919929881</v>
      </c>
      <c r="V37" s="37">
        <v>1.619237427032192E-2</v>
      </c>
      <c r="W37" s="37">
        <v>936.21354878086368</v>
      </c>
      <c r="X37" s="37">
        <v>681.2930097201023</v>
      </c>
      <c r="Y37" s="39">
        <v>1644.0231086604174</v>
      </c>
    </row>
    <row r="38" spans="1:25" x14ac:dyDescent="0.25">
      <c r="A38" s="40" t="s">
        <v>1602</v>
      </c>
      <c r="B38">
        <v>0</v>
      </c>
      <c r="C38">
        <v>1.303264394858614</v>
      </c>
      <c r="D38">
        <v>65.750879838387704</v>
      </c>
      <c r="E38">
        <v>50.450913949445201</v>
      </c>
      <c r="F38">
        <v>63864.550673011698</v>
      </c>
      <c r="G38">
        <v>66.182163924835393</v>
      </c>
      <c r="H38">
        <v>52.846707809391098</v>
      </c>
      <c r="I38">
        <v>1653.3732599884299</v>
      </c>
      <c r="J38">
        <v>162455.13</v>
      </c>
      <c r="K38">
        <v>66523.370999999999</v>
      </c>
      <c r="L38">
        <v>0.53897601840299902</v>
      </c>
      <c r="M38">
        <v>0.99999394696154897</v>
      </c>
      <c r="N38">
        <v>0.81739863034936</v>
      </c>
      <c r="O38">
        <v>1.6696924637476401E-3</v>
      </c>
      <c r="P38" s="37">
        <v>5.1941052522406772E-2</v>
      </c>
      <c r="Q38" s="41">
        <v>1.0295364039282773E-3</v>
      </c>
      <c r="R38" s="37">
        <v>2470.7673935209141</v>
      </c>
      <c r="S38" s="39">
        <v>1318.5761325683882</v>
      </c>
      <c r="T38" s="37">
        <v>0.19982725277795296</v>
      </c>
      <c r="U38" s="38">
        <v>0.20862226725201613</v>
      </c>
      <c r="V38" s="37">
        <v>6.6681857429320892E-3</v>
      </c>
      <c r="W38" s="37">
        <v>395.6362018495517</v>
      </c>
      <c r="X38" s="37">
        <v>364.1502194357397</v>
      </c>
      <c r="Y38" s="39">
        <v>764.21858997845891</v>
      </c>
    </row>
    <row r="39" spans="1:25" x14ac:dyDescent="0.25">
      <c r="A39" s="40" t="s">
        <v>1603</v>
      </c>
      <c r="B39">
        <v>0</v>
      </c>
      <c r="C39">
        <v>0.9941648943388578</v>
      </c>
      <c r="D39">
        <v>56.324841038393402</v>
      </c>
      <c r="E39">
        <v>56.655431467282597</v>
      </c>
      <c r="F39">
        <v>20284.275080092699</v>
      </c>
      <c r="G39">
        <v>53.584123299017499</v>
      </c>
      <c r="H39">
        <v>52.4205420410551</v>
      </c>
      <c r="I39">
        <v>1027.95854323919</v>
      </c>
      <c r="J39">
        <v>163243.21</v>
      </c>
      <c r="K39">
        <v>89776.623999999996</v>
      </c>
      <c r="L39">
        <v>0.491796478833746</v>
      </c>
      <c r="M39">
        <v>0.50566186532627799</v>
      </c>
      <c r="N39">
        <v>0.620251949563144</v>
      </c>
      <c r="O39">
        <v>3.0593633770889399E-2</v>
      </c>
      <c r="P39" s="37">
        <v>0.15731931058695248</v>
      </c>
      <c r="Q39" s="41">
        <v>2.7930715415551187E-3</v>
      </c>
      <c r="R39" s="37">
        <v>2898.2453743407191</v>
      </c>
      <c r="S39" s="39">
        <v>1584.6075420296506</v>
      </c>
      <c r="T39" s="37">
        <v>0.24680818096435087</v>
      </c>
      <c r="U39" s="38">
        <v>0.2103183135986148</v>
      </c>
      <c r="V39" s="37">
        <v>1.0725140690264832E-2</v>
      </c>
      <c r="W39" s="37">
        <v>338.91784008036115</v>
      </c>
      <c r="X39" s="37">
        <v>408.93387623683168</v>
      </c>
      <c r="Y39" s="39">
        <v>743.03177029535914</v>
      </c>
    </row>
    <row r="40" spans="1:25" x14ac:dyDescent="0.25">
      <c r="A40" s="40" t="s">
        <v>1604</v>
      </c>
      <c r="B40">
        <v>0</v>
      </c>
      <c r="C40">
        <v>1.2001713516183017</v>
      </c>
      <c r="D40">
        <v>56.488284313223097</v>
      </c>
      <c r="E40">
        <v>47.066849443668801</v>
      </c>
      <c r="F40">
        <v>64486.093441890102</v>
      </c>
      <c r="G40">
        <v>28.6339627875292</v>
      </c>
      <c r="H40">
        <v>39.505216712160802</v>
      </c>
      <c r="I40">
        <v>1454.77875030568</v>
      </c>
      <c r="J40">
        <v>182259.17</v>
      </c>
      <c r="K40">
        <v>90423.387000000002</v>
      </c>
      <c r="L40">
        <v>0.53759430229190797</v>
      </c>
      <c r="M40">
        <v>0.16444127687499099</v>
      </c>
      <c r="N40">
        <v>0.55191983978592296</v>
      </c>
      <c r="O40">
        <v>0.78039699102274096</v>
      </c>
      <c r="P40" s="37">
        <v>4.1229440817305334E-2</v>
      </c>
      <c r="Q40" s="41">
        <v>8.7597621902970419E-4</v>
      </c>
      <c r="R40" s="37">
        <v>3226.4950549637379</v>
      </c>
      <c r="S40" s="39">
        <v>1921.1693170205024</v>
      </c>
      <c r="T40" s="37">
        <v>0.4618641191277868</v>
      </c>
      <c r="U40" s="38">
        <v>0.27907706671575344</v>
      </c>
      <c r="V40" s="37">
        <v>7.578471982549519E-3</v>
      </c>
      <c r="W40" s="37">
        <v>339.90131097277225</v>
      </c>
      <c r="X40" s="37">
        <v>339.72434216425916</v>
      </c>
      <c r="Y40" s="39">
        <v>681.04592644428681</v>
      </c>
    </row>
    <row r="41" spans="1:25" x14ac:dyDescent="0.25">
      <c r="A41" s="40" t="s">
        <v>1605</v>
      </c>
      <c r="B41">
        <v>0</v>
      </c>
      <c r="C41">
        <v>2.432700684813272</v>
      </c>
      <c r="D41">
        <v>140.929084684001</v>
      </c>
      <c r="E41">
        <v>57.931123859086</v>
      </c>
      <c r="F41">
        <v>46997.632212404802</v>
      </c>
      <c r="G41">
        <v>50.928353927657398</v>
      </c>
      <c r="H41">
        <v>56.089599158420498</v>
      </c>
      <c r="I41">
        <v>515.87622804657599</v>
      </c>
      <c r="J41">
        <v>309564.95</v>
      </c>
      <c r="K41">
        <v>62432.311000000002</v>
      </c>
      <c r="L41">
        <v>0.45289164888418498</v>
      </c>
      <c r="M41">
        <v>0.39448517282185602</v>
      </c>
      <c r="N41">
        <v>0.57718249140330302</v>
      </c>
      <c r="O41">
        <v>3.6642647495668201E-2</v>
      </c>
      <c r="P41" s="37">
        <v>0.17371471446218059</v>
      </c>
      <c r="Q41" s="41">
        <v>2.998642230465462E-3</v>
      </c>
      <c r="R41" s="37">
        <v>2196.6008698213268</v>
      </c>
      <c r="S41" s="39">
        <v>1077.6989438675982</v>
      </c>
      <c r="T41" s="37">
        <v>0.25967852836527605</v>
      </c>
      <c r="U41" s="38">
        <v>0.19656050614412104</v>
      </c>
      <c r="V41" s="37">
        <v>2.1371405388744925E-2</v>
      </c>
      <c r="W41" s="37">
        <v>847.99850483459647</v>
      </c>
      <c r="X41" s="37">
        <v>418.14171070486952</v>
      </c>
      <c r="Y41" s="39">
        <v>1307.8340980957623</v>
      </c>
    </row>
    <row r="42" spans="1:25" x14ac:dyDescent="0.25">
      <c r="A42" s="40" t="s">
        <v>1606</v>
      </c>
      <c r="B42">
        <v>0</v>
      </c>
      <c r="C42">
        <v>2.0825552821406776</v>
      </c>
      <c r="D42">
        <v>148.768441195946</v>
      </c>
      <c r="E42">
        <v>71.435530413879604</v>
      </c>
      <c r="F42">
        <v>63993.825500298401</v>
      </c>
      <c r="G42">
        <v>127.771307320126</v>
      </c>
      <c r="H42">
        <v>81.021418461711093</v>
      </c>
      <c r="I42">
        <v>1877.56265543365</v>
      </c>
      <c r="J42">
        <v>285929.55</v>
      </c>
      <c r="K42">
        <v>54121.544000000002</v>
      </c>
      <c r="L42">
        <v>0.46930748662272498</v>
      </c>
      <c r="M42">
        <v>0.222442720746061</v>
      </c>
      <c r="N42">
        <v>0.79797702290213401</v>
      </c>
      <c r="O42">
        <v>0.30790893254739898</v>
      </c>
      <c r="P42" s="37">
        <v>0.16606840460926819</v>
      </c>
      <c r="Q42" s="41">
        <v>2.3247311757483898E-3</v>
      </c>
      <c r="R42" s="37">
        <v>1921.9771861654197</v>
      </c>
      <c r="S42" s="39">
        <v>757.62780350944843</v>
      </c>
      <c r="T42" s="37">
        <v>0.10350524133611062</v>
      </c>
      <c r="U42" s="38">
        <v>0.13607512938335145</v>
      </c>
      <c r="V42" s="37">
        <v>5.8719744814340787E-3</v>
      </c>
      <c r="W42" s="37">
        <v>895.16948175466018</v>
      </c>
      <c r="X42" s="37">
        <v>515.61531871929105</v>
      </c>
      <c r="Y42" s="39">
        <v>1448.2045690153359</v>
      </c>
    </row>
    <row r="43" spans="1:25" x14ac:dyDescent="0.25">
      <c r="A43" s="40" t="s">
        <v>1607</v>
      </c>
      <c r="B43">
        <v>0</v>
      </c>
      <c r="C43">
        <v>1.1469993647548871</v>
      </c>
      <c r="D43">
        <v>213.743997858135</v>
      </c>
      <c r="E43">
        <v>186.350580851291</v>
      </c>
      <c r="F43">
        <v>64087.581190243502</v>
      </c>
      <c r="G43">
        <v>66.380943919271999</v>
      </c>
      <c r="H43">
        <v>139.65643533845099</v>
      </c>
      <c r="I43">
        <v>1569.18655300098</v>
      </c>
      <c r="J43">
        <v>286360.65000000002</v>
      </c>
      <c r="K43">
        <v>196574.6</v>
      </c>
      <c r="L43">
        <v>0.47931716936139801</v>
      </c>
      <c r="M43">
        <v>0.15154164934050901</v>
      </c>
      <c r="N43">
        <v>0.83433413959144198</v>
      </c>
      <c r="O43">
        <v>1.34762882483846</v>
      </c>
      <c r="P43" s="37">
        <v>0.62151383176877262</v>
      </c>
      <c r="Q43" s="41">
        <v>3.3351859110369222E-3</v>
      </c>
      <c r="R43" s="37">
        <v>1339.7365674336349</v>
      </c>
      <c r="S43" s="39">
        <v>1054.8644340253913</v>
      </c>
      <c r="T43" s="37">
        <v>0.19922886327261854</v>
      </c>
      <c r="U43" s="38">
        <v>7.8943730543325236E-2</v>
      </c>
      <c r="V43" s="37">
        <v>7.0259332639037164E-3</v>
      </c>
      <c r="W43" s="37">
        <v>1286.140408897757</v>
      </c>
      <c r="X43" s="37">
        <v>1345.0619542189961</v>
      </c>
      <c r="Y43" s="39">
        <v>2631.2822275154767</v>
      </c>
    </row>
    <row r="44" spans="1:25" x14ac:dyDescent="0.25">
      <c r="A44" s="40" t="s">
        <v>1608</v>
      </c>
      <c r="B44">
        <v>0</v>
      </c>
      <c r="C44">
        <v>0.82488549587305604</v>
      </c>
      <c r="D44">
        <v>148.937025833116</v>
      </c>
      <c r="E44">
        <v>180.554788001796</v>
      </c>
      <c r="F44">
        <v>55081.524630140499</v>
      </c>
      <c r="G44">
        <v>121.690208842858</v>
      </c>
      <c r="H44">
        <v>86.257602504468693</v>
      </c>
      <c r="I44">
        <v>1449.9303234215699</v>
      </c>
      <c r="J44">
        <v>227682.25</v>
      </c>
      <c r="K44">
        <v>204945</v>
      </c>
      <c r="L44">
        <v>0.52498454247081805</v>
      </c>
      <c r="M44">
        <v>0.99999902512218797</v>
      </c>
      <c r="N44">
        <v>0.66028224949326497</v>
      </c>
      <c r="O44">
        <v>1.4537564502358801E-3</v>
      </c>
      <c r="P44" s="37">
        <v>0.48820894674729848</v>
      </c>
      <c r="Q44" s="41">
        <v>3.2779555252723845E-3</v>
      </c>
      <c r="R44" s="37">
        <v>1528.7148962885701</v>
      </c>
      <c r="S44" s="39">
        <v>1135.0848253216159</v>
      </c>
      <c r="T44" s="37">
        <v>0.10867760131037178</v>
      </c>
      <c r="U44" s="38">
        <v>0.12781482072178893</v>
      </c>
      <c r="V44" s="37">
        <v>7.6038136604957805E-3</v>
      </c>
      <c r="W44" s="37">
        <v>896.18388925314639</v>
      </c>
      <c r="X44" s="37">
        <v>1303.22843580023</v>
      </c>
      <c r="Y44" s="39">
        <v>2166.9525157082976</v>
      </c>
    </row>
    <row r="45" spans="1:25" x14ac:dyDescent="0.25">
      <c r="A45" s="40" t="s">
        <v>1609</v>
      </c>
      <c r="B45">
        <v>0</v>
      </c>
      <c r="C45">
        <v>1.6176805279379438</v>
      </c>
      <c r="D45">
        <v>220.47898058965799</v>
      </c>
      <c r="E45">
        <v>136.29327718415601</v>
      </c>
      <c r="F45">
        <v>10962.672723833</v>
      </c>
      <c r="G45">
        <v>90.860342360246506</v>
      </c>
      <c r="H45">
        <v>135.39290801564201</v>
      </c>
      <c r="I45">
        <v>1839.58633272572</v>
      </c>
      <c r="J45">
        <v>274970.75</v>
      </c>
      <c r="K45">
        <v>135000.5</v>
      </c>
      <c r="L45">
        <v>0.50792610874465705</v>
      </c>
      <c r="M45">
        <v>0.13889994718179599</v>
      </c>
      <c r="N45">
        <v>0.74723273607928098</v>
      </c>
      <c r="O45">
        <v>1.82943252418083</v>
      </c>
      <c r="P45" s="37">
        <v>2.7411018801517013</v>
      </c>
      <c r="Q45" s="41">
        <v>2.0111790814509464E-2</v>
      </c>
      <c r="R45" s="37">
        <v>1247.1517659624831</v>
      </c>
      <c r="S45" s="39">
        <v>990.51473989865804</v>
      </c>
      <c r="T45" s="37">
        <v>0.14555305049990921</v>
      </c>
      <c r="U45" s="38">
        <v>8.1429671329064549E-2</v>
      </c>
      <c r="V45" s="37">
        <v>5.9931952112648205E-3</v>
      </c>
      <c r="W45" s="37">
        <v>1326.6661477771688</v>
      </c>
      <c r="X45" s="37">
        <v>983.75277886858362</v>
      </c>
      <c r="Y45" s="39">
        <v>2346.3664620974537</v>
      </c>
    </row>
    <row r="46" spans="1:25" x14ac:dyDescent="0.25">
      <c r="A46" s="40" t="s">
        <v>1610</v>
      </c>
      <c r="B46">
        <v>0</v>
      </c>
      <c r="C46">
        <v>1.5591274898840513</v>
      </c>
      <c r="D46">
        <v>112.164529794289</v>
      </c>
      <c r="E46">
        <v>71.940576073500196</v>
      </c>
      <c r="F46">
        <v>54601.898190117703</v>
      </c>
      <c r="G46">
        <v>56.000842203847299</v>
      </c>
      <c r="H46">
        <v>38.712624520426502</v>
      </c>
      <c r="I46">
        <v>1602.08377351578</v>
      </c>
      <c r="J46">
        <v>207326.97</v>
      </c>
      <c r="K46">
        <v>71712.705000000002</v>
      </c>
      <c r="L46">
        <v>0.53209470950229099</v>
      </c>
      <c r="M46">
        <v>0.86974973446103399</v>
      </c>
      <c r="N46">
        <v>0.62822040352750597</v>
      </c>
      <c r="O46">
        <v>1.0246115499055601E-2</v>
      </c>
      <c r="P46" s="37">
        <v>0.14778205805809977</v>
      </c>
      <c r="Q46" s="41">
        <v>2.054224001585891E-3</v>
      </c>
      <c r="R46" s="37">
        <v>1848.4183046123403</v>
      </c>
      <c r="S46" s="39">
        <v>996.8325097471087</v>
      </c>
      <c r="T46" s="37">
        <v>0.23615716263444753</v>
      </c>
      <c r="U46" s="38">
        <v>0.28479081789411403</v>
      </c>
      <c r="V46" s="37">
        <v>6.8816626085698293E-3</v>
      </c>
      <c r="W46" s="37">
        <v>674.91642178976417</v>
      </c>
      <c r="X46" s="37">
        <v>519.26069346830354</v>
      </c>
      <c r="Y46" s="39">
        <v>1210.7949441039402</v>
      </c>
    </row>
    <row r="47" spans="1:25" x14ac:dyDescent="0.25">
      <c r="A47" s="40" t="s">
        <v>1611</v>
      </c>
      <c r="B47">
        <v>0</v>
      </c>
      <c r="C47">
        <v>2.4817402325301323</v>
      </c>
      <c r="D47">
        <v>102.189551745443</v>
      </c>
      <c r="E47">
        <v>41.176570539480203</v>
      </c>
      <c r="F47">
        <v>36775.738738771201</v>
      </c>
      <c r="G47">
        <v>50.028921905508199</v>
      </c>
      <c r="H47">
        <v>37.890517239740099</v>
      </c>
      <c r="I47">
        <v>220.04326328087899</v>
      </c>
      <c r="J47">
        <v>345867.6</v>
      </c>
      <c r="K47">
        <v>69708.573000000004</v>
      </c>
      <c r="L47">
        <v>0.47890518366457202</v>
      </c>
      <c r="M47">
        <v>0.82514250602516503</v>
      </c>
      <c r="N47">
        <v>0.69032221296215002</v>
      </c>
      <c r="O47">
        <v>6.3550431247170799E-3</v>
      </c>
      <c r="P47" s="37">
        <v>0.11441823958271609</v>
      </c>
      <c r="Q47" s="41">
        <v>2.7787219305457113E-3</v>
      </c>
      <c r="R47" s="37">
        <v>3384.5691080196316</v>
      </c>
      <c r="S47" s="39">
        <v>1692.9183777741578</v>
      </c>
      <c r="T47" s="37">
        <v>0.26434709156792613</v>
      </c>
      <c r="U47" s="38">
        <v>0.29096989967813963</v>
      </c>
      <c r="V47" s="37">
        <v>5.0103783390663945E-2</v>
      </c>
      <c r="W47" s="37">
        <v>614.89498270821446</v>
      </c>
      <c r="X47" s="37">
        <v>297.20883178822612</v>
      </c>
      <c r="Y47" s="39">
        <v>942.86888568440736</v>
      </c>
    </row>
    <row r="48" spans="1:25" x14ac:dyDescent="0.25">
      <c r="A48" s="40" t="s">
        <v>1612</v>
      </c>
      <c r="B48">
        <v>0</v>
      </c>
      <c r="C48">
        <v>2.4922739167422745</v>
      </c>
      <c r="D48">
        <v>206.12582103448699</v>
      </c>
      <c r="E48">
        <v>82.705925560509897</v>
      </c>
      <c r="F48">
        <v>35660.287206639499</v>
      </c>
      <c r="G48">
        <v>45.177231666208797</v>
      </c>
      <c r="H48">
        <v>63.339568580882499</v>
      </c>
      <c r="I48">
        <v>493.92540729379698</v>
      </c>
      <c r="J48">
        <v>737402.43</v>
      </c>
      <c r="K48">
        <v>181464.62</v>
      </c>
      <c r="L48">
        <v>0.50867421662955903</v>
      </c>
      <c r="M48">
        <v>0.13781790633948601</v>
      </c>
      <c r="N48">
        <v>0.83019150543641496</v>
      </c>
      <c r="O48">
        <v>1.5889908673279101</v>
      </c>
      <c r="P48" s="37">
        <v>0.47806196040404225</v>
      </c>
      <c r="Q48" s="41">
        <v>5.7802625043386902E-3</v>
      </c>
      <c r="R48" s="37">
        <v>3577.4384126121927</v>
      </c>
      <c r="S48" s="39">
        <v>2194.0945436519605</v>
      </c>
      <c r="T48" s="37">
        <v>0.29273595375902367</v>
      </c>
      <c r="U48" s="38">
        <v>0.17406181076085867</v>
      </c>
      <c r="V48" s="37">
        <v>2.2321184205537543E-2</v>
      </c>
      <c r="W48" s="37">
        <v>1240.300314423969</v>
      </c>
      <c r="X48" s="37">
        <v>596.96403065512402</v>
      </c>
      <c r="Y48" s="39">
        <v>1899.5454624983252</v>
      </c>
    </row>
    <row r="49" spans="1:25" x14ac:dyDescent="0.25">
      <c r="A49" s="40" t="s">
        <v>1613</v>
      </c>
      <c r="B49">
        <v>0</v>
      </c>
      <c r="C49">
        <v>1.753902083820891</v>
      </c>
      <c r="D49">
        <v>160.20433052543399</v>
      </c>
      <c r="E49">
        <v>91.341661546137999</v>
      </c>
      <c r="F49">
        <v>44384.806377902598</v>
      </c>
      <c r="G49">
        <v>33.996412796968002</v>
      </c>
      <c r="H49">
        <v>31.779593255453101</v>
      </c>
      <c r="I49">
        <v>647.50575407030703</v>
      </c>
      <c r="J49">
        <v>577683.25</v>
      </c>
      <c r="K49">
        <v>197419.82</v>
      </c>
      <c r="L49">
        <v>0.50386234871925895</v>
      </c>
      <c r="M49">
        <v>9.8865817262914199E-2</v>
      </c>
      <c r="N49">
        <v>0.62704023550690102</v>
      </c>
      <c r="O49">
        <v>0.28177221410347297</v>
      </c>
      <c r="P49" s="37">
        <v>0.32969231886443823</v>
      </c>
      <c r="Q49" s="41">
        <v>3.6094407883954013E-3</v>
      </c>
      <c r="R49" s="37">
        <v>3605.9153214231446</v>
      </c>
      <c r="S49" s="39">
        <v>2161.3337950972173</v>
      </c>
      <c r="T49" s="37">
        <v>0.38901163128538913</v>
      </c>
      <c r="U49" s="38">
        <v>0.34692073971425691</v>
      </c>
      <c r="V49" s="37">
        <v>1.7026875716077246E-2</v>
      </c>
      <c r="W49" s="37">
        <v>963.98151636486341</v>
      </c>
      <c r="X49" s="37">
        <v>659.29600658933145</v>
      </c>
      <c r="Y49" s="39">
        <v>1654.3300848407189</v>
      </c>
    </row>
    <row r="50" spans="1:25" x14ac:dyDescent="0.25">
      <c r="A50" s="40" t="s">
        <v>1614</v>
      </c>
      <c r="B50">
        <v>0</v>
      </c>
      <c r="C50">
        <v>0.77112017035423019</v>
      </c>
      <c r="D50">
        <v>71.842455944935907</v>
      </c>
      <c r="E50">
        <v>93.166355526575799</v>
      </c>
      <c r="F50">
        <v>47765.387370684402</v>
      </c>
      <c r="G50">
        <v>39.591576860966398</v>
      </c>
      <c r="H50">
        <v>31.378505577870801</v>
      </c>
      <c r="I50">
        <v>989.09550083554905</v>
      </c>
      <c r="J50">
        <v>264236.09999999998</v>
      </c>
      <c r="K50">
        <v>244766.38</v>
      </c>
      <c r="L50">
        <v>0.50252085859905704</v>
      </c>
      <c r="M50">
        <v>0.68465502132757305</v>
      </c>
      <c r="N50">
        <v>0.54706600414876605</v>
      </c>
      <c r="O50">
        <v>9.4176369129024308E-3</v>
      </c>
      <c r="P50" s="37">
        <v>0.14012866137826432</v>
      </c>
      <c r="Q50" s="41">
        <v>1.9504993187547319E-3</v>
      </c>
      <c r="R50" s="37">
        <v>3677.9936950168485</v>
      </c>
      <c r="S50" s="39">
        <v>2627.1971101217987</v>
      </c>
      <c r="T50" s="37">
        <v>0.33403569770515046</v>
      </c>
      <c r="U50" s="38">
        <v>0.35135516484810564</v>
      </c>
      <c r="V50" s="37">
        <v>1.1146547518097606E-2</v>
      </c>
      <c r="W50" s="37">
        <v>432.29043430995358</v>
      </c>
      <c r="X50" s="37">
        <v>672.46648580097326</v>
      </c>
      <c r="Y50" s="39">
        <v>1085.2052892318072</v>
      </c>
    </row>
    <row r="51" spans="1:25" x14ac:dyDescent="0.25">
      <c r="A51" s="40" t="s">
        <v>1615</v>
      </c>
      <c r="B51">
        <v>0</v>
      </c>
      <c r="C51">
        <v>0.69152837027792524</v>
      </c>
      <c r="D51">
        <v>69.384511542077604</v>
      </c>
      <c r="E51">
        <v>100.335018090714</v>
      </c>
      <c r="F51">
        <v>56251.959518434902</v>
      </c>
      <c r="G51">
        <v>40.672779828655301</v>
      </c>
      <c r="H51">
        <v>46.486274299789301</v>
      </c>
      <c r="I51">
        <v>1250.5127438807699</v>
      </c>
      <c r="J51">
        <v>223698.6</v>
      </c>
      <c r="K51">
        <v>234058.75</v>
      </c>
      <c r="L51">
        <v>0.50285910504220699</v>
      </c>
      <c r="M51">
        <v>0.32250905345041597</v>
      </c>
      <c r="N51">
        <v>0.57546036657592803</v>
      </c>
      <c r="O51">
        <v>2.4703490860848099E-2</v>
      </c>
      <c r="P51" s="37">
        <v>0.12375917710934536</v>
      </c>
      <c r="Q51" s="41">
        <v>1.7836715191731621E-3</v>
      </c>
      <c r="R51" s="37">
        <v>3224.0422974562562</v>
      </c>
      <c r="S51" s="39">
        <v>2332.7722908106211</v>
      </c>
      <c r="T51" s="37">
        <v>0.32515603938835169</v>
      </c>
      <c r="U51" s="38">
        <v>0.23716678021774634</v>
      </c>
      <c r="V51" s="37">
        <v>8.8163835626221942E-3</v>
      </c>
      <c r="W51" s="37">
        <v>417.5004909617511</v>
      </c>
      <c r="X51" s="37">
        <v>724.20925597967698</v>
      </c>
      <c r="Y51" s="39">
        <v>1116.1860363756277</v>
      </c>
    </row>
    <row r="52" spans="1:25" x14ac:dyDescent="0.25">
      <c r="A52" s="40" t="s">
        <v>1616</v>
      </c>
      <c r="B52">
        <v>0</v>
      </c>
      <c r="C52">
        <v>0.76911044331695355</v>
      </c>
      <c r="D52">
        <v>94.501223198133303</v>
      </c>
      <c r="E52">
        <v>122.870810062826</v>
      </c>
      <c r="F52">
        <v>45246.367445126103</v>
      </c>
      <c r="G52">
        <v>43.431644735169399</v>
      </c>
      <c r="H52">
        <v>72.077814651302504</v>
      </c>
      <c r="I52">
        <v>420.30532475307302</v>
      </c>
      <c r="J52">
        <v>230840.66</v>
      </c>
      <c r="K52">
        <v>202441.52</v>
      </c>
      <c r="L52">
        <v>0.53435129652903801</v>
      </c>
      <c r="M52">
        <v>0.10967581144939299</v>
      </c>
      <c r="N52">
        <v>0.63727877248693598</v>
      </c>
      <c r="O52">
        <v>4.99999999999969</v>
      </c>
      <c r="P52" s="37">
        <v>0.25662705100834204</v>
      </c>
      <c r="Q52" s="41">
        <v>2.7155950190220525E-3</v>
      </c>
      <c r="R52" s="37">
        <v>2442.7266884790952</v>
      </c>
      <c r="S52" s="39">
        <v>1647.5965275763062</v>
      </c>
      <c r="T52" s="37">
        <v>0.30450147768156854</v>
      </c>
      <c r="U52" s="38">
        <v>0.15295968743415236</v>
      </c>
      <c r="V52" s="37">
        <v>2.6230931065356174E-2</v>
      </c>
      <c r="W52" s="37">
        <v>568.6327712746089</v>
      </c>
      <c r="X52" s="37">
        <v>886.8706024128868</v>
      </c>
      <c r="Y52" s="39">
        <v>1429.5799001412215</v>
      </c>
    </row>
    <row r="53" spans="1:25" x14ac:dyDescent="0.25">
      <c r="A53" s="40" t="s">
        <v>1617</v>
      </c>
      <c r="B53">
        <v>0</v>
      </c>
      <c r="C53">
        <v>0.65679712486121178</v>
      </c>
      <c r="D53">
        <v>78.412522359399802</v>
      </c>
      <c r="E53">
        <v>119.386214389975</v>
      </c>
      <c r="F53">
        <v>52050.512985559202</v>
      </c>
      <c r="G53">
        <v>50.871381232296599</v>
      </c>
      <c r="H53">
        <v>52.441925685222301</v>
      </c>
      <c r="I53">
        <v>1126.5950987286899</v>
      </c>
      <c r="J53">
        <v>204333.56</v>
      </c>
      <c r="K53">
        <v>204361.39</v>
      </c>
      <c r="L53">
        <v>0.45744105433191801</v>
      </c>
      <c r="M53">
        <v>0.25249661761380598</v>
      </c>
      <c r="N53">
        <v>0.78581066015398404</v>
      </c>
      <c r="O53">
        <v>0.17010644449999501</v>
      </c>
      <c r="P53" s="37">
        <v>0.17985171842312514</v>
      </c>
      <c r="Q53" s="41">
        <v>2.2936606681109423E-3</v>
      </c>
      <c r="R53" s="37">
        <v>2605.8791867891655</v>
      </c>
      <c r="S53" s="39">
        <v>1711.7670666099996</v>
      </c>
      <c r="T53" s="37">
        <v>0.25996935171879854</v>
      </c>
      <c r="U53" s="38">
        <v>0.21023255450565484</v>
      </c>
      <c r="V53" s="37">
        <v>9.786124591205125E-3</v>
      </c>
      <c r="W53" s="37">
        <v>471.82383870707923</v>
      </c>
      <c r="X53" s="37">
        <v>861.71910009946885</v>
      </c>
      <c r="Y53" s="39">
        <v>1300.8531690494021</v>
      </c>
    </row>
    <row r="54" spans="1:25" x14ac:dyDescent="0.25">
      <c r="A54" s="40" t="s">
        <v>1618</v>
      </c>
      <c r="B54">
        <v>0</v>
      </c>
      <c r="C54">
        <v>1.2901906038984259</v>
      </c>
      <c r="D54">
        <v>67.092690111528199</v>
      </c>
      <c r="E54">
        <v>52.002153719614498</v>
      </c>
      <c r="F54">
        <v>55976.973700029601</v>
      </c>
      <c r="G54">
        <v>36.131588166443798</v>
      </c>
      <c r="H54">
        <v>56.943157562725702</v>
      </c>
      <c r="I54">
        <v>1367.3565241855999</v>
      </c>
      <c r="J54">
        <v>166786.64000000001</v>
      </c>
      <c r="K54">
        <v>102028.11</v>
      </c>
      <c r="L54">
        <v>0.60323806139417402</v>
      </c>
      <c r="M54">
        <v>0.11964045017998499</v>
      </c>
      <c r="N54">
        <v>0.58497919687563604</v>
      </c>
      <c r="O54">
        <v>1.73046023805564</v>
      </c>
      <c r="P54" s="37">
        <v>6.2328563943790057E-2</v>
      </c>
      <c r="Q54" s="41">
        <v>1.1985765874208509E-3</v>
      </c>
      <c r="R54" s="37">
        <v>2485.9137369920709</v>
      </c>
      <c r="S54" s="39">
        <v>1961.9977770558453</v>
      </c>
      <c r="T54" s="37">
        <v>0.36602321323595599</v>
      </c>
      <c r="U54" s="38">
        <v>0.19361413156366358</v>
      </c>
      <c r="V54" s="37">
        <v>8.0630031780237477E-3</v>
      </c>
      <c r="W54" s="37">
        <v>403.7101427819448</v>
      </c>
      <c r="X54" s="37">
        <v>375.34693042636007</v>
      </c>
      <c r="Y54" s="39">
        <v>783.24516911089586</v>
      </c>
    </row>
    <row r="55" spans="1:25" x14ac:dyDescent="0.25">
      <c r="A55" s="40" t="s">
        <v>1619</v>
      </c>
      <c r="B55">
        <v>0</v>
      </c>
      <c r="C55">
        <v>1.2043619954963289</v>
      </c>
      <c r="D55">
        <v>83.764672198619607</v>
      </c>
      <c r="E55">
        <v>69.551075600072707</v>
      </c>
      <c r="F55">
        <v>64512.668935397502</v>
      </c>
      <c r="G55">
        <v>47.193492880551503</v>
      </c>
      <c r="H55">
        <v>102.400974989582</v>
      </c>
      <c r="I55">
        <v>1424.7838968470801</v>
      </c>
      <c r="J55">
        <v>142136.82999999999</v>
      </c>
      <c r="K55">
        <v>70521.065000000002</v>
      </c>
      <c r="L55">
        <v>0.62499151181797896</v>
      </c>
      <c r="M55">
        <v>8.8390420655473298E-2</v>
      </c>
      <c r="N55">
        <v>0.48578088126240598</v>
      </c>
      <c r="O55">
        <v>4.9999999999861204</v>
      </c>
      <c r="P55" s="37">
        <v>9.0306650536122385E-2</v>
      </c>
      <c r="Q55" s="41">
        <v>1.2984220554028065E-3</v>
      </c>
      <c r="R55" s="37">
        <v>1696.8589056609753</v>
      </c>
      <c r="S55" s="39">
        <v>1013.9464327698519</v>
      </c>
      <c r="T55" s="37">
        <v>0.28022931113560445</v>
      </c>
      <c r="U55" s="38">
        <v>0.1076649905054288</v>
      </c>
      <c r="V55" s="37">
        <v>7.738015585659932E-3</v>
      </c>
      <c r="W55" s="37">
        <v>504.02879534527676</v>
      </c>
      <c r="X55" s="37">
        <v>502.01349111608539</v>
      </c>
      <c r="Y55" s="39">
        <v>1008.3040957021592</v>
      </c>
    </row>
    <row r="56" spans="1:25" x14ac:dyDescent="0.25">
      <c r="A56" s="40" t="s">
        <v>1620</v>
      </c>
      <c r="B56">
        <v>0</v>
      </c>
      <c r="C56">
        <v>2.2070186703846404</v>
      </c>
      <c r="D56">
        <v>163.362038479364</v>
      </c>
      <c r="E56">
        <v>74.019327825121294</v>
      </c>
      <c r="F56">
        <v>7208.2635813781999</v>
      </c>
      <c r="G56">
        <v>149.4698867978</v>
      </c>
      <c r="H56">
        <v>109.375976144741</v>
      </c>
      <c r="I56">
        <v>1869.34051834774</v>
      </c>
      <c r="J56">
        <v>522762.79</v>
      </c>
      <c r="K56">
        <v>83897.716</v>
      </c>
      <c r="L56">
        <v>0.37532759702116397</v>
      </c>
      <c r="M56">
        <v>0.206868259658256</v>
      </c>
      <c r="N56">
        <v>0.832044113170331</v>
      </c>
      <c r="O56">
        <v>2.5805089430944101</v>
      </c>
      <c r="P56" s="37">
        <v>1.6775119477626228</v>
      </c>
      <c r="Q56" s="41">
        <v>2.2663161056068047E-2</v>
      </c>
      <c r="R56" s="37">
        <v>3200.0261190792849</v>
      </c>
      <c r="S56" s="39">
        <v>1133.4568749153934</v>
      </c>
      <c r="T56" s="37">
        <v>8.8479360514205282E-2</v>
      </c>
      <c r="U56" s="38">
        <v>0.10079910039303544</v>
      </c>
      <c r="V56" s="37">
        <v>5.8978018674439798E-3</v>
      </c>
      <c r="W56" s="37">
        <v>982.98207703437402</v>
      </c>
      <c r="X56" s="37">
        <v>534.26493912505782</v>
      </c>
      <c r="Y56" s="39">
        <v>1561.174291126724</v>
      </c>
    </row>
    <row r="57" spans="1:25" x14ac:dyDescent="0.25">
      <c r="A57" s="40" t="s">
        <v>1596</v>
      </c>
      <c r="B57">
        <v>2</v>
      </c>
      <c r="C57">
        <v>1.7973956285753785</v>
      </c>
      <c r="D57">
        <v>174.68871950758</v>
      </c>
      <c r="E57">
        <v>97.189910073409294</v>
      </c>
      <c r="F57">
        <v>483.92289632080701</v>
      </c>
      <c r="G57">
        <v>84.254263952692099</v>
      </c>
      <c r="H57">
        <v>71.712148683205896</v>
      </c>
      <c r="I57">
        <v>688.40426570916804</v>
      </c>
      <c r="J57">
        <v>709719.33</v>
      </c>
      <c r="K57">
        <v>168922</v>
      </c>
      <c r="L57">
        <v>0.45484590500089001</v>
      </c>
      <c r="M57">
        <v>0.20354329259613799</v>
      </c>
      <c r="N57">
        <v>0.68088959816068095</v>
      </c>
      <c r="O57">
        <v>0.34144005457050097</v>
      </c>
      <c r="P57" s="37">
        <v>35.084062086877388</v>
      </c>
      <c r="Q57" s="41">
        <v>0.360984613118561</v>
      </c>
      <c r="R57" s="37">
        <v>4062.7656553931301</v>
      </c>
      <c r="S57" s="39">
        <v>1738.0610793076171</v>
      </c>
      <c r="T57" s="37">
        <v>0.1569653496400574</v>
      </c>
      <c r="U57" s="38">
        <v>0.15373964108513621</v>
      </c>
      <c r="V57" s="37">
        <v>1.6015298784708226E-2</v>
      </c>
      <c r="W57" s="37">
        <v>1051.1369834413974</v>
      </c>
      <c r="X57" s="37">
        <v>701.50814543491538</v>
      </c>
      <c r="Y57" s="39">
        <v>1788.0507363167292</v>
      </c>
    </row>
    <row r="58" spans="1:25" x14ac:dyDescent="0.25">
      <c r="A58" s="40" t="s">
        <v>1597</v>
      </c>
      <c r="B58">
        <v>2</v>
      </c>
      <c r="C58">
        <v>3.2888086178218612</v>
      </c>
      <c r="D58">
        <v>260.95260111141403</v>
      </c>
      <c r="E58">
        <v>79.3456328523731</v>
      </c>
      <c r="F58">
        <v>51082.454484523201</v>
      </c>
      <c r="G58">
        <v>35.2931330907534</v>
      </c>
      <c r="H58">
        <v>74.508464748803405</v>
      </c>
      <c r="I58">
        <v>1277.1361537794901</v>
      </c>
      <c r="J58">
        <v>548971.43999999994</v>
      </c>
      <c r="K58">
        <v>100685.66</v>
      </c>
      <c r="L58">
        <v>0.51058157765449397</v>
      </c>
      <c r="M58">
        <v>0.29806875042417602</v>
      </c>
      <c r="N58">
        <v>0.48899882794537303</v>
      </c>
      <c r="O58">
        <v>9.7540262006946196E-2</v>
      </c>
      <c r="P58" s="37">
        <v>0.40533387615372513</v>
      </c>
      <c r="Q58" s="41">
        <v>5.1084585450073983E-3</v>
      </c>
      <c r="R58" s="37">
        <v>2103.7208966758521</v>
      </c>
      <c r="S58" s="39">
        <v>1268.950241878229</v>
      </c>
      <c r="T58" s="37">
        <v>0.37471878639941081</v>
      </c>
      <c r="U58" s="38">
        <v>0.14796976473974466</v>
      </c>
      <c r="V58" s="37">
        <v>8.6325956456351095E-3</v>
      </c>
      <c r="W58" s="37">
        <v>1570.2040219118776</v>
      </c>
      <c r="X58" s="37">
        <v>572.70973610929082</v>
      </c>
      <c r="Y58" s="39">
        <v>2238.022564495001</v>
      </c>
    </row>
    <row r="59" spans="1:25" x14ac:dyDescent="0.25">
      <c r="A59" s="40" t="s">
        <v>1598</v>
      </c>
      <c r="B59">
        <v>2</v>
      </c>
      <c r="C59">
        <v>3.2974766076968676</v>
      </c>
      <c r="D59">
        <v>191.38173936687099</v>
      </c>
      <c r="E59">
        <v>58.038846710892102</v>
      </c>
      <c r="F59">
        <v>64024.714978682699</v>
      </c>
      <c r="G59">
        <v>45.403063035268303</v>
      </c>
      <c r="H59">
        <v>47.372989064087299</v>
      </c>
      <c r="I59">
        <v>1556.5807829263099</v>
      </c>
      <c r="J59">
        <v>524241.93</v>
      </c>
      <c r="K59">
        <v>95887.732000000004</v>
      </c>
      <c r="L59">
        <v>0.50618090230213997</v>
      </c>
      <c r="M59">
        <v>0.14660167593908399</v>
      </c>
      <c r="N59">
        <v>0.64453519883230903</v>
      </c>
      <c r="O59">
        <v>0.66378145018455603</v>
      </c>
      <c r="P59" s="37">
        <v>0.17348886969783534</v>
      </c>
      <c r="Q59" s="41">
        <v>2.9891853392958068E-3</v>
      </c>
      <c r="R59" s="37">
        <v>2739.2473897159521</v>
      </c>
      <c r="S59" s="39">
        <v>1652.1302099203297</v>
      </c>
      <c r="T59" s="37">
        <v>0.29127990747512017</v>
      </c>
      <c r="U59" s="38">
        <v>0.23272755673248985</v>
      </c>
      <c r="V59" s="37">
        <v>7.0828318844290477E-3</v>
      </c>
      <c r="W59" s="37">
        <v>1151.582224490068</v>
      </c>
      <c r="X59" s="37">
        <v>418.91924468894649</v>
      </c>
      <c r="Y59" s="39">
        <v>1640.3520323617176</v>
      </c>
    </row>
    <row r="60" spans="1:25" x14ac:dyDescent="0.25">
      <c r="A60" s="40" t="s">
        <v>1599</v>
      </c>
      <c r="B60">
        <v>2</v>
      </c>
      <c r="C60">
        <v>2.7026296667699024</v>
      </c>
      <c r="D60">
        <v>290.70015438764801</v>
      </c>
      <c r="E60">
        <v>107.561963802123</v>
      </c>
      <c r="F60">
        <v>1881.85336418514</v>
      </c>
      <c r="G60">
        <v>46.775722239967202</v>
      </c>
      <c r="H60">
        <v>37.895999878764002</v>
      </c>
      <c r="I60">
        <v>362.98111320868298</v>
      </c>
      <c r="J60">
        <v>654534.15</v>
      </c>
      <c r="K60">
        <v>143399.31</v>
      </c>
      <c r="L60">
        <v>0.54950792177143504</v>
      </c>
      <c r="M60">
        <v>0.30528148696878898</v>
      </c>
      <c r="N60">
        <v>0.50697719034523103</v>
      </c>
      <c r="O60">
        <v>7.0596942048171504E-2</v>
      </c>
      <c r="P60" s="37">
        <v>16.615683282557576</v>
      </c>
      <c r="Q60" s="41">
        <v>0.15447545484688915</v>
      </c>
      <c r="R60" s="37">
        <v>2251.5782675752562</v>
      </c>
      <c r="S60" s="39">
        <v>1333.1786156657142</v>
      </c>
      <c r="T60" s="37">
        <v>0.28273213895348442</v>
      </c>
      <c r="U60" s="38">
        <v>0.29092780333731583</v>
      </c>
      <c r="V60" s="37">
        <v>3.037348115041338E-2</v>
      </c>
      <c r="W60" s="37">
        <v>1749.2010029629982</v>
      </c>
      <c r="X60" s="37">
        <v>776.37270874282967</v>
      </c>
      <c r="Y60" s="39">
        <v>2619.2307750475497</v>
      </c>
    </row>
    <row r="61" spans="1:25" x14ac:dyDescent="0.25">
      <c r="P61" s="52" t="s">
        <v>1840</v>
      </c>
      <c r="Q61" s="41">
        <f>MEDIAN(Q7:Q56)</f>
        <v>4.3284328287173074E-2</v>
      </c>
      <c r="R61" s="37"/>
      <c r="S61" s="39"/>
      <c r="T61" s="37"/>
      <c r="U61" s="38"/>
      <c r="V61" s="37"/>
      <c r="W61" s="37"/>
      <c r="X61" s="37"/>
      <c r="Y61" s="39"/>
    </row>
    <row r="62" spans="1:25" x14ac:dyDescent="0.25"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3" spans="1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Z62">
    <sortCondition ref="B7:B62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360" priority="5" operator="equal">
      <formula>2</formula>
    </cfRule>
    <cfRule type="cellIs" dxfId="359" priority="6" operator="equal">
      <formula>1</formula>
    </cfRule>
  </conditionalFormatting>
  <conditionalFormatting sqref="B63:B75">
    <cfRule type="cellIs" dxfId="358" priority="37" operator="equal">
      <formula>2</formula>
    </cfRule>
    <cfRule type="cellIs" dxfId="357" priority="38" operator="equal">
      <formula>1</formula>
    </cfRule>
  </conditionalFormatting>
  <conditionalFormatting sqref="B149:B3259">
    <cfRule type="cellIs" dxfId="356" priority="39" operator="equal">
      <formula>2</formula>
    </cfRule>
    <cfRule type="cellIs" dxfId="355" priority="40" operator="equal">
      <formula>1</formula>
    </cfRule>
  </conditionalFormatting>
  <conditionalFormatting sqref="C2:C4">
    <cfRule type="cellIs" dxfId="354" priority="45" operator="between">
      <formula>0.6</formula>
      <formula>1.5</formula>
    </cfRule>
  </conditionalFormatting>
  <conditionalFormatting sqref="C5:C6">
    <cfRule type="cellIs" dxfId="353" priority="47" operator="between">
      <formula>0.5</formula>
      <formula>1.7</formula>
    </cfRule>
  </conditionalFormatting>
  <conditionalFormatting sqref="R3:S4">
    <cfRule type="cellIs" dxfId="352" priority="46" operator="lessThan">
      <formula>100</formula>
    </cfRule>
  </conditionalFormatting>
  <conditionalFormatting sqref="R7:S56">
    <cfRule type="cellIs" dxfId="351" priority="2" operator="lessThan">
      <formula>100</formula>
    </cfRule>
    <cfRule type="cellIs" dxfId="350" priority="3" operator="lessThan">
      <formula>150</formula>
    </cfRule>
    <cfRule type="cellIs" dxfId="349" priority="4" operator="lessThan">
      <formula>200</formula>
    </cfRule>
  </conditionalFormatting>
  <conditionalFormatting sqref="R57:S75 R82:S94">
    <cfRule type="cellIs" dxfId="348" priority="34" operator="lessThan">
      <formula>100</formula>
    </cfRule>
    <cfRule type="cellIs" dxfId="347" priority="35" operator="lessThan">
      <formula>150</formula>
    </cfRule>
    <cfRule type="cellIs" dxfId="346" priority="36" operator="lessThan">
      <formula>200</formula>
    </cfRule>
  </conditionalFormatting>
  <conditionalFormatting sqref="R61:S61">
    <cfRule type="cellIs" dxfId="345" priority="26" operator="lessThan">
      <formula>100</formula>
    </cfRule>
    <cfRule type="cellIs" dxfId="344" priority="27" operator="lessThan">
      <formula>150</formula>
    </cfRule>
    <cfRule type="cellIs" dxfId="343" priority="28" operator="lessThan">
      <formula>200</formula>
    </cfRule>
  </conditionalFormatting>
  <conditionalFormatting sqref="Y7:Y75">
    <cfRule type="cellIs" dxfId="342" priority="1" operator="lessThan">
      <formula>1000</formula>
    </cfRule>
  </conditionalFormatting>
  <conditionalFormatting sqref="Y82:Y94">
    <cfRule type="cellIs" dxfId="341" priority="33" operator="lessThan">
      <formula>1000</formula>
    </cfRule>
  </conditionalFormatting>
  <conditionalFormatting sqref="AD4">
    <cfRule type="cellIs" dxfId="340" priority="42" operator="greaterThan">
      <formula>2</formula>
    </cfRule>
    <cfRule type="cellIs" dxfId="339" priority="43" operator="greaterThan">
      <formula>1</formula>
    </cfRule>
    <cfRule type="cellIs" dxfId="338" priority="44" operator="greaterThan">
      <formula>10</formula>
    </cfRule>
  </conditionalFormatting>
  <conditionalFormatting sqref="AI5:AI6">
    <cfRule type="cellIs" dxfId="337" priority="4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900F-A30C-49E2-98A6-240F9627AA6F}">
  <sheetPr codeName="Sheet70"/>
  <dimension ref="A1:AI105"/>
  <sheetViews>
    <sheetView zoomScale="80" zoomScaleNormal="80" workbookViewId="0">
      <selection activeCell="J43" sqref="J4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101.85014953228226</v>
      </c>
      <c r="E5" s="31">
        <f t="shared" si="1"/>
        <v>87.486139687088723</v>
      </c>
      <c r="F5" s="31">
        <f t="shared" si="1"/>
        <v>1854.5421445217723</v>
      </c>
      <c r="G5" s="31">
        <f t="shared" si="1"/>
        <v>53.989103224705154</v>
      </c>
      <c r="H5" s="31">
        <f t="shared" si="1"/>
        <v>58.739396186031428</v>
      </c>
      <c r="I5" s="31">
        <f t="shared" si="1"/>
        <v>717.52432937249273</v>
      </c>
      <c r="J5" s="31">
        <f t="shared" si="1"/>
        <v>284777.17951724137</v>
      </c>
      <c r="K5" s="50">
        <f t="shared" si="1"/>
        <v>147648.17624137929</v>
      </c>
      <c r="L5" s="31">
        <f t="shared" si="1"/>
        <v>0.50857038284411538</v>
      </c>
      <c r="M5" s="31">
        <f t="shared" si="1"/>
        <v>0.18777857187385183</v>
      </c>
      <c r="N5" s="31">
        <f t="shared" si="1"/>
        <v>0.67812777423727189</v>
      </c>
      <c r="O5" s="31">
        <f t="shared" si="1"/>
        <v>1.2237043864291786</v>
      </c>
      <c r="P5" s="31">
        <f t="shared" si="1"/>
        <v>7.8189433160659689</v>
      </c>
      <c r="Q5" s="31">
        <f t="shared" si="1"/>
        <v>0.10211450006648828</v>
      </c>
      <c r="R5" s="31">
        <f t="shared" si="1"/>
        <v>2794.9133573966915</v>
      </c>
      <c r="S5" s="31">
        <f t="shared" si="1"/>
        <v>1701.5707522731293</v>
      </c>
      <c r="T5" s="31">
        <f t="shared" si="1"/>
        <v>0.2597802226284493</v>
      </c>
      <c r="U5" s="31">
        <f t="shared" si="1"/>
        <v>0.2178307851395393</v>
      </c>
      <c r="V5" s="31">
        <f t="shared" si="1"/>
        <v>0.68681137458860575</v>
      </c>
      <c r="W5" s="31">
        <f t="shared" si="1"/>
        <v>612.8527316715091</v>
      </c>
      <c r="X5" s="31">
        <f t="shared" si="1"/>
        <v>631.46719198313872</v>
      </c>
      <c r="Y5" s="31">
        <f t="shared" si="1"/>
        <v>1245.1986089231254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70.267472524910943</v>
      </c>
      <c r="E6" s="31">
        <f t="shared" si="2"/>
        <v>35.909067368374885</v>
      </c>
      <c r="F6" s="31">
        <f t="shared" si="2"/>
        <v>13861.298469129337</v>
      </c>
      <c r="G6" s="31">
        <f t="shared" si="2"/>
        <v>14.818786833069151</v>
      </c>
      <c r="H6" s="31">
        <f t="shared" si="2"/>
        <v>23.549778207323211</v>
      </c>
      <c r="I6" s="31">
        <f t="shared" si="2"/>
        <v>609.77093152014197</v>
      </c>
      <c r="J6" s="31">
        <f t="shared" si="2"/>
        <v>191198.78199996607</v>
      </c>
      <c r="K6" s="31">
        <f t="shared" si="2"/>
        <v>69495.31577931327</v>
      </c>
      <c r="L6" s="31">
        <f t="shared" si="2"/>
        <v>3.8737708022565417E-2</v>
      </c>
      <c r="M6" s="31">
        <f t="shared" si="2"/>
        <v>0.12549329637951462</v>
      </c>
      <c r="N6" s="31">
        <f t="shared" si="2"/>
        <v>0.11794597946140259</v>
      </c>
      <c r="O6" s="31">
        <f t="shared" si="2"/>
        <v>1.1972748701932292</v>
      </c>
      <c r="P6" s="31">
        <f t="shared" si="2"/>
        <v>8.081784907352267</v>
      </c>
      <c r="Q6" s="49">
        <f t="shared" si="2"/>
        <v>7.4042722287075563E-2</v>
      </c>
      <c r="R6" s="31">
        <f t="shared" si="2"/>
        <v>503.16805057229618</v>
      </c>
      <c r="S6" s="31">
        <f t="shared" si="2"/>
        <v>389.34078783995216</v>
      </c>
      <c r="T6" s="31">
        <f t="shared" si="2"/>
        <v>6.4028270293682854E-2</v>
      </c>
      <c r="U6" s="31">
        <f t="shared" si="2"/>
        <v>8.6037274104920708E-2</v>
      </c>
      <c r="V6" s="31">
        <f t="shared" si="2"/>
        <v>2.088598052831514</v>
      </c>
      <c r="W6" s="31">
        <f t="shared" si="2"/>
        <v>422.81344389087025</v>
      </c>
      <c r="X6" s="31">
        <f t="shared" si="2"/>
        <v>259.18846138307225</v>
      </c>
      <c r="Y6" s="31">
        <f t="shared" si="2"/>
        <v>593.95898879941683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1567</v>
      </c>
      <c r="B7">
        <v>0</v>
      </c>
      <c r="C7">
        <v>1.2544640201157748</v>
      </c>
      <c r="D7">
        <v>63.678600587198801</v>
      </c>
      <c r="E7">
        <v>50.7615998275677</v>
      </c>
      <c r="F7">
        <v>554.88846743806096</v>
      </c>
      <c r="G7">
        <v>54.119008730411103</v>
      </c>
      <c r="H7">
        <v>82.428085793082104</v>
      </c>
      <c r="I7">
        <v>1.00005179054244</v>
      </c>
      <c r="J7">
        <v>150828</v>
      </c>
      <c r="K7">
        <v>93608</v>
      </c>
      <c r="L7">
        <v>0.58156748541115799</v>
      </c>
      <c r="M7">
        <v>0.19443997752796599</v>
      </c>
      <c r="N7">
        <v>0.67853036062878402</v>
      </c>
      <c r="O7">
        <v>3.8780765797653198</v>
      </c>
      <c r="P7" s="37">
        <v>5.8253646097766856</v>
      </c>
      <c r="Q7" s="41">
        <v>0.11475927924976541</v>
      </c>
      <c r="R7" s="37">
        <v>2368.5822020140417</v>
      </c>
      <c r="S7" s="39">
        <v>1844.0711151338301</v>
      </c>
      <c r="T7" s="37">
        <v>0.24436885135644537</v>
      </c>
      <c r="U7" s="38">
        <v>0.13375295439561555</v>
      </c>
      <c r="V7" s="37">
        <v>11.024429038839987</v>
      </c>
      <c r="W7" s="37">
        <v>383.16688289705701</v>
      </c>
      <c r="X7" s="37">
        <v>366.39272253107038</v>
      </c>
      <c r="Y7" s="39">
        <v>752.63320596848189</v>
      </c>
    </row>
    <row r="8" spans="1:35" x14ac:dyDescent="0.25">
      <c r="A8" s="40" t="s">
        <v>1568</v>
      </c>
      <c r="B8">
        <v>0</v>
      </c>
      <c r="C8">
        <v>1.7938587998858702</v>
      </c>
      <c r="D8">
        <v>106.73004473319401</v>
      </c>
      <c r="E8">
        <v>59.497461416687003</v>
      </c>
      <c r="F8">
        <v>1044.53379167649</v>
      </c>
      <c r="G8">
        <v>75.1180563298024</v>
      </c>
      <c r="H8">
        <v>66.736376717338501</v>
      </c>
      <c r="I8">
        <v>2.9452818798545599</v>
      </c>
      <c r="J8">
        <v>262994.5</v>
      </c>
      <c r="K8">
        <v>85325.75</v>
      </c>
      <c r="L8">
        <v>0.44558971147941101</v>
      </c>
      <c r="M8">
        <v>0.45880942399401198</v>
      </c>
      <c r="N8">
        <v>0.990581993717503</v>
      </c>
      <c r="O8">
        <v>4.0307221069142002E-2</v>
      </c>
      <c r="P8" s="37">
        <v>6.0794267922365535</v>
      </c>
      <c r="Q8" s="41">
        <v>0.10217959972543438</v>
      </c>
      <c r="R8" s="37">
        <v>2464.1093391972163</v>
      </c>
      <c r="S8" s="39">
        <v>1434.107405060967</v>
      </c>
      <c r="T8" s="37">
        <v>0.17605620600639935</v>
      </c>
      <c r="U8" s="38">
        <v>0.16520225613530556</v>
      </c>
      <c r="V8" s="37">
        <v>3.7432749902173779</v>
      </c>
      <c r="W8" s="37">
        <v>642.21603764487463</v>
      </c>
      <c r="X8" s="37">
        <v>429.44739618526347</v>
      </c>
      <c r="Y8" s="39">
        <v>1093.220218247603</v>
      </c>
    </row>
    <row r="9" spans="1:35" x14ac:dyDescent="0.25">
      <c r="A9" s="40" t="s">
        <v>1569</v>
      </c>
      <c r="B9">
        <v>0</v>
      </c>
      <c r="C9">
        <v>1.4582559136436981</v>
      </c>
      <c r="D9">
        <v>44.916606345840002</v>
      </c>
      <c r="E9">
        <v>30.801593825605199</v>
      </c>
      <c r="F9">
        <v>612.02016238798103</v>
      </c>
      <c r="G9">
        <v>40.9185292796491</v>
      </c>
      <c r="H9">
        <v>27.9098093964617</v>
      </c>
      <c r="I9">
        <v>696.04722364256202</v>
      </c>
      <c r="J9">
        <v>143208.19</v>
      </c>
      <c r="K9">
        <v>56870.14</v>
      </c>
      <c r="L9">
        <v>0.484537200702436</v>
      </c>
      <c r="M9">
        <v>0.130958040949882</v>
      </c>
      <c r="N9">
        <v>0.70917082991646596</v>
      </c>
      <c r="O9">
        <v>0.54638419454513598</v>
      </c>
      <c r="P9" s="37">
        <v>2.2605514486500096</v>
      </c>
      <c r="Q9" s="41">
        <v>7.3390729760575743E-2</v>
      </c>
      <c r="R9" s="37">
        <v>3188.3127789609462</v>
      </c>
      <c r="S9" s="39">
        <v>1846.3375733733674</v>
      </c>
      <c r="T9" s="37">
        <v>0.32320320971500505</v>
      </c>
      <c r="U9" s="38">
        <v>0.39502240389351084</v>
      </c>
      <c r="V9" s="37">
        <v>1.5839442534234742E-2</v>
      </c>
      <c r="W9" s="37">
        <v>270.27220895475352</v>
      </c>
      <c r="X9" s="37">
        <v>222.32317063282861</v>
      </c>
      <c r="Y9" s="39">
        <v>497.97214212012818</v>
      </c>
    </row>
    <row r="10" spans="1:35" x14ac:dyDescent="0.25">
      <c r="A10" s="40" t="s">
        <v>1570</v>
      </c>
      <c r="B10">
        <v>0</v>
      </c>
      <c r="C10">
        <v>1.6912533231716815</v>
      </c>
      <c r="D10">
        <v>164.23341834654701</v>
      </c>
      <c r="E10">
        <v>97.107521443655102</v>
      </c>
      <c r="F10">
        <v>1826.0081616903799</v>
      </c>
      <c r="G10">
        <v>66.9061555566864</v>
      </c>
      <c r="H10">
        <v>85.518147924589002</v>
      </c>
      <c r="I10">
        <v>289.24585453340097</v>
      </c>
      <c r="J10">
        <v>444795.05</v>
      </c>
      <c r="K10">
        <v>126941.94</v>
      </c>
      <c r="L10">
        <v>0.47317293976289698</v>
      </c>
      <c r="M10">
        <v>0.29106644077064697</v>
      </c>
      <c r="N10">
        <v>0.61188266787833501</v>
      </c>
      <c r="O10">
        <v>9.8744386561215494E-2</v>
      </c>
      <c r="P10" s="37">
        <v>8.7339698301722635</v>
      </c>
      <c r="Q10" s="41">
        <v>8.9941229065762865E-2</v>
      </c>
      <c r="R10" s="37">
        <v>2708.3102481703399</v>
      </c>
      <c r="S10" s="39">
        <v>1307.2307696953812</v>
      </c>
      <c r="T10" s="37">
        <v>0.1976649217095591</v>
      </c>
      <c r="U10" s="38">
        <v>0.12892000432144513</v>
      </c>
      <c r="V10" s="37">
        <v>3.811636304273075E-2</v>
      </c>
      <c r="W10" s="37">
        <v>988.22534407304829</v>
      </c>
      <c r="X10" s="37">
        <v>700.91347161723058</v>
      </c>
      <c r="Y10" s="39">
        <v>1718.7480330533911</v>
      </c>
    </row>
    <row r="11" spans="1:35" x14ac:dyDescent="0.25">
      <c r="A11" s="40" t="s">
        <v>1571</v>
      </c>
      <c r="B11">
        <v>0</v>
      </c>
      <c r="C11">
        <v>2.0876779298075974</v>
      </c>
      <c r="D11">
        <v>95.028230293990404</v>
      </c>
      <c r="E11">
        <v>45.518625711940302</v>
      </c>
      <c r="F11">
        <v>763.19261509515502</v>
      </c>
      <c r="G11">
        <v>53.137239468209899</v>
      </c>
      <c r="H11">
        <v>43.602203296883701</v>
      </c>
      <c r="I11">
        <v>283.83660892703199</v>
      </c>
      <c r="J11">
        <v>382224.13</v>
      </c>
      <c r="K11">
        <v>75882.357999999993</v>
      </c>
      <c r="L11">
        <v>0.471427129229057</v>
      </c>
      <c r="M11">
        <v>0.20096492041771699</v>
      </c>
      <c r="N11">
        <v>0.64406488710257404</v>
      </c>
      <c r="O11">
        <v>1.74563147254214</v>
      </c>
      <c r="P11" s="37">
        <v>5.6677100397268712</v>
      </c>
      <c r="Q11" s="41">
        <v>0.1245140851921664</v>
      </c>
      <c r="R11" s="37">
        <v>4022.2166488579965</v>
      </c>
      <c r="S11" s="39">
        <v>1667.0617096441638</v>
      </c>
      <c r="T11" s="37">
        <v>0.24888383612611348</v>
      </c>
      <c r="U11" s="38">
        <v>0.25285419465919434</v>
      </c>
      <c r="V11" s="37">
        <v>3.8842769583800507E-2</v>
      </c>
      <c r="W11" s="37">
        <v>571.8038784334052</v>
      </c>
      <c r="X11" s="37">
        <v>328.54940067143508</v>
      </c>
      <c r="Y11" s="39">
        <v>924.32755658548376</v>
      </c>
    </row>
    <row r="12" spans="1:35" x14ac:dyDescent="0.25">
      <c r="A12" s="40" t="s">
        <v>1572</v>
      </c>
      <c r="B12">
        <v>0</v>
      </c>
      <c r="C12">
        <v>2.3237853415939203</v>
      </c>
      <c r="D12">
        <v>207.67457579402699</v>
      </c>
      <c r="E12">
        <v>89.369087616147795</v>
      </c>
      <c r="F12">
        <v>15111.4077138917</v>
      </c>
      <c r="G12">
        <v>80.955619468371694</v>
      </c>
      <c r="H12">
        <v>137.256173951493</v>
      </c>
      <c r="I12">
        <v>842.16116561215301</v>
      </c>
      <c r="J12">
        <v>421747.52</v>
      </c>
      <c r="K12">
        <v>79588.733999999997</v>
      </c>
      <c r="L12">
        <v>0.42241180108999599</v>
      </c>
      <c r="M12">
        <v>0.33725046867615999</v>
      </c>
      <c r="N12">
        <v>0.87027818939705703</v>
      </c>
      <c r="O12">
        <v>1.0366967876864801</v>
      </c>
      <c r="P12" s="37">
        <v>1.2281904976146645</v>
      </c>
      <c r="Q12" s="41">
        <v>1.3742900709582123E-2</v>
      </c>
      <c r="R12" s="37">
        <v>2030.8095894140263</v>
      </c>
      <c r="S12" s="39">
        <v>890.56223044196531</v>
      </c>
      <c r="T12" s="37">
        <v>0.16336111176527821</v>
      </c>
      <c r="U12" s="38">
        <v>8.0324255606136055E-2</v>
      </c>
      <c r="V12" s="37">
        <v>1.3091318443763799E-2</v>
      </c>
      <c r="W12" s="37">
        <v>1249.619481744116</v>
      </c>
      <c r="X12" s="37">
        <v>645.05814302596877</v>
      </c>
      <c r="Y12" s="39">
        <v>1953.5523696634082</v>
      </c>
    </row>
    <row r="13" spans="1:35" x14ac:dyDescent="0.25">
      <c r="A13" s="40" t="s">
        <v>1573</v>
      </c>
      <c r="B13">
        <v>0</v>
      </c>
      <c r="C13">
        <v>1.1956353070853549</v>
      </c>
      <c r="D13">
        <v>75.828283541971501</v>
      </c>
      <c r="E13">
        <v>63.420913628605497</v>
      </c>
      <c r="F13">
        <v>1015.76598704687</v>
      </c>
      <c r="G13">
        <v>48.415728566486003</v>
      </c>
      <c r="H13">
        <v>21.440662261683698</v>
      </c>
      <c r="I13">
        <v>325.12856569005902</v>
      </c>
      <c r="J13">
        <v>206243.28</v>
      </c>
      <c r="K13">
        <v>78700.876000000004</v>
      </c>
      <c r="L13">
        <v>0.51678896046372103</v>
      </c>
      <c r="M13">
        <v>0.70755277929566096</v>
      </c>
      <c r="N13">
        <v>0.775151152163982</v>
      </c>
      <c r="O13">
        <v>1.13701629450498E-2</v>
      </c>
      <c r="P13" s="37">
        <v>4.7344556545964345</v>
      </c>
      <c r="Q13" s="41">
        <v>7.4651331614702499E-2</v>
      </c>
      <c r="R13" s="37">
        <v>2719.872722502585</v>
      </c>
      <c r="S13" s="39">
        <v>1240.9293953233528</v>
      </c>
      <c r="T13" s="37">
        <v>0.27315503435704813</v>
      </c>
      <c r="U13" s="38">
        <v>0.51420986280366066</v>
      </c>
      <c r="V13" s="37">
        <v>3.3909662710196901E-2</v>
      </c>
      <c r="W13" s="37">
        <v>456.27395659276289</v>
      </c>
      <c r="X13" s="37">
        <v>457.76652604973776</v>
      </c>
      <c r="Y13" s="39">
        <v>915.79330790393783</v>
      </c>
    </row>
    <row r="14" spans="1:35" x14ac:dyDescent="0.25">
      <c r="A14" s="40" t="s">
        <v>1574</v>
      </c>
      <c r="B14">
        <v>0</v>
      </c>
      <c r="C14">
        <v>1.4485545200593266</v>
      </c>
      <c r="D14">
        <v>60.001229291483597</v>
      </c>
      <c r="E14">
        <v>41.421450460163697</v>
      </c>
      <c r="F14">
        <v>1460.8174885722301</v>
      </c>
      <c r="G14">
        <v>55.1677587311219</v>
      </c>
      <c r="H14">
        <v>46.177433186424103</v>
      </c>
      <c r="I14">
        <v>1005.56649537787</v>
      </c>
      <c r="J14">
        <v>171699.56</v>
      </c>
      <c r="K14">
        <v>66547.392999999996</v>
      </c>
      <c r="L14">
        <v>0.52579094648278202</v>
      </c>
      <c r="M14">
        <v>5.7096239967053403E-2</v>
      </c>
      <c r="N14">
        <v>0.72964208557661703</v>
      </c>
      <c r="O14">
        <v>1.4935528306768</v>
      </c>
      <c r="P14" s="37">
        <v>1.7013336478297665</v>
      </c>
      <c r="Q14" s="41">
        <v>4.1073734235018936E-2</v>
      </c>
      <c r="R14" s="37">
        <v>2861.6007043104123</v>
      </c>
      <c r="S14" s="39">
        <v>1606.5925326299403</v>
      </c>
      <c r="T14" s="37">
        <v>0.23972335117792912</v>
      </c>
      <c r="U14" s="38">
        <v>0.23875298472071169</v>
      </c>
      <c r="V14" s="37">
        <v>1.0963969116589393E-2</v>
      </c>
      <c r="W14" s="37">
        <v>361.03940390661</v>
      </c>
      <c r="X14" s="37">
        <v>298.97635332295312</v>
      </c>
      <c r="Y14" s="39">
        <v>667.02152165706411</v>
      </c>
    </row>
    <row r="15" spans="1:35" x14ac:dyDescent="0.25">
      <c r="A15" s="40" t="s">
        <v>1575</v>
      </c>
      <c r="B15">
        <v>0</v>
      </c>
      <c r="C15">
        <v>0.72662851420397845</v>
      </c>
      <c r="D15">
        <v>29.949197656587099</v>
      </c>
      <c r="E15">
        <v>41.216656202098598</v>
      </c>
      <c r="F15">
        <v>320.82976294704201</v>
      </c>
      <c r="G15">
        <v>44.800388251359301</v>
      </c>
      <c r="H15">
        <v>50.947172719578802</v>
      </c>
      <c r="I15">
        <v>1718.1758454435101</v>
      </c>
      <c r="J15">
        <v>75116.106</v>
      </c>
      <c r="K15">
        <v>66265.258000000002</v>
      </c>
      <c r="L15">
        <v>0.533350831433683</v>
      </c>
      <c r="M15">
        <v>0.18012495776788401</v>
      </c>
      <c r="N15">
        <v>0.64275405043211398</v>
      </c>
      <c r="O15">
        <v>1.1930522896970901</v>
      </c>
      <c r="P15" s="37">
        <v>3.8475413627507038</v>
      </c>
      <c r="Q15" s="41">
        <v>0.12846892951419239</v>
      </c>
      <c r="R15" s="37">
        <v>2508.1174748425615</v>
      </c>
      <c r="S15" s="39">
        <v>1607.7300806518608</v>
      </c>
      <c r="T15" s="37">
        <v>0.2951983345724406</v>
      </c>
      <c r="U15" s="38">
        <v>0.21640062463688259</v>
      </c>
      <c r="V15" s="37">
        <v>6.4166889723409727E-3</v>
      </c>
      <c r="W15" s="37">
        <v>180.21031564015291</v>
      </c>
      <c r="X15" s="37">
        <v>297.49816654345659</v>
      </c>
      <c r="Y15" s="39">
        <v>468.0329512795563</v>
      </c>
    </row>
    <row r="16" spans="1:35" x14ac:dyDescent="0.25">
      <c r="A16" s="40" t="s">
        <v>1576</v>
      </c>
      <c r="B16">
        <v>0</v>
      </c>
      <c r="C16">
        <v>1.4668430074566647</v>
      </c>
      <c r="D16">
        <v>173.51877280418901</v>
      </c>
      <c r="E16">
        <v>118.29403141448</v>
      </c>
      <c r="F16">
        <v>1318.3315230912999</v>
      </c>
      <c r="G16">
        <v>50.292914303627001</v>
      </c>
      <c r="H16">
        <v>47.711667212749802</v>
      </c>
      <c r="I16">
        <v>65.334624636907805</v>
      </c>
      <c r="J16">
        <v>537434.26</v>
      </c>
      <c r="K16">
        <v>277713.03000000003</v>
      </c>
      <c r="L16">
        <v>0.52912342688389902</v>
      </c>
      <c r="M16">
        <v>8.5939383381119894E-2</v>
      </c>
      <c r="N16">
        <v>0.68958908523052298</v>
      </c>
      <c r="O16">
        <v>0.59288031125879503</v>
      </c>
      <c r="P16" s="37">
        <v>15.569858416925094</v>
      </c>
      <c r="Q16" s="41">
        <v>0.13161998311116174</v>
      </c>
      <c r="R16" s="37">
        <v>3097.2686777037043</v>
      </c>
      <c r="S16" s="39">
        <v>2347.6503985813611</v>
      </c>
      <c r="T16" s="37">
        <v>0.2629595079767777</v>
      </c>
      <c r="U16" s="38">
        <v>0.23107555539484126</v>
      </c>
      <c r="V16" s="37">
        <v>0.16874666474737696</v>
      </c>
      <c r="W16" s="37">
        <v>1044.0971800009911</v>
      </c>
      <c r="X16" s="37">
        <v>853.83582031212904</v>
      </c>
      <c r="Y16" s="39">
        <v>1919.1508367317631</v>
      </c>
    </row>
    <row r="17" spans="1:25" x14ac:dyDescent="0.25">
      <c r="A17" s="40" t="s">
        <v>1577</v>
      </c>
      <c r="B17">
        <v>0</v>
      </c>
      <c r="C17">
        <v>2.4472170244598619</v>
      </c>
      <c r="D17">
        <v>224.277585940835</v>
      </c>
      <c r="E17">
        <v>91.645973241926299</v>
      </c>
      <c r="F17">
        <v>4323.4233060348097</v>
      </c>
      <c r="G17">
        <v>37.8872962525963</v>
      </c>
      <c r="H17">
        <v>61.762255488815498</v>
      </c>
      <c r="I17">
        <v>1208.77974366188</v>
      </c>
      <c r="J17">
        <v>700117.06</v>
      </c>
      <c r="K17">
        <v>173367.25</v>
      </c>
      <c r="L17">
        <v>0.55241268657139997</v>
      </c>
      <c r="M17">
        <v>0.15862359362376799</v>
      </c>
      <c r="N17">
        <v>0.56255548235402897</v>
      </c>
      <c r="O17">
        <v>2.81158343299888</v>
      </c>
      <c r="P17" s="37">
        <v>4.7541349030540898</v>
      </c>
      <c r="Q17" s="41">
        <v>5.1875000448783092E-2</v>
      </c>
      <c r="R17" s="37">
        <v>3121.6541638034787</v>
      </c>
      <c r="S17" s="39">
        <v>1891.7061368571703</v>
      </c>
      <c r="T17" s="37">
        <v>0.34906159341190074</v>
      </c>
      <c r="U17" s="38">
        <v>0.1785070819182844</v>
      </c>
      <c r="V17" s="37">
        <v>9.1207683267431651E-3</v>
      </c>
      <c r="W17" s="37">
        <v>1349.5231163403123</v>
      </c>
      <c r="X17" s="37">
        <v>661.49250140227412</v>
      </c>
      <c r="Y17" s="39">
        <v>2077.7188464099754</v>
      </c>
    </row>
    <row r="18" spans="1:25" x14ac:dyDescent="0.25">
      <c r="A18" s="40" t="s">
        <v>1578</v>
      </c>
      <c r="B18">
        <v>0</v>
      </c>
      <c r="C18">
        <v>2.2341420912461687</v>
      </c>
      <c r="D18">
        <v>171.17282673470501</v>
      </c>
      <c r="E18">
        <v>76.616804009644497</v>
      </c>
      <c r="F18">
        <v>655.34471294914295</v>
      </c>
      <c r="G18">
        <v>62.586751570346699</v>
      </c>
      <c r="H18">
        <v>56.630935859192199</v>
      </c>
      <c r="I18">
        <v>1410.52709079908</v>
      </c>
      <c r="J18">
        <v>615852.76</v>
      </c>
      <c r="K18">
        <v>168454.79</v>
      </c>
      <c r="L18">
        <v>0.50572307925905702</v>
      </c>
      <c r="M18">
        <v>0.15238020017503001</v>
      </c>
      <c r="N18">
        <v>0.73834942733293096</v>
      </c>
      <c r="O18">
        <v>2.0112555648333701</v>
      </c>
      <c r="P18" s="37">
        <v>20.011933656551033</v>
      </c>
      <c r="Q18" s="41">
        <v>0.26119509832375593</v>
      </c>
      <c r="R18" s="37">
        <v>3597.8418522847055</v>
      </c>
      <c r="S18" s="39">
        <v>2198.6663653941368</v>
      </c>
      <c r="T18" s="37">
        <v>0.21130670098982965</v>
      </c>
      <c r="U18" s="38">
        <v>0.19468157876487655</v>
      </c>
      <c r="V18" s="37">
        <v>7.816227048680225E-3</v>
      </c>
      <c r="W18" s="37">
        <v>1029.9811530374607</v>
      </c>
      <c r="X18" s="37">
        <v>553.01329170239774</v>
      </c>
      <c r="Y18" s="39">
        <v>1629.6258090858969</v>
      </c>
    </row>
    <row r="19" spans="1:25" x14ac:dyDescent="0.25">
      <c r="A19" s="40" t="s">
        <v>1579</v>
      </c>
      <c r="B19">
        <v>0</v>
      </c>
      <c r="C19">
        <v>1.5652479598877636</v>
      </c>
      <c r="D19">
        <v>233.10514412735299</v>
      </c>
      <c r="E19">
        <v>148.92537802385499</v>
      </c>
      <c r="F19">
        <v>1127.4104064292601</v>
      </c>
      <c r="G19">
        <v>75.074708444695503</v>
      </c>
      <c r="H19">
        <v>71.007511277593196</v>
      </c>
      <c r="I19">
        <v>773.701486921943</v>
      </c>
      <c r="J19">
        <v>604785.28</v>
      </c>
      <c r="K19">
        <v>225852.38</v>
      </c>
      <c r="L19">
        <v>0.450582261669003</v>
      </c>
      <c r="M19">
        <v>0.1093436495803</v>
      </c>
      <c r="N19">
        <v>0.862673312186645</v>
      </c>
      <c r="O19">
        <v>0.729791050256417</v>
      </c>
      <c r="P19" s="37">
        <v>30.792044769589829</v>
      </c>
      <c r="Q19" s="41">
        <v>0.20676156863377265</v>
      </c>
      <c r="R19" s="37">
        <v>2594.4741900229624</v>
      </c>
      <c r="S19" s="39">
        <v>1516.5473003790046</v>
      </c>
      <c r="T19" s="37">
        <v>0.1761578602698447</v>
      </c>
      <c r="U19" s="38">
        <v>0.15526526421830808</v>
      </c>
      <c r="V19" s="37">
        <v>1.424968180410423E-2</v>
      </c>
      <c r="W19" s="37">
        <v>1402.6403004921333</v>
      </c>
      <c r="X19" s="37">
        <v>1074.9301616474215</v>
      </c>
      <c r="Y19" s="39">
        <v>2512.4812401794447</v>
      </c>
    </row>
    <row r="20" spans="1:25" x14ac:dyDescent="0.25">
      <c r="A20" s="40" t="s">
        <v>1580</v>
      </c>
      <c r="B20">
        <v>0</v>
      </c>
      <c r="C20">
        <v>1.0736875905751408</v>
      </c>
      <c r="D20">
        <v>180.93131916165399</v>
      </c>
      <c r="E20">
        <v>168.51393342893601</v>
      </c>
      <c r="F20">
        <v>6266.3534410545199</v>
      </c>
      <c r="G20">
        <v>42.699358221523703</v>
      </c>
      <c r="H20">
        <v>111.681943748733</v>
      </c>
      <c r="I20">
        <v>1293.94910060046</v>
      </c>
      <c r="J20">
        <v>458651.66</v>
      </c>
      <c r="K20">
        <v>229569.21</v>
      </c>
      <c r="L20">
        <v>0.497624164989179</v>
      </c>
      <c r="M20">
        <v>0.17908118572755599</v>
      </c>
      <c r="N20">
        <v>0.59870003424816598</v>
      </c>
      <c r="O20">
        <v>4.5572137380940303</v>
      </c>
      <c r="P20" s="37">
        <v>4.8655806856763704</v>
      </c>
      <c r="Q20" s="41">
        <v>2.8873462191945296E-2</v>
      </c>
      <c r="R20" s="37">
        <v>2534.94896364634</v>
      </c>
      <c r="S20" s="39">
        <v>1362.3158947673107</v>
      </c>
      <c r="T20" s="37">
        <v>0.30972362468280851</v>
      </c>
      <c r="U20" s="38">
        <v>9.8717837726790755E-2</v>
      </c>
      <c r="V20" s="37">
        <v>8.5204278861385069E-3</v>
      </c>
      <c r="W20" s="37">
        <v>1088.6999548096253</v>
      </c>
      <c r="X20" s="37">
        <v>1216.3186161031181</v>
      </c>
      <c r="Y20" s="39">
        <v>2298.1793094953864</v>
      </c>
    </row>
    <row r="21" spans="1:25" x14ac:dyDescent="0.25">
      <c r="A21" s="40" t="s">
        <v>1581</v>
      </c>
      <c r="B21">
        <v>0</v>
      </c>
      <c r="C21">
        <v>0.84301034381106654</v>
      </c>
      <c r="D21">
        <v>102.000446680333</v>
      </c>
      <c r="E21">
        <v>120.995486507569</v>
      </c>
      <c r="F21">
        <v>1059.17082855739</v>
      </c>
      <c r="G21">
        <v>58.9831031567834</v>
      </c>
      <c r="H21">
        <v>50.705766300919201</v>
      </c>
      <c r="I21">
        <v>1013.92340676325</v>
      </c>
      <c r="J21">
        <v>320057.21999999997</v>
      </c>
      <c r="K21">
        <v>276687.38</v>
      </c>
      <c r="L21">
        <v>0.51820604386690505</v>
      </c>
      <c r="M21">
        <v>0.12587868301601801</v>
      </c>
      <c r="N21">
        <v>0.72882245801663403</v>
      </c>
      <c r="O21">
        <v>0.16989134320027</v>
      </c>
      <c r="P21" s="37">
        <v>11.652127624101693</v>
      </c>
      <c r="Q21" s="41">
        <v>0.11423604506967687</v>
      </c>
      <c r="R21" s="37">
        <v>3137.8021412303397</v>
      </c>
      <c r="S21" s="39">
        <v>2286.7578616884321</v>
      </c>
      <c r="T21" s="37">
        <v>0.22421675517557182</v>
      </c>
      <c r="U21" s="38">
        <v>0.2174308920719365</v>
      </c>
      <c r="V21" s="37">
        <v>1.0873602410654597E-2</v>
      </c>
      <c r="W21" s="37">
        <v>613.75709968832905</v>
      </c>
      <c r="X21" s="37">
        <v>873.33468342350727</v>
      </c>
      <c r="Y21" s="39">
        <v>1466.566324638208</v>
      </c>
    </row>
    <row r="22" spans="1:25" x14ac:dyDescent="0.25">
      <c r="A22" s="40" t="s">
        <v>1582</v>
      </c>
      <c r="B22">
        <v>0</v>
      </c>
      <c r="C22">
        <v>0.90665500554362044</v>
      </c>
      <c r="D22">
        <v>102.49017026049</v>
      </c>
      <c r="E22">
        <v>113.04208285822899</v>
      </c>
      <c r="F22">
        <v>2075.40628274337</v>
      </c>
      <c r="G22">
        <v>31.681063501264099</v>
      </c>
      <c r="H22">
        <v>54.268982650887303</v>
      </c>
      <c r="I22">
        <v>353.83613044234698</v>
      </c>
      <c r="J22">
        <v>287476.73</v>
      </c>
      <c r="K22">
        <v>258783.95</v>
      </c>
      <c r="L22">
        <v>0.52953855287484997</v>
      </c>
      <c r="M22">
        <v>0.12511961160769899</v>
      </c>
      <c r="N22">
        <v>0.52210185043713997</v>
      </c>
      <c r="O22">
        <v>0.372366337042843</v>
      </c>
      <c r="P22" s="37">
        <v>5.5823779734470982</v>
      </c>
      <c r="Q22" s="41">
        <v>5.4467447553837332E-2</v>
      </c>
      <c r="R22" s="37">
        <v>2804.920015932712</v>
      </c>
      <c r="S22" s="39">
        <v>2289.270893252668</v>
      </c>
      <c r="T22" s="37">
        <v>0.41744179451148511</v>
      </c>
      <c r="U22" s="38">
        <v>0.20315472045834893</v>
      </c>
      <c r="V22" s="37">
        <v>3.1158491322571081E-2</v>
      </c>
      <c r="W22" s="37">
        <v>616.70386447209637</v>
      </c>
      <c r="X22" s="37">
        <v>815.92772173654214</v>
      </c>
      <c r="Y22" s="39">
        <v>1417.4803090734588</v>
      </c>
    </row>
    <row r="23" spans="1:25" x14ac:dyDescent="0.25">
      <c r="A23" s="40" t="s">
        <v>1583</v>
      </c>
      <c r="B23">
        <v>0</v>
      </c>
      <c r="C23">
        <v>0.73923883706620797</v>
      </c>
      <c r="D23">
        <v>89.966486527364907</v>
      </c>
      <c r="E23">
        <v>121.701515148219</v>
      </c>
      <c r="F23">
        <v>863.51320262539105</v>
      </c>
      <c r="G23">
        <v>45.516426983516801</v>
      </c>
      <c r="H23">
        <v>47.706570938252199</v>
      </c>
      <c r="I23">
        <v>1998.6572113913101</v>
      </c>
      <c r="J23">
        <v>286559.34000000003</v>
      </c>
      <c r="K23">
        <v>267725.46000000002</v>
      </c>
      <c r="L23">
        <v>0.51035409856284297</v>
      </c>
      <c r="M23">
        <v>0.176518758401736</v>
      </c>
      <c r="N23">
        <v>0.61915273342492805</v>
      </c>
      <c r="O23">
        <v>0.262589586598938</v>
      </c>
      <c r="P23" s="37">
        <v>12.679664525861405</v>
      </c>
      <c r="Q23" s="41">
        <v>0.14093764261878405</v>
      </c>
      <c r="R23" s="37">
        <v>3185.1787377829623</v>
      </c>
      <c r="S23" s="39">
        <v>2199.8531380150853</v>
      </c>
      <c r="T23" s="37">
        <v>0.29055444103266864</v>
      </c>
      <c r="U23" s="38">
        <v>0.23110024013819666</v>
      </c>
      <c r="V23" s="37">
        <v>5.5162035476434947E-3</v>
      </c>
      <c r="W23" s="37">
        <v>541.3463532491694</v>
      </c>
      <c r="X23" s="37">
        <v>878.4307354926184</v>
      </c>
      <c r="Y23" s="39">
        <v>1392.0664777294533</v>
      </c>
    </row>
    <row r="24" spans="1:25" x14ac:dyDescent="0.25">
      <c r="A24" s="40" t="s">
        <v>1584</v>
      </c>
      <c r="B24">
        <v>0</v>
      </c>
      <c r="C24">
        <v>1.4869250577466</v>
      </c>
      <c r="D24">
        <v>76.8531060806733</v>
      </c>
      <c r="E24">
        <v>51.685931096717397</v>
      </c>
      <c r="F24">
        <v>692.69326866149004</v>
      </c>
      <c r="G24">
        <v>47.745294328627097</v>
      </c>
      <c r="H24">
        <v>44.263493177709996</v>
      </c>
      <c r="I24">
        <v>937.85795178682497</v>
      </c>
      <c r="J24">
        <v>241778.81</v>
      </c>
      <c r="K24">
        <v>106764.79</v>
      </c>
      <c r="L24">
        <v>0.54279396647349099</v>
      </c>
      <c r="M24">
        <v>0.11057425925046099</v>
      </c>
      <c r="N24">
        <v>0.66117914328503702</v>
      </c>
      <c r="O24">
        <v>3.9395111163092301E-4</v>
      </c>
      <c r="P24" s="37">
        <v>5.7344636149417614</v>
      </c>
      <c r="Q24" s="41">
        <v>0.11094825019619237</v>
      </c>
      <c r="R24" s="37">
        <v>3145.9861849461608</v>
      </c>
      <c r="S24" s="39">
        <v>2065.645094024062</v>
      </c>
      <c r="T24" s="37">
        <v>0.27699064768505494</v>
      </c>
      <c r="U24" s="38">
        <v>0.24907659130599108</v>
      </c>
      <c r="V24" s="37">
        <v>1.1755511566538363E-2</v>
      </c>
      <c r="W24" s="37">
        <v>462.44051889243684</v>
      </c>
      <c r="X24" s="37">
        <v>373.06446359862503</v>
      </c>
      <c r="Y24" s="39">
        <v>845.35632839068739</v>
      </c>
    </row>
    <row r="25" spans="1:25" x14ac:dyDescent="0.25">
      <c r="A25" s="40" t="s">
        <v>1585</v>
      </c>
      <c r="B25">
        <v>0</v>
      </c>
      <c r="C25">
        <v>0.66371003988938726</v>
      </c>
      <c r="D25">
        <v>72.658795240639094</v>
      </c>
      <c r="E25">
        <v>109.473702179868</v>
      </c>
      <c r="F25">
        <v>1787.36037200286</v>
      </c>
      <c r="G25">
        <v>44.699523054567301</v>
      </c>
      <c r="H25">
        <v>51.8612761385738</v>
      </c>
      <c r="I25">
        <v>1263.91013612186</v>
      </c>
      <c r="J25">
        <v>224987.53</v>
      </c>
      <c r="K25">
        <v>234095.59</v>
      </c>
      <c r="L25">
        <v>0.50905193764835599</v>
      </c>
      <c r="M25">
        <v>0.21573781816159199</v>
      </c>
      <c r="N25">
        <v>0.58845333330170801</v>
      </c>
      <c r="O25">
        <v>0.24618066824127799</v>
      </c>
      <c r="P25" s="37">
        <v>4.4502650028032553</v>
      </c>
      <c r="Q25" s="41">
        <v>6.1248813554703137E-2</v>
      </c>
      <c r="R25" s="37">
        <v>3096.4940893234257</v>
      </c>
      <c r="S25" s="39">
        <v>2138.3728268856312</v>
      </c>
      <c r="T25" s="37">
        <v>0.29586445438926667</v>
      </c>
      <c r="U25" s="38">
        <v>0.21258636155695626</v>
      </c>
      <c r="V25" s="37">
        <v>8.7229302819176232E-3</v>
      </c>
      <c r="W25" s="37">
        <v>437.20251121548546</v>
      </c>
      <c r="X25" s="37">
        <v>790.17146668916064</v>
      </c>
      <c r="Y25" s="39">
        <v>1197.8217876919662</v>
      </c>
    </row>
    <row r="26" spans="1:25" x14ac:dyDescent="0.25">
      <c r="A26" s="40" t="s">
        <v>1586</v>
      </c>
      <c r="B26">
        <v>0</v>
      </c>
      <c r="C26">
        <v>0.53467172787521677</v>
      </c>
      <c r="D26">
        <v>62.3235548104198</v>
      </c>
      <c r="E26">
        <v>116.56414873121</v>
      </c>
      <c r="F26">
        <v>2562.1353491233099</v>
      </c>
      <c r="G26">
        <v>49.373917620120302</v>
      </c>
      <c r="H26">
        <v>38.1854407371656</v>
      </c>
      <c r="I26">
        <v>171.818428795144</v>
      </c>
      <c r="J26">
        <v>197623.01</v>
      </c>
      <c r="K26">
        <v>209347.5</v>
      </c>
      <c r="L26">
        <v>0.48971855338804698</v>
      </c>
      <c r="M26">
        <v>0.17704356654375</v>
      </c>
      <c r="N26">
        <v>0.62963300335355499</v>
      </c>
      <c r="O26">
        <v>0.66941664667845702</v>
      </c>
      <c r="P26" s="37">
        <v>2.8354052860108516</v>
      </c>
      <c r="Q26" s="41">
        <v>4.5494922339327212E-2</v>
      </c>
      <c r="R26" s="37">
        <v>3170.9200574508895</v>
      </c>
      <c r="S26" s="39">
        <v>1795.9853203470211</v>
      </c>
      <c r="T26" s="37">
        <v>0.26785397305825082</v>
      </c>
      <c r="U26" s="38">
        <v>0.28872260702413338</v>
      </c>
      <c r="V26" s="37">
        <v>6.416657443157571E-2</v>
      </c>
      <c r="W26" s="37">
        <v>375.01330129062319</v>
      </c>
      <c r="X26" s="37">
        <v>841.34968062906819</v>
      </c>
      <c r="Y26" s="39">
        <v>1176.4819122730553</v>
      </c>
    </row>
    <row r="27" spans="1:25" x14ac:dyDescent="0.25">
      <c r="A27" s="40" t="s">
        <v>1587</v>
      </c>
      <c r="B27">
        <v>0</v>
      </c>
      <c r="C27">
        <v>0.85964455613456014</v>
      </c>
      <c r="D27">
        <v>74.693492704859295</v>
      </c>
      <c r="E27">
        <v>86.888810231897196</v>
      </c>
      <c r="F27">
        <v>2118.57489177872</v>
      </c>
      <c r="G27">
        <v>54.285313714420198</v>
      </c>
      <c r="H27">
        <v>41.856885570858097</v>
      </c>
      <c r="I27">
        <v>1532.85553631383</v>
      </c>
      <c r="J27">
        <v>192376.91</v>
      </c>
      <c r="K27">
        <v>114021.25</v>
      </c>
      <c r="L27">
        <v>0.54834686041486902</v>
      </c>
      <c r="M27">
        <v>0.14465828353205601</v>
      </c>
      <c r="N27">
        <v>0.59050274648715695</v>
      </c>
      <c r="O27">
        <v>0.84142611646960497</v>
      </c>
      <c r="P27" s="37">
        <v>3.0633935757358084</v>
      </c>
      <c r="Q27" s="41">
        <v>4.1012857543566372E-2</v>
      </c>
      <c r="R27" s="37">
        <v>2575.5511361632261</v>
      </c>
      <c r="S27" s="39">
        <v>1312.2662135168976</v>
      </c>
      <c r="T27" s="37">
        <v>0.24362021871279982</v>
      </c>
      <c r="U27" s="38">
        <v>0.26339752348119999</v>
      </c>
      <c r="V27" s="37">
        <v>7.1924586099696144E-3</v>
      </c>
      <c r="W27" s="37">
        <v>449.44569303503897</v>
      </c>
      <c r="X27" s="37">
        <v>627.15572098775931</v>
      </c>
      <c r="Y27" s="39">
        <v>1062.6703400230112</v>
      </c>
    </row>
    <row r="28" spans="1:25" x14ac:dyDescent="0.25">
      <c r="A28" s="40" t="s">
        <v>1588</v>
      </c>
      <c r="B28">
        <v>0</v>
      </c>
      <c r="C28">
        <v>0.91445197182389115</v>
      </c>
      <c r="D28">
        <v>106.285756730717</v>
      </c>
      <c r="E28">
        <v>116.228910872955</v>
      </c>
      <c r="F28">
        <v>835.18485580844799</v>
      </c>
      <c r="G28">
        <v>95.077567031676594</v>
      </c>
      <c r="H28">
        <v>69.636420332353197</v>
      </c>
      <c r="I28">
        <v>464.27395589876602</v>
      </c>
      <c r="J28">
        <v>235629.65</v>
      </c>
      <c r="K28">
        <v>195401.02</v>
      </c>
      <c r="L28">
        <v>0.51490805871565304</v>
      </c>
      <c r="M28">
        <v>0.14585383729111301</v>
      </c>
      <c r="N28">
        <v>0.908334651806323</v>
      </c>
      <c r="O28">
        <v>0.41124316610205203</v>
      </c>
      <c r="P28" s="37">
        <v>14.79130956482811</v>
      </c>
      <c r="Q28" s="41">
        <v>0.13916549140542897</v>
      </c>
      <c r="R28" s="37">
        <v>2216.9447463876609</v>
      </c>
      <c r="S28" s="39">
        <v>1681.173974120645</v>
      </c>
      <c r="T28" s="37">
        <v>0.13909695433828131</v>
      </c>
      <c r="U28" s="38">
        <v>0.1583223254064621</v>
      </c>
      <c r="V28" s="37">
        <v>2.3746755250695081E-2</v>
      </c>
      <c r="W28" s="37">
        <v>639.5426678244346</v>
      </c>
      <c r="X28" s="37">
        <v>838.92996352009652</v>
      </c>
      <c r="Y28" s="39">
        <v>1463.4012090733233</v>
      </c>
    </row>
    <row r="29" spans="1:25" x14ac:dyDescent="0.25">
      <c r="A29" s="40" t="s">
        <v>1589</v>
      </c>
      <c r="B29">
        <v>0</v>
      </c>
      <c r="C29">
        <v>0.58691451579434639</v>
      </c>
      <c r="D29">
        <v>78.253386622944802</v>
      </c>
      <c r="E29">
        <v>133.330126478529</v>
      </c>
      <c r="F29">
        <v>947.06349467450104</v>
      </c>
      <c r="G29">
        <v>51.688699683042501</v>
      </c>
      <c r="H29">
        <v>62.974620510743797</v>
      </c>
      <c r="I29">
        <v>69.852504431848402</v>
      </c>
      <c r="J29">
        <v>192236.25</v>
      </c>
      <c r="K29">
        <v>167469.25</v>
      </c>
      <c r="L29">
        <v>0.46824456294385702</v>
      </c>
      <c r="M29">
        <v>0.143494711270822</v>
      </c>
      <c r="N29">
        <v>0.63637290831582505</v>
      </c>
      <c r="O29">
        <v>1.27281629611719</v>
      </c>
      <c r="P29" s="37">
        <v>11.016720625892555</v>
      </c>
      <c r="Q29" s="41">
        <v>0.14078266898499092</v>
      </c>
      <c r="R29" s="37">
        <v>2456.5869708140413</v>
      </c>
      <c r="S29" s="39">
        <v>1256.0495847648403</v>
      </c>
      <c r="T29" s="37">
        <v>0.25585863217872207</v>
      </c>
      <c r="U29" s="38">
        <v>0.17507052699299833</v>
      </c>
      <c r="V29" s="37">
        <v>0.15783256577087426</v>
      </c>
      <c r="W29" s="37">
        <v>470.86628713507992</v>
      </c>
      <c r="X29" s="37">
        <v>962.36502005104273</v>
      </c>
      <c r="Y29" s="39">
        <v>1391.5108259028245</v>
      </c>
    </row>
    <row r="30" spans="1:25" x14ac:dyDescent="0.25">
      <c r="A30" s="40" t="s">
        <v>1590</v>
      </c>
      <c r="B30">
        <v>0</v>
      </c>
      <c r="C30">
        <v>0.46941348377732256</v>
      </c>
      <c r="D30">
        <v>64.180043012267504</v>
      </c>
      <c r="E30">
        <v>136.72390169923801</v>
      </c>
      <c r="F30">
        <v>615.12355667567101</v>
      </c>
      <c r="G30">
        <v>43.841535321768099</v>
      </c>
      <c r="H30">
        <v>73.244187524364804</v>
      </c>
      <c r="I30">
        <v>887.18402368721695</v>
      </c>
      <c r="J30">
        <v>172529.36</v>
      </c>
      <c r="K30">
        <v>159971.10999999999</v>
      </c>
      <c r="L30">
        <v>0.46288453477049302</v>
      </c>
      <c r="M30">
        <v>0.22832030226953001</v>
      </c>
      <c r="N30">
        <v>0.53063674176472497</v>
      </c>
      <c r="O30">
        <v>2.2922029787367002</v>
      </c>
      <c r="P30" s="37">
        <v>14.265338722003769</v>
      </c>
      <c r="Q30" s="41">
        <v>0.22227063199812849</v>
      </c>
      <c r="R30" s="37">
        <v>2688.2088559370764</v>
      </c>
      <c r="S30" s="39">
        <v>1170.0303166589015</v>
      </c>
      <c r="T30" s="37">
        <v>0.3016545817325324</v>
      </c>
      <c r="U30" s="38">
        <v>0.15052388964424671</v>
      </c>
      <c r="V30" s="37">
        <v>1.2426959577314189E-2</v>
      </c>
      <c r="W30" s="37">
        <v>386.18416231579693</v>
      </c>
      <c r="X30" s="37">
        <v>986.86098840109389</v>
      </c>
      <c r="Y30" s="39">
        <v>1321.2750366734276</v>
      </c>
    </row>
    <row r="31" spans="1:25" x14ac:dyDescent="0.25">
      <c r="A31" s="40" t="s">
        <v>1591</v>
      </c>
      <c r="B31">
        <v>0</v>
      </c>
      <c r="C31">
        <v>0.82518936760140793</v>
      </c>
      <c r="D31">
        <v>52.718586539718601</v>
      </c>
      <c r="E31">
        <v>63.886652700042198</v>
      </c>
      <c r="F31">
        <v>659.44287961952</v>
      </c>
      <c r="G31">
        <v>56.0784296571263</v>
      </c>
      <c r="H31">
        <v>32.405825542622999</v>
      </c>
      <c r="I31">
        <v>212.02686795935699</v>
      </c>
      <c r="J31">
        <v>129804.03</v>
      </c>
      <c r="K31">
        <v>107680.15</v>
      </c>
      <c r="L31">
        <v>0.49405167274131601</v>
      </c>
      <c r="M31">
        <v>1.02081895604938E-2</v>
      </c>
      <c r="N31">
        <v>0.77944425992437805</v>
      </c>
      <c r="O31">
        <v>1.1218187335206E-4</v>
      </c>
      <c r="P31" s="37">
        <v>5.1073627954605731</v>
      </c>
      <c r="Q31" s="41">
        <v>9.6879736933247362E-2</v>
      </c>
      <c r="R31" s="37">
        <v>2462.2061879865578</v>
      </c>
      <c r="S31" s="39">
        <v>1685.4874288934043</v>
      </c>
      <c r="T31" s="37">
        <v>0.23583042679440297</v>
      </c>
      <c r="U31" s="38">
        <v>0.34021660659435893</v>
      </c>
      <c r="V31" s="37">
        <v>5.1998126964330572E-2</v>
      </c>
      <c r="W31" s="37">
        <v>317.21828508937892</v>
      </c>
      <c r="X31" s="37">
        <v>461.12818933364616</v>
      </c>
      <c r="Y31" s="39">
        <v>766.87190972813937</v>
      </c>
    </row>
    <row r="32" spans="1:25" x14ac:dyDescent="0.25">
      <c r="A32" s="40" t="s">
        <v>1592</v>
      </c>
      <c r="B32">
        <v>0</v>
      </c>
      <c r="C32">
        <v>0.72143681928785797</v>
      </c>
      <c r="D32">
        <v>67.1228832066693</v>
      </c>
      <c r="E32">
        <v>93.040556583911794</v>
      </c>
      <c r="F32">
        <v>1071.74430048558</v>
      </c>
      <c r="G32">
        <v>39.269906732516397</v>
      </c>
      <c r="H32">
        <v>53.8813597910396</v>
      </c>
      <c r="I32">
        <v>60.114497329905802</v>
      </c>
      <c r="J32">
        <v>151915.67000000001</v>
      </c>
      <c r="K32">
        <v>135794.18</v>
      </c>
      <c r="L32">
        <v>0.50172632530759598</v>
      </c>
      <c r="M32">
        <v>0.121373321057015</v>
      </c>
      <c r="N32">
        <v>0.56263923366875701</v>
      </c>
      <c r="O32">
        <v>1.6766518432464199</v>
      </c>
      <c r="P32" s="37">
        <v>5.8270899226950865</v>
      </c>
      <c r="Q32" s="41">
        <v>8.6812270932308658E-2</v>
      </c>
      <c r="R32" s="37">
        <v>2263.2470886606034</v>
      </c>
      <c r="S32" s="39">
        <v>1459.5159894333756</v>
      </c>
      <c r="T32" s="37">
        <v>0.33677187190896468</v>
      </c>
      <c r="U32" s="38">
        <v>0.20461621686528858</v>
      </c>
      <c r="V32" s="37">
        <v>0.18340001979048859</v>
      </c>
      <c r="W32" s="37">
        <v>403.89182067755723</v>
      </c>
      <c r="X32" s="37">
        <v>671.55848019731297</v>
      </c>
      <c r="Y32" s="39">
        <v>1053.3389729451299</v>
      </c>
    </row>
    <row r="33" spans="1:25" x14ac:dyDescent="0.25">
      <c r="A33" s="40" t="s">
        <v>1593</v>
      </c>
      <c r="B33">
        <v>0</v>
      </c>
      <c r="C33">
        <v>1.1249088781819174</v>
      </c>
      <c r="D33">
        <v>47.654043404970999</v>
      </c>
      <c r="E33">
        <v>42.362580942546799</v>
      </c>
      <c r="F33">
        <v>909.702313041754</v>
      </c>
      <c r="G33">
        <v>40.619168666960803</v>
      </c>
      <c r="H33">
        <v>40.583259323441197</v>
      </c>
      <c r="I33">
        <v>52.354447165518899</v>
      </c>
      <c r="J33">
        <v>151780.75</v>
      </c>
      <c r="K33">
        <v>80189.182000000001</v>
      </c>
      <c r="L33">
        <v>0.51831935241834803</v>
      </c>
      <c r="M33">
        <v>0.13489942344233699</v>
      </c>
      <c r="N33">
        <v>0.56590108124264304</v>
      </c>
      <c r="O33">
        <v>3.0879685104144299</v>
      </c>
      <c r="P33" s="37">
        <v>2.2191306343200039</v>
      </c>
      <c r="Q33" s="41">
        <v>5.2384217036484271E-2</v>
      </c>
      <c r="R33" s="37">
        <v>3185.05501642631</v>
      </c>
      <c r="S33" s="39">
        <v>1892.9248458387035</v>
      </c>
      <c r="T33" s="37">
        <v>0.32558519620213383</v>
      </c>
      <c r="U33" s="38">
        <v>0.27166373977340635</v>
      </c>
      <c r="V33" s="37">
        <v>0.21058382996852959</v>
      </c>
      <c r="W33" s="37">
        <v>286.7439155469516</v>
      </c>
      <c r="X33" s="37">
        <v>305.76934962071863</v>
      </c>
      <c r="Y33" s="39">
        <v>592.00788121296341</v>
      </c>
    </row>
    <row r="34" spans="1:25" x14ac:dyDescent="0.25">
      <c r="A34" s="40" t="s">
        <v>1594</v>
      </c>
      <c r="B34">
        <v>0</v>
      </c>
      <c r="C34">
        <v>1.4400669182708017</v>
      </c>
      <c r="D34">
        <v>53.0250112906594</v>
      </c>
      <c r="E34">
        <v>36.821213388007401</v>
      </c>
      <c r="F34">
        <v>503.56895272837301</v>
      </c>
      <c r="G34">
        <v>52.545842858499199</v>
      </c>
      <c r="H34">
        <v>46.4879021239094</v>
      </c>
      <c r="I34">
        <v>1870.38432209127</v>
      </c>
      <c r="J34">
        <v>144159.70000000001</v>
      </c>
      <c r="K34">
        <v>80798.741999999998</v>
      </c>
      <c r="L34">
        <v>0.56825286393534002</v>
      </c>
      <c r="M34">
        <v>0.16381848965981799</v>
      </c>
      <c r="N34">
        <v>0.66038212982922095</v>
      </c>
      <c r="O34">
        <v>0.59031894273447105</v>
      </c>
      <c r="P34" s="37">
        <v>3.8772153149164219</v>
      </c>
      <c r="Q34" s="41">
        <v>0.1052984124683741</v>
      </c>
      <c r="R34" s="37">
        <v>2718.7113494381169</v>
      </c>
      <c r="S34" s="39">
        <v>2194.3530526431809</v>
      </c>
      <c r="T34" s="37">
        <v>0.25168499124875832</v>
      </c>
      <c r="U34" s="38">
        <v>0.23715847556669331</v>
      </c>
      <c r="V34" s="37">
        <v>5.894510486311704E-3</v>
      </c>
      <c r="W34" s="37">
        <v>319.0621041365597</v>
      </c>
      <c r="X34" s="37">
        <v>265.77225040103644</v>
      </c>
      <c r="Y34" s="39">
        <v>590.88722213863048</v>
      </c>
    </row>
    <row r="35" spans="1:25" x14ac:dyDescent="0.25">
      <c r="A35" s="40" t="s">
        <v>1595</v>
      </c>
      <c r="B35">
        <v>0</v>
      </c>
      <c r="C35">
        <v>1.0160206942655872</v>
      </c>
      <c r="D35">
        <v>72.3827379638835</v>
      </c>
      <c r="E35">
        <v>71.24140125532</v>
      </c>
      <c r="F35">
        <v>680.71010230008005</v>
      </c>
      <c r="G35">
        <v>66.198688030673495</v>
      </c>
      <c r="H35">
        <v>84.570119897451804</v>
      </c>
      <c r="I35">
        <v>2.7569921065845699</v>
      </c>
      <c r="J35">
        <v>153925.89000000001</v>
      </c>
      <c r="K35">
        <v>82380.448000000004</v>
      </c>
      <c r="L35">
        <v>0.58204109298970197</v>
      </c>
      <c r="M35">
        <v>0.17844806742250599</v>
      </c>
      <c r="N35">
        <v>0.57822561985712395</v>
      </c>
      <c r="O35">
        <v>2.8473086149486799</v>
      </c>
      <c r="P35" s="37">
        <v>7.575394667744308</v>
      </c>
      <c r="Q35" s="41">
        <v>0.10633416151649053</v>
      </c>
      <c r="R35" s="37">
        <v>2126.5552302926667</v>
      </c>
      <c r="S35" s="39">
        <v>1156.356367904094</v>
      </c>
      <c r="T35" s="37">
        <v>0.19977737313875663</v>
      </c>
      <c r="U35" s="38">
        <v>0.13036519297085913</v>
      </c>
      <c r="V35" s="37">
        <v>3.9989233098160883</v>
      </c>
      <c r="W35" s="37">
        <v>435.54141933752175</v>
      </c>
      <c r="X35" s="37">
        <v>514.21411168151189</v>
      </c>
      <c r="Y35" s="39">
        <v>944.56577289482584</v>
      </c>
    </row>
    <row r="36" spans="1:25" x14ac:dyDescent="0.25">
      <c r="A36" s="40" t="s">
        <v>1596</v>
      </c>
      <c r="B36">
        <v>2</v>
      </c>
      <c r="C36">
        <v>1.7973956285753785</v>
      </c>
      <c r="D36">
        <v>174.68871950758</v>
      </c>
      <c r="E36">
        <v>97.189910073409294</v>
      </c>
      <c r="F36">
        <v>483.92289632080701</v>
      </c>
      <c r="G36">
        <v>84.254263952692099</v>
      </c>
      <c r="H36">
        <v>71.712148683205896</v>
      </c>
      <c r="I36">
        <v>688.40426570916804</v>
      </c>
      <c r="J36">
        <v>709719.33</v>
      </c>
      <c r="K36">
        <v>168922</v>
      </c>
      <c r="L36">
        <v>0.45484590500089001</v>
      </c>
      <c r="M36">
        <v>0.20354329259613799</v>
      </c>
      <c r="N36">
        <v>0.68088959816068095</v>
      </c>
      <c r="O36">
        <v>0.34144005457050097</v>
      </c>
      <c r="P36" s="37">
        <v>35.084062086877388</v>
      </c>
      <c r="Q36" s="41">
        <v>0.360984613118561</v>
      </c>
      <c r="R36" s="37">
        <v>4062.7656553931301</v>
      </c>
      <c r="S36" s="39">
        <v>1738.0610793076171</v>
      </c>
      <c r="T36" s="37">
        <v>0.1569653496400574</v>
      </c>
      <c r="U36" s="38">
        <v>0.15373964108513621</v>
      </c>
      <c r="V36" s="37">
        <v>1.6015298784708226E-2</v>
      </c>
      <c r="W36" s="37">
        <v>1051.1369834413974</v>
      </c>
      <c r="X36" s="37">
        <v>701.50814543491538</v>
      </c>
      <c r="Y36" s="39">
        <v>1788.0507363167292</v>
      </c>
    </row>
    <row r="37" spans="1:25" x14ac:dyDescent="0.25">
      <c r="A37" s="40" t="s">
        <v>1597</v>
      </c>
      <c r="B37">
        <v>2</v>
      </c>
      <c r="C37">
        <v>3.2888086178218612</v>
      </c>
      <c r="D37">
        <v>260.95260111141403</v>
      </c>
      <c r="E37">
        <v>79.3456328523731</v>
      </c>
      <c r="F37">
        <v>51082.454484523201</v>
      </c>
      <c r="G37">
        <v>35.2931330907534</v>
      </c>
      <c r="H37">
        <v>74.508464748803405</v>
      </c>
      <c r="I37">
        <v>1277.1361537794901</v>
      </c>
      <c r="J37">
        <v>548971.43999999994</v>
      </c>
      <c r="K37">
        <v>100685.66</v>
      </c>
      <c r="L37">
        <v>0.51058157765449397</v>
      </c>
      <c r="M37">
        <v>0.29806875042417602</v>
      </c>
      <c r="N37">
        <v>0.48899882794537303</v>
      </c>
      <c r="O37">
        <v>9.7540262006946196E-2</v>
      </c>
      <c r="P37" s="37">
        <v>0.40533387615372513</v>
      </c>
      <c r="Q37" s="41">
        <v>5.1084585450073983E-3</v>
      </c>
      <c r="R37" s="37">
        <v>2103.7208966758521</v>
      </c>
      <c r="S37" s="39">
        <v>1268.950241878229</v>
      </c>
      <c r="T37" s="37">
        <v>0.37471878639941081</v>
      </c>
      <c r="U37" s="38">
        <v>0.14796976473974466</v>
      </c>
      <c r="V37" s="37">
        <v>8.6325956456351095E-3</v>
      </c>
      <c r="W37" s="37">
        <v>1570.2040219118776</v>
      </c>
      <c r="X37" s="37">
        <v>572.70973610929082</v>
      </c>
      <c r="Y37" s="39">
        <v>2238.022564495001</v>
      </c>
    </row>
    <row r="38" spans="1:25" x14ac:dyDescent="0.25">
      <c r="A38" s="40" t="s">
        <v>1598</v>
      </c>
      <c r="B38">
        <v>2</v>
      </c>
      <c r="C38">
        <v>3.2974766076968676</v>
      </c>
      <c r="D38">
        <v>191.38173936687099</v>
      </c>
      <c r="E38">
        <v>58.038846710892102</v>
      </c>
      <c r="F38">
        <v>64024.714978682699</v>
      </c>
      <c r="G38">
        <v>45.403063035268303</v>
      </c>
      <c r="H38">
        <v>47.372989064087299</v>
      </c>
      <c r="I38">
        <v>1556.5807829263099</v>
      </c>
      <c r="J38">
        <v>524241.93</v>
      </c>
      <c r="K38">
        <v>95887.732000000004</v>
      </c>
      <c r="L38">
        <v>0.50618090230213997</v>
      </c>
      <c r="M38">
        <v>0.14660167593908399</v>
      </c>
      <c r="N38">
        <v>0.64453519883230903</v>
      </c>
      <c r="O38">
        <v>0.66378145018455603</v>
      </c>
      <c r="P38" s="37">
        <v>0.17348886969783534</v>
      </c>
      <c r="Q38" s="41">
        <v>2.9891853392958068E-3</v>
      </c>
      <c r="R38" s="37">
        <v>2739.2473897159521</v>
      </c>
      <c r="S38" s="39">
        <v>1652.1302099203297</v>
      </c>
      <c r="T38" s="37">
        <v>0.29127990747512017</v>
      </c>
      <c r="U38" s="38">
        <v>0.23272755673248985</v>
      </c>
      <c r="V38" s="37">
        <v>7.0828318844290477E-3</v>
      </c>
      <c r="W38" s="37">
        <v>1151.582224490068</v>
      </c>
      <c r="X38" s="37">
        <v>418.91924468894649</v>
      </c>
      <c r="Y38" s="39">
        <v>1640.3520323617176</v>
      </c>
    </row>
    <row r="39" spans="1:25" x14ac:dyDescent="0.25">
      <c r="A39" s="40" t="s">
        <v>1599</v>
      </c>
      <c r="B39">
        <v>2</v>
      </c>
      <c r="C39">
        <v>2.7026296667699024</v>
      </c>
      <c r="D39">
        <v>290.70015438764801</v>
      </c>
      <c r="E39">
        <v>107.561963802123</v>
      </c>
      <c r="F39">
        <v>1881.85336418514</v>
      </c>
      <c r="G39">
        <v>46.775722239967202</v>
      </c>
      <c r="H39">
        <v>37.895999878764002</v>
      </c>
      <c r="I39">
        <v>362.98111320868298</v>
      </c>
      <c r="J39">
        <v>654534.15</v>
      </c>
      <c r="K39">
        <v>143399.31</v>
      </c>
      <c r="L39">
        <v>0.54950792177143504</v>
      </c>
      <c r="M39">
        <v>0.30528148696878898</v>
      </c>
      <c r="N39">
        <v>0.50697719034523103</v>
      </c>
      <c r="O39">
        <v>7.0596942048171504E-2</v>
      </c>
      <c r="P39" s="37">
        <v>16.615683282557576</v>
      </c>
      <c r="Q39" s="41">
        <v>0.15447545484688915</v>
      </c>
      <c r="R39" s="37">
        <v>2251.5782675752562</v>
      </c>
      <c r="S39" s="39">
        <v>1333.1786156657142</v>
      </c>
      <c r="T39" s="37">
        <v>0.28273213895348442</v>
      </c>
      <c r="U39" s="38">
        <v>0.29092780333731583</v>
      </c>
      <c r="V39" s="37">
        <v>3.037348115041338E-2</v>
      </c>
      <c r="W39" s="37">
        <v>1749.2010029629982</v>
      </c>
      <c r="X39" s="37">
        <v>776.37270874282967</v>
      </c>
      <c r="Y39" s="39">
        <v>2619.2307750475497</v>
      </c>
    </row>
    <row r="40" spans="1:25" x14ac:dyDescent="0.25">
      <c r="P40" s="52" t="s">
        <v>1840</v>
      </c>
      <c r="Q40" s="41">
        <f>MEDIAN(Q7:Q35)</f>
        <v>0.10217959972543438</v>
      </c>
      <c r="R40" s="37"/>
      <c r="S40" s="39"/>
      <c r="T40" s="37"/>
      <c r="U40" s="38"/>
      <c r="V40" s="37"/>
      <c r="W40" s="37"/>
      <c r="X40" s="37"/>
      <c r="Y40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48"/>
      <c r="X61" s="48"/>
      <c r="Y61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0">
    <cfRule type="cellIs" dxfId="336" priority="5" operator="equal">
      <formula>2</formula>
    </cfRule>
    <cfRule type="cellIs" dxfId="335" priority="6" operator="equal">
      <formula>1</formula>
    </cfRule>
  </conditionalFormatting>
  <conditionalFormatting sqref="B42 B44:B61 B63:B77">
    <cfRule type="cellIs" dxfId="334" priority="11" operator="equal">
      <formula>2</formula>
    </cfRule>
    <cfRule type="cellIs" dxfId="333" priority="12" operator="equal">
      <formula>1</formula>
    </cfRule>
  </conditionalFormatting>
  <conditionalFormatting sqref="B149:B3259">
    <cfRule type="cellIs" dxfId="332" priority="13" operator="equal">
      <formula>2</formula>
    </cfRule>
    <cfRule type="cellIs" dxfId="331" priority="14" operator="equal">
      <formula>1</formula>
    </cfRule>
  </conditionalFormatting>
  <conditionalFormatting sqref="C2:C4">
    <cfRule type="cellIs" dxfId="330" priority="19" operator="between">
      <formula>0.6</formula>
      <formula>1.5</formula>
    </cfRule>
  </conditionalFormatting>
  <conditionalFormatting sqref="C5:C6">
    <cfRule type="cellIs" dxfId="329" priority="21" operator="between">
      <formula>0.5</formula>
      <formula>1.7</formula>
    </cfRule>
  </conditionalFormatting>
  <conditionalFormatting sqref="R3:S4">
    <cfRule type="cellIs" dxfId="328" priority="20" operator="lessThan">
      <formula>100</formula>
    </cfRule>
  </conditionalFormatting>
  <conditionalFormatting sqref="R7:S40">
    <cfRule type="cellIs" dxfId="327" priority="2" operator="lessThan">
      <formula>100</formula>
    </cfRule>
    <cfRule type="cellIs" dxfId="326" priority="3" operator="lessThan">
      <formula>150</formula>
    </cfRule>
    <cfRule type="cellIs" dxfId="325" priority="4" operator="lessThan">
      <formula>200</formula>
    </cfRule>
  </conditionalFormatting>
  <conditionalFormatting sqref="R42:S42 R44:S61 R63:S94">
    <cfRule type="cellIs" dxfId="324" priority="8" operator="lessThan">
      <formula>100</formula>
    </cfRule>
    <cfRule type="cellIs" dxfId="323" priority="9" operator="lessThan">
      <formula>150</formula>
    </cfRule>
    <cfRule type="cellIs" dxfId="322" priority="10" operator="lessThan">
      <formula>200</formula>
    </cfRule>
  </conditionalFormatting>
  <conditionalFormatting sqref="Y7:Y40">
    <cfRule type="cellIs" dxfId="321" priority="1" operator="lessThan">
      <formula>1000</formula>
    </cfRule>
  </conditionalFormatting>
  <conditionalFormatting sqref="Y42 Y44:Y61 Y63:Y94">
    <cfRule type="cellIs" dxfId="320" priority="7" operator="lessThan">
      <formula>1000</formula>
    </cfRule>
  </conditionalFormatting>
  <conditionalFormatting sqref="AD4">
    <cfRule type="cellIs" dxfId="319" priority="16" operator="greaterThan">
      <formula>2</formula>
    </cfRule>
    <cfRule type="cellIs" dxfId="318" priority="17" operator="greaterThan">
      <formula>1</formula>
    </cfRule>
    <cfRule type="cellIs" dxfId="317" priority="18" operator="greaterThan">
      <formula>10</formula>
    </cfRule>
  </conditionalFormatting>
  <conditionalFormatting sqref="AI5:AI6">
    <cfRule type="cellIs" dxfId="316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1682-37AE-49FF-9A76-77F995605B22}">
  <sheetPr codeName="Sheet71"/>
  <dimension ref="A1:AI105"/>
  <sheetViews>
    <sheetView zoomScale="80" zoomScaleNormal="80" workbookViewId="0">
      <selection activeCell="K37" sqref="K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127.20350034183268</v>
      </c>
      <c r="E5" s="31">
        <f t="shared" si="1"/>
        <v>90.470159795664799</v>
      </c>
      <c r="F5" s="31">
        <f t="shared" si="1"/>
        <v>47116.153539881547</v>
      </c>
      <c r="G5" s="31">
        <f t="shared" si="1"/>
        <v>61.984389875134056</v>
      </c>
      <c r="H5" s="31">
        <f t="shared" si="1"/>
        <v>66.351911602291366</v>
      </c>
      <c r="I5" s="31">
        <f t="shared" si="1"/>
        <v>1180.3572275866497</v>
      </c>
      <c r="J5" s="31">
        <f t="shared" si="1"/>
        <v>325449.95523809519</v>
      </c>
      <c r="K5" s="50">
        <f t="shared" si="1"/>
        <v>141474.63504761906</v>
      </c>
      <c r="L5" s="31">
        <f t="shared" si="1"/>
        <v>0.50714430423079748</v>
      </c>
      <c r="M5" s="31">
        <f t="shared" si="1"/>
        <v>0.36396327235524895</v>
      </c>
      <c r="N5" s="31">
        <f t="shared" si="1"/>
        <v>0.67765432943506931</v>
      </c>
      <c r="O5" s="31">
        <f t="shared" si="1"/>
        <v>1.0874465339126667</v>
      </c>
      <c r="P5" s="31">
        <f t="shared" si="1"/>
        <v>0.42088584595346984</v>
      </c>
      <c r="Q5" s="31">
        <f t="shared" si="1"/>
        <v>4.4299786098855676E-3</v>
      </c>
      <c r="R5" s="31">
        <f t="shared" si="1"/>
        <v>2627.9857090659402</v>
      </c>
      <c r="S5" s="31">
        <f t="shared" si="1"/>
        <v>1596.3657847213624</v>
      </c>
      <c r="T5" s="31">
        <f t="shared" si="1"/>
        <v>0.25646080760159995</v>
      </c>
      <c r="U5" s="31">
        <f t="shared" si="1"/>
        <v>0.19918347986680407</v>
      </c>
      <c r="V5" s="31">
        <f t="shared" si="1"/>
        <v>1.2927584951401117E-2</v>
      </c>
      <c r="W5" s="31">
        <f t="shared" si="1"/>
        <v>765.40891712643759</v>
      </c>
      <c r="X5" s="31">
        <f t="shared" si="1"/>
        <v>653.00558429903435</v>
      </c>
      <c r="Y5" s="31">
        <f t="shared" si="1"/>
        <v>1431.5635947019825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60.475168583949277</v>
      </c>
      <c r="E6" s="31">
        <f t="shared" si="2"/>
        <v>40.361976544448957</v>
      </c>
      <c r="F6" s="31">
        <f t="shared" si="2"/>
        <v>16889.064986945723</v>
      </c>
      <c r="G6" s="31">
        <f t="shared" si="2"/>
        <v>32.835703819612114</v>
      </c>
      <c r="H6" s="31">
        <f t="shared" si="2"/>
        <v>31.760773775516707</v>
      </c>
      <c r="I6" s="31">
        <f t="shared" si="2"/>
        <v>510.90519468861805</v>
      </c>
      <c r="J6" s="31">
        <f t="shared" si="2"/>
        <v>188366.12451862168</v>
      </c>
      <c r="K6" s="31">
        <f t="shared" si="2"/>
        <v>67643.024093980581</v>
      </c>
      <c r="L6" s="31">
        <f t="shared" si="2"/>
        <v>5.3305463996841572E-2</v>
      </c>
      <c r="M6" s="31">
        <f t="shared" si="2"/>
        <v>0.31541281665099613</v>
      </c>
      <c r="N6" s="31">
        <f t="shared" si="2"/>
        <v>0.10786056057617362</v>
      </c>
      <c r="O6" s="31">
        <f t="shared" si="2"/>
        <v>1.5100197915682199</v>
      </c>
      <c r="P6" s="31">
        <f t="shared" si="2"/>
        <v>0.63886209104745773</v>
      </c>
      <c r="Q6" s="49">
        <f t="shared" si="2"/>
        <v>5.6462615443538576E-3</v>
      </c>
      <c r="R6" s="31">
        <f t="shared" si="2"/>
        <v>802.25680590562627</v>
      </c>
      <c r="S6" s="31">
        <f t="shared" si="2"/>
        <v>545.19421642926807</v>
      </c>
      <c r="T6" s="31">
        <f t="shared" si="2"/>
        <v>9.5203579983790726E-2</v>
      </c>
      <c r="U6" s="31">
        <f t="shared" si="2"/>
        <v>7.9950419489545163E-2</v>
      </c>
      <c r="V6" s="31">
        <f t="shared" si="2"/>
        <v>1.0407719712678653E-2</v>
      </c>
      <c r="W6" s="31">
        <f t="shared" si="2"/>
        <v>363.89119147263591</v>
      </c>
      <c r="X6" s="31">
        <f t="shared" si="2"/>
        <v>291.32916462622222</v>
      </c>
      <c r="Y6" s="31">
        <f t="shared" si="2"/>
        <v>574.04839499736966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1600</v>
      </c>
      <c r="B7">
        <v>0</v>
      </c>
      <c r="C7">
        <v>2.5458172759839326</v>
      </c>
      <c r="D7">
        <v>255.21805988143601</v>
      </c>
      <c r="E7">
        <v>100.249952064135</v>
      </c>
      <c r="F7">
        <v>55076.000143234902</v>
      </c>
      <c r="G7">
        <v>45.700206682213398</v>
      </c>
      <c r="H7">
        <v>49.3023009365535</v>
      </c>
      <c r="I7">
        <v>1306.82526712352</v>
      </c>
      <c r="J7">
        <v>744778.93</v>
      </c>
      <c r="K7">
        <v>195791.14</v>
      </c>
      <c r="L7">
        <v>0.55601881724265301</v>
      </c>
      <c r="M7">
        <v>0.19349797644432801</v>
      </c>
      <c r="N7">
        <v>0.71193630963862897</v>
      </c>
      <c r="O7">
        <v>0.85039841215586898</v>
      </c>
      <c r="P7" s="37">
        <v>0.46455076989025368</v>
      </c>
      <c r="Q7" s="41">
        <v>4.6339251074460058E-3</v>
      </c>
      <c r="R7" s="37">
        <v>2918.2062207744789</v>
      </c>
      <c r="S7" s="39">
        <v>1953.0297617972171</v>
      </c>
      <c r="T7" s="37">
        <v>0.28938599976063556</v>
      </c>
      <c r="U7" s="38">
        <v>0.22362039480039542</v>
      </c>
      <c r="V7" s="37">
        <v>8.4364759982544207E-3</v>
      </c>
      <c r="W7" s="37">
        <v>1535.6981397525096</v>
      </c>
      <c r="X7" s="37">
        <v>723.5952569493262</v>
      </c>
      <c r="Y7" s="39">
        <v>2337.788893065559</v>
      </c>
    </row>
    <row r="8" spans="1:35" x14ac:dyDescent="0.25">
      <c r="A8" s="40" t="s">
        <v>1601</v>
      </c>
      <c r="B8">
        <v>0</v>
      </c>
      <c r="C8">
        <v>1.648382789594417</v>
      </c>
      <c r="D8">
        <v>155.589565012479</v>
      </c>
      <c r="E8">
        <v>94.389219539693002</v>
      </c>
      <c r="F8">
        <v>44170.204692321902</v>
      </c>
      <c r="G8">
        <v>57.374815239644299</v>
      </c>
      <c r="H8">
        <v>58.0704801625294</v>
      </c>
      <c r="I8">
        <v>680.87606029506696</v>
      </c>
      <c r="J8">
        <v>574129.04</v>
      </c>
      <c r="K8">
        <v>212998.21</v>
      </c>
      <c r="L8">
        <v>0.46695187274043998</v>
      </c>
      <c r="M8">
        <v>0.15645354021716901</v>
      </c>
      <c r="N8">
        <v>0.68803119722301398</v>
      </c>
      <c r="O8">
        <v>1.2476908037754</v>
      </c>
      <c r="P8" s="37">
        <v>0.33248606639581813</v>
      </c>
      <c r="Q8" s="41">
        <v>3.5225004297868945E-3</v>
      </c>
      <c r="R8" s="37">
        <v>3690.0227849724515</v>
      </c>
      <c r="S8" s="39">
        <v>2256.5946729798839</v>
      </c>
      <c r="T8" s="37">
        <v>0.23050183159216375</v>
      </c>
      <c r="U8" s="38">
        <v>0.18985549919929881</v>
      </c>
      <c r="V8" s="37">
        <v>1.619237427032192E-2</v>
      </c>
      <c r="W8" s="37">
        <v>936.21354878086368</v>
      </c>
      <c r="X8" s="37">
        <v>681.2930097201023</v>
      </c>
      <c r="Y8" s="39">
        <v>1644.0231086604174</v>
      </c>
    </row>
    <row r="9" spans="1:35" x14ac:dyDescent="0.25">
      <c r="A9" s="40" t="s">
        <v>1602</v>
      </c>
      <c r="B9">
        <v>0</v>
      </c>
      <c r="C9">
        <v>1.303264394858614</v>
      </c>
      <c r="D9">
        <v>65.750879838387704</v>
      </c>
      <c r="E9">
        <v>50.450913949445201</v>
      </c>
      <c r="F9">
        <v>63864.550673011698</v>
      </c>
      <c r="G9">
        <v>66.182163924835393</v>
      </c>
      <c r="H9">
        <v>52.846707809391098</v>
      </c>
      <c r="I9">
        <v>1653.3732599884299</v>
      </c>
      <c r="J9">
        <v>162455.13</v>
      </c>
      <c r="K9">
        <v>66523.370999999999</v>
      </c>
      <c r="L9">
        <v>0.53897601840299902</v>
      </c>
      <c r="M9">
        <v>0.99999394696154897</v>
      </c>
      <c r="N9">
        <v>0.81739863034936</v>
      </c>
      <c r="O9">
        <v>1.6696924637476401E-3</v>
      </c>
      <c r="P9" s="37">
        <v>5.1941052522406772E-2</v>
      </c>
      <c r="Q9" s="41">
        <v>1.0295364039282773E-3</v>
      </c>
      <c r="R9" s="37">
        <v>2470.7673935209141</v>
      </c>
      <c r="S9" s="39">
        <v>1318.5761325683882</v>
      </c>
      <c r="T9" s="37">
        <v>0.19982725277795296</v>
      </c>
      <c r="U9" s="38">
        <v>0.20862226725201613</v>
      </c>
      <c r="V9" s="37">
        <v>6.6681857429320892E-3</v>
      </c>
      <c r="W9" s="37">
        <v>395.6362018495517</v>
      </c>
      <c r="X9" s="37">
        <v>364.1502194357397</v>
      </c>
      <c r="Y9" s="39">
        <v>764.21858997845891</v>
      </c>
    </row>
    <row r="10" spans="1:35" x14ac:dyDescent="0.25">
      <c r="A10" s="40" t="s">
        <v>1603</v>
      </c>
      <c r="B10">
        <v>0</v>
      </c>
      <c r="C10">
        <v>0.9941648943388578</v>
      </c>
      <c r="D10">
        <v>56.324841038393402</v>
      </c>
      <c r="E10">
        <v>56.655431467282597</v>
      </c>
      <c r="F10">
        <v>20284.275080092699</v>
      </c>
      <c r="G10">
        <v>53.584123299017499</v>
      </c>
      <c r="H10">
        <v>52.4205420410551</v>
      </c>
      <c r="I10">
        <v>1027.95854323919</v>
      </c>
      <c r="J10">
        <v>163243.21</v>
      </c>
      <c r="K10">
        <v>89776.623999999996</v>
      </c>
      <c r="L10">
        <v>0.491796478833746</v>
      </c>
      <c r="M10">
        <v>0.50566186532627799</v>
      </c>
      <c r="N10">
        <v>0.620251949563144</v>
      </c>
      <c r="O10">
        <v>3.0593633770889399E-2</v>
      </c>
      <c r="P10" s="37">
        <v>0.15731931058695248</v>
      </c>
      <c r="Q10" s="41">
        <v>2.7930715415551187E-3</v>
      </c>
      <c r="R10" s="37">
        <v>2898.2453743407191</v>
      </c>
      <c r="S10" s="39">
        <v>1584.6075420296506</v>
      </c>
      <c r="T10" s="37">
        <v>0.24680818096435087</v>
      </c>
      <c r="U10" s="38">
        <v>0.2103183135986148</v>
      </c>
      <c r="V10" s="37">
        <v>1.0725140690264832E-2</v>
      </c>
      <c r="W10" s="37">
        <v>338.91784008036115</v>
      </c>
      <c r="X10" s="37">
        <v>408.93387623683168</v>
      </c>
      <c r="Y10" s="39">
        <v>743.03177029535914</v>
      </c>
    </row>
    <row r="11" spans="1:35" x14ac:dyDescent="0.25">
      <c r="A11" s="40" t="s">
        <v>1604</v>
      </c>
      <c r="B11">
        <v>0</v>
      </c>
      <c r="C11">
        <v>1.2001713516183017</v>
      </c>
      <c r="D11">
        <v>56.488284313223097</v>
      </c>
      <c r="E11">
        <v>47.066849443668801</v>
      </c>
      <c r="F11">
        <v>64486.093441890102</v>
      </c>
      <c r="G11">
        <v>28.6339627875292</v>
      </c>
      <c r="H11">
        <v>39.505216712160802</v>
      </c>
      <c r="I11">
        <v>1454.77875030568</v>
      </c>
      <c r="J11">
        <v>182259.17</v>
      </c>
      <c r="K11">
        <v>90423.387000000002</v>
      </c>
      <c r="L11">
        <v>0.53759430229190797</v>
      </c>
      <c r="M11">
        <v>0.16444127687499099</v>
      </c>
      <c r="N11">
        <v>0.55191983978592296</v>
      </c>
      <c r="O11">
        <v>0.78039699102274096</v>
      </c>
      <c r="P11" s="37">
        <v>4.1229440817305334E-2</v>
      </c>
      <c r="Q11" s="41">
        <v>8.7597621902970419E-4</v>
      </c>
      <c r="R11" s="37">
        <v>3226.4950549637379</v>
      </c>
      <c r="S11" s="39">
        <v>1921.1693170205024</v>
      </c>
      <c r="T11" s="37">
        <v>0.4618641191277868</v>
      </c>
      <c r="U11" s="38">
        <v>0.27907706671575344</v>
      </c>
      <c r="V11" s="37">
        <v>7.578471982549519E-3</v>
      </c>
      <c r="W11" s="37">
        <v>339.90131097277225</v>
      </c>
      <c r="X11" s="37">
        <v>339.72434216425916</v>
      </c>
      <c r="Y11" s="39">
        <v>681.04592644428681</v>
      </c>
    </row>
    <row r="12" spans="1:35" x14ac:dyDescent="0.25">
      <c r="A12" s="40" t="s">
        <v>1605</v>
      </c>
      <c r="B12">
        <v>0</v>
      </c>
      <c r="C12">
        <v>2.432700684813272</v>
      </c>
      <c r="D12">
        <v>140.929084684001</v>
      </c>
      <c r="E12">
        <v>57.931123859086</v>
      </c>
      <c r="F12">
        <v>46997.632212404802</v>
      </c>
      <c r="G12">
        <v>50.928353927657398</v>
      </c>
      <c r="H12">
        <v>56.089599158420498</v>
      </c>
      <c r="I12">
        <v>515.87622804657599</v>
      </c>
      <c r="J12">
        <v>309564.95</v>
      </c>
      <c r="K12">
        <v>62432.311000000002</v>
      </c>
      <c r="L12">
        <v>0.45289164888418498</v>
      </c>
      <c r="M12">
        <v>0.39448517282185602</v>
      </c>
      <c r="N12">
        <v>0.57718249140330302</v>
      </c>
      <c r="O12">
        <v>3.6642647495668201E-2</v>
      </c>
      <c r="P12" s="37">
        <v>0.17371471446218059</v>
      </c>
      <c r="Q12" s="41">
        <v>2.998642230465462E-3</v>
      </c>
      <c r="R12" s="37">
        <v>2196.6008698213268</v>
      </c>
      <c r="S12" s="39">
        <v>1077.6989438675982</v>
      </c>
      <c r="T12" s="37">
        <v>0.25967852836527605</v>
      </c>
      <c r="U12" s="38">
        <v>0.19656050614412104</v>
      </c>
      <c r="V12" s="37">
        <v>2.1371405388744925E-2</v>
      </c>
      <c r="W12" s="37">
        <v>847.99850483459647</v>
      </c>
      <c r="X12" s="37">
        <v>418.14171070486952</v>
      </c>
      <c r="Y12" s="39">
        <v>1307.8340980957623</v>
      </c>
    </row>
    <row r="13" spans="1:35" x14ac:dyDescent="0.25">
      <c r="A13" s="40" t="s">
        <v>1606</v>
      </c>
      <c r="B13">
        <v>0</v>
      </c>
      <c r="C13">
        <v>2.0825552821406776</v>
      </c>
      <c r="D13">
        <v>148.768441195946</v>
      </c>
      <c r="E13">
        <v>71.435530413879604</v>
      </c>
      <c r="F13">
        <v>63993.825500298401</v>
      </c>
      <c r="G13">
        <v>127.771307320126</v>
      </c>
      <c r="H13">
        <v>81.021418461711093</v>
      </c>
      <c r="I13">
        <v>1877.56265543365</v>
      </c>
      <c r="J13">
        <v>285929.55</v>
      </c>
      <c r="K13">
        <v>54121.544000000002</v>
      </c>
      <c r="L13">
        <v>0.46930748662272498</v>
      </c>
      <c r="M13">
        <v>0.222442720746061</v>
      </c>
      <c r="N13">
        <v>0.79797702290213401</v>
      </c>
      <c r="O13">
        <v>0.30790893254739898</v>
      </c>
      <c r="P13" s="37">
        <v>0.16606840460926819</v>
      </c>
      <c r="Q13" s="41">
        <v>2.3247311757483898E-3</v>
      </c>
      <c r="R13" s="37">
        <v>1921.9771861654197</v>
      </c>
      <c r="S13" s="39">
        <v>757.62780350944843</v>
      </c>
      <c r="T13" s="37">
        <v>0.10350524133611062</v>
      </c>
      <c r="U13" s="38">
        <v>0.13607512938335145</v>
      </c>
      <c r="V13" s="37">
        <v>5.8719744814340787E-3</v>
      </c>
      <c r="W13" s="37">
        <v>895.16948175466018</v>
      </c>
      <c r="X13" s="37">
        <v>515.61531871929105</v>
      </c>
      <c r="Y13" s="39">
        <v>1448.2045690153359</v>
      </c>
    </row>
    <row r="14" spans="1:35" x14ac:dyDescent="0.25">
      <c r="A14" s="40" t="s">
        <v>1607</v>
      </c>
      <c r="B14">
        <v>0</v>
      </c>
      <c r="C14">
        <v>1.1469993647548871</v>
      </c>
      <c r="D14">
        <v>213.743997858135</v>
      </c>
      <c r="E14">
        <v>186.350580851291</v>
      </c>
      <c r="F14">
        <v>64087.581190243502</v>
      </c>
      <c r="G14">
        <v>66.380943919271999</v>
      </c>
      <c r="H14">
        <v>139.65643533845099</v>
      </c>
      <c r="I14">
        <v>1569.18655300098</v>
      </c>
      <c r="J14">
        <v>286360.65000000002</v>
      </c>
      <c r="K14">
        <v>196574.6</v>
      </c>
      <c r="L14">
        <v>0.47931716936139801</v>
      </c>
      <c r="M14">
        <v>0.15154164934050901</v>
      </c>
      <c r="N14">
        <v>0.83433413959144198</v>
      </c>
      <c r="O14">
        <v>1.34762882483846</v>
      </c>
      <c r="P14" s="37">
        <v>0.62151383176877262</v>
      </c>
      <c r="Q14" s="41">
        <v>3.3351859110369222E-3</v>
      </c>
      <c r="R14" s="37">
        <v>1339.7365674336349</v>
      </c>
      <c r="S14" s="39">
        <v>1054.8644340253913</v>
      </c>
      <c r="T14" s="37">
        <v>0.19922886327261854</v>
      </c>
      <c r="U14" s="38">
        <v>7.8943730543325236E-2</v>
      </c>
      <c r="V14" s="37">
        <v>7.0259332639037164E-3</v>
      </c>
      <c r="W14" s="37">
        <v>1286.140408897757</v>
      </c>
      <c r="X14" s="37">
        <v>1345.0619542189961</v>
      </c>
      <c r="Y14" s="39">
        <v>2631.2822275154767</v>
      </c>
    </row>
    <row r="15" spans="1:35" x14ac:dyDescent="0.25">
      <c r="A15" s="40" t="s">
        <v>1608</v>
      </c>
      <c r="B15">
        <v>0</v>
      </c>
      <c r="C15">
        <v>0.82488549587305604</v>
      </c>
      <c r="D15">
        <v>148.937025833116</v>
      </c>
      <c r="E15">
        <v>180.554788001796</v>
      </c>
      <c r="F15">
        <v>55081.524630140499</v>
      </c>
      <c r="G15">
        <v>121.690208842858</v>
      </c>
      <c r="H15">
        <v>86.257602504468693</v>
      </c>
      <c r="I15">
        <v>1449.9303234215699</v>
      </c>
      <c r="J15">
        <v>227682.25</v>
      </c>
      <c r="K15">
        <v>204945</v>
      </c>
      <c r="L15">
        <v>0.52498454247081805</v>
      </c>
      <c r="M15">
        <v>0.99999902512218797</v>
      </c>
      <c r="N15">
        <v>0.66028224949326497</v>
      </c>
      <c r="O15">
        <v>1.4537564502358801E-3</v>
      </c>
      <c r="P15" s="37">
        <v>0.48820894674729848</v>
      </c>
      <c r="Q15" s="41">
        <v>3.2779555252723845E-3</v>
      </c>
      <c r="R15" s="37">
        <v>1528.7148962885701</v>
      </c>
      <c r="S15" s="39">
        <v>1135.0848253216159</v>
      </c>
      <c r="T15" s="37">
        <v>0.10867760131037178</v>
      </c>
      <c r="U15" s="38">
        <v>0.12781482072178893</v>
      </c>
      <c r="V15" s="37">
        <v>7.6038136604957805E-3</v>
      </c>
      <c r="W15" s="37">
        <v>896.18388925314639</v>
      </c>
      <c r="X15" s="37">
        <v>1303.22843580023</v>
      </c>
      <c r="Y15" s="39">
        <v>2166.9525157082976</v>
      </c>
    </row>
    <row r="16" spans="1:35" x14ac:dyDescent="0.25">
      <c r="A16" s="40" t="s">
        <v>1609</v>
      </c>
      <c r="B16">
        <v>0</v>
      </c>
      <c r="C16">
        <v>1.6176805279379438</v>
      </c>
      <c r="D16">
        <v>220.47898058965799</v>
      </c>
      <c r="E16">
        <v>136.29327718415601</v>
      </c>
      <c r="F16">
        <v>10962.672723833</v>
      </c>
      <c r="G16">
        <v>90.860342360246506</v>
      </c>
      <c r="H16">
        <v>135.39290801564201</v>
      </c>
      <c r="I16">
        <v>1839.58633272572</v>
      </c>
      <c r="J16">
        <v>274970.75</v>
      </c>
      <c r="K16">
        <v>135000.5</v>
      </c>
      <c r="L16">
        <v>0.50792610874465705</v>
      </c>
      <c r="M16">
        <v>0.13889994718179599</v>
      </c>
      <c r="N16">
        <v>0.74723273607928098</v>
      </c>
      <c r="O16">
        <v>1.82943252418083</v>
      </c>
      <c r="P16" s="37">
        <v>2.7411018801517013</v>
      </c>
      <c r="Q16" s="41">
        <v>2.0111790814509464E-2</v>
      </c>
      <c r="R16" s="37">
        <v>1247.1517659624831</v>
      </c>
      <c r="S16" s="39">
        <v>990.51473989865804</v>
      </c>
      <c r="T16" s="37">
        <v>0.14555305049990921</v>
      </c>
      <c r="U16" s="38">
        <v>8.1429671329064549E-2</v>
      </c>
      <c r="V16" s="37">
        <v>5.9931952112648205E-3</v>
      </c>
      <c r="W16" s="37">
        <v>1326.6661477771688</v>
      </c>
      <c r="X16" s="37">
        <v>983.75277886858362</v>
      </c>
      <c r="Y16" s="39">
        <v>2346.3664620974537</v>
      </c>
    </row>
    <row r="17" spans="1:25" x14ac:dyDescent="0.25">
      <c r="A17" s="40" t="s">
        <v>1610</v>
      </c>
      <c r="B17">
        <v>0</v>
      </c>
      <c r="C17">
        <v>1.5591274898840513</v>
      </c>
      <c r="D17">
        <v>112.164529794289</v>
      </c>
      <c r="E17">
        <v>71.940576073500196</v>
      </c>
      <c r="F17">
        <v>54601.898190117703</v>
      </c>
      <c r="G17">
        <v>56.000842203847299</v>
      </c>
      <c r="H17">
        <v>38.712624520426502</v>
      </c>
      <c r="I17">
        <v>1602.08377351578</v>
      </c>
      <c r="J17">
        <v>207326.97</v>
      </c>
      <c r="K17">
        <v>71712.705000000002</v>
      </c>
      <c r="L17">
        <v>0.53209470950229099</v>
      </c>
      <c r="M17">
        <v>0.86974973446103399</v>
      </c>
      <c r="N17">
        <v>0.62822040352750597</v>
      </c>
      <c r="O17">
        <v>1.0246115499055601E-2</v>
      </c>
      <c r="P17" s="37">
        <v>0.14778205805809977</v>
      </c>
      <c r="Q17" s="41">
        <v>2.054224001585891E-3</v>
      </c>
      <c r="R17" s="37">
        <v>1848.4183046123403</v>
      </c>
      <c r="S17" s="39">
        <v>996.8325097471087</v>
      </c>
      <c r="T17" s="37">
        <v>0.23615716263444753</v>
      </c>
      <c r="U17" s="38">
        <v>0.28479081789411403</v>
      </c>
      <c r="V17" s="37">
        <v>6.8816626085698293E-3</v>
      </c>
      <c r="W17" s="37">
        <v>674.91642178976417</v>
      </c>
      <c r="X17" s="37">
        <v>519.26069346830354</v>
      </c>
      <c r="Y17" s="39">
        <v>1210.7949441039402</v>
      </c>
    </row>
    <row r="18" spans="1:25" x14ac:dyDescent="0.25">
      <c r="A18" s="40" t="s">
        <v>1611</v>
      </c>
      <c r="B18">
        <v>0</v>
      </c>
      <c r="C18">
        <v>2.4817402325301323</v>
      </c>
      <c r="D18">
        <v>102.189551745443</v>
      </c>
      <c r="E18">
        <v>41.176570539480203</v>
      </c>
      <c r="F18">
        <v>36775.738738771201</v>
      </c>
      <c r="G18">
        <v>50.028921905508199</v>
      </c>
      <c r="H18">
        <v>37.890517239740099</v>
      </c>
      <c r="I18">
        <v>220.04326328087899</v>
      </c>
      <c r="J18">
        <v>345867.6</v>
      </c>
      <c r="K18">
        <v>69708.573000000004</v>
      </c>
      <c r="L18">
        <v>0.47890518366457202</v>
      </c>
      <c r="M18">
        <v>0.82514250602516503</v>
      </c>
      <c r="N18">
        <v>0.69032221296215002</v>
      </c>
      <c r="O18">
        <v>6.3550431247170799E-3</v>
      </c>
      <c r="P18" s="37">
        <v>0.11441823958271609</v>
      </c>
      <c r="Q18" s="41">
        <v>2.7787219305457113E-3</v>
      </c>
      <c r="R18" s="37">
        <v>3384.5691080196316</v>
      </c>
      <c r="S18" s="39">
        <v>1692.9183777741578</v>
      </c>
      <c r="T18" s="37">
        <v>0.26434709156792613</v>
      </c>
      <c r="U18" s="38">
        <v>0.29096989967813963</v>
      </c>
      <c r="V18" s="37">
        <v>5.0103783390663945E-2</v>
      </c>
      <c r="W18" s="37">
        <v>614.89498270821446</v>
      </c>
      <c r="X18" s="37">
        <v>297.20883178822612</v>
      </c>
      <c r="Y18" s="39">
        <v>942.86888568440736</v>
      </c>
    </row>
    <row r="19" spans="1:25" x14ac:dyDescent="0.25">
      <c r="A19" s="40" t="s">
        <v>1612</v>
      </c>
      <c r="B19">
        <v>0</v>
      </c>
      <c r="C19">
        <v>2.4922739167422745</v>
      </c>
      <c r="D19">
        <v>206.12582103448699</v>
      </c>
      <c r="E19">
        <v>82.705925560509897</v>
      </c>
      <c r="F19">
        <v>35660.287206639499</v>
      </c>
      <c r="G19">
        <v>45.177231666208797</v>
      </c>
      <c r="H19">
        <v>63.339568580882499</v>
      </c>
      <c r="I19">
        <v>493.92540729379698</v>
      </c>
      <c r="J19">
        <v>737402.43</v>
      </c>
      <c r="K19">
        <v>181464.62</v>
      </c>
      <c r="L19">
        <v>0.50867421662955903</v>
      </c>
      <c r="M19">
        <v>0.13781790633948601</v>
      </c>
      <c r="N19">
        <v>0.83019150543641496</v>
      </c>
      <c r="O19">
        <v>1.5889908673279101</v>
      </c>
      <c r="P19" s="37">
        <v>0.47806196040404225</v>
      </c>
      <c r="Q19" s="41">
        <v>5.7802625043386902E-3</v>
      </c>
      <c r="R19" s="37">
        <v>3577.4384126121927</v>
      </c>
      <c r="S19" s="39">
        <v>2194.0945436519605</v>
      </c>
      <c r="T19" s="37">
        <v>0.29273595375902367</v>
      </c>
      <c r="U19" s="38">
        <v>0.17406181076085867</v>
      </c>
      <c r="V19" s="37">
        <v>2.2321184205537543E-2</v>
      </c>
      <c r="W19" s="37">
        <v>1240.300314423969</v>
      </c>
      <c r="X19" s="37">
        <v>596.96403065512402</v>
      </c>
      <c r="Y19" s="39">
        <v>1899.5454624983252</v>
      </c>
    </row>
    <row r="20" spans="1:25" x14ac:dyDescent="0.25">
      <c r="A20" s="40" t="s">
        <v>1613</v>
      </c>
      <c r="B20">
        <v>0</v>
      </c>
      <c r="C20">
        <v>1.753902083820891</v>
      </c>
      <c r="D20">
        <v>160.20433052543399</v>
      </c>
      <c r="E20">
        <v>91.341661546137999</v>
      </c>
      <c r="F20">
        <v>44384.806377902598</v>
      </c>
      <c r="G20">
        <v>33.996412796968002</v>
      </c>
      <c r="H20">
        <v>31.779593255453101</v>
      </c>
      <c r="I20">
        <v>647.50575407030703</v>
      </c>
      <c r="J20">
        <v>577683.25</v>
      </c>
      <c r="K20">
        <v>197419.82</v>
      </c>
      <c r="L20">
        <v>0.50386234871925895</v>
      </c>
      <c r="M20">
        <v>9.8865817262914199E-2</v>
      </c>
      <c r="N20">
        <v>0.62704023550690102</v>
      </c>
      <c r="O20">
        <v>0.28177221410347297</v>
      </c>
      <c r="P20" s="37">
        <v>0.32969231886443823</v>
      </c>
      <c r="Q20" s="41">
        <v>3.6094407883954013E-3</v>
      </c>
      <c r="R20" s="37">
        <v>3605.9153214231446</v>
      </c>
      <c r="S20" s="39">
        <v>2161.3337950972173</v>
      </c>
      <c r="T20" s="37">
        <v>0.38901163128538913</v>
      </c>
      <c r="U20" s="38">
        <v>0.34692073971425691</v>
      </c>
      <c r="V20" s="37">
        <v>1.7026875716077246E-2</v>
      </c>
      <c r="W20" s="37">
        <v>963.98151636486341</v>
      </c>
      <c r="X20" s="37">
        <v>659.29600658933145</v>
      </c>
      <c r="Y20" s="39">
        <v>1654.3300848407189</v>
      </c>
    </row>
    <row r="21" spans="1:25" x14ac:dyDescent="0.25">
      <c r="A21" s="40" t="s">
        <v>1614</v>
      </c>
      <c r="B21">
        <v>0</v>
      </c>
      <c r="C21">
        <v>0.77112017035423019</v>
      </c>
      <c r="D21">
        <v>71.842455944935907</v>
      </c>
      <c r="E21">
        <v>93.166355526575799</v>
      </c>
      <c r="F21">
        <v>47765.387370684402</v>
      </c>
      <c r="G21">
        <v>39.591576860966398</v>
      </c>
      <c r="H21">
        <v>31.378505577870801</v>
      </c>
      <c r="I21">
        <v>989.09550083554905</v>
      </c>
      <c r="J21">
        <v>264236.09999999998</v>
      </c>
      <c r="K21">
        <v>244766.38</v>
      </c>
      <c r="L21">
        <v>0.50252085859905704</v>
      </c>
      <c r="M21">
        <v>0.68465502132757305</v>
      </c>
      <c r="N21">
        <v>0.54706600414876605</v>
      </c>
      <c r="O21">
        <v>9.4176369129024308E-3</v>
      </c>
      <c r="P21" s="37">
        <v>0.14012866137826432</v>
      </c>
      <c r="Q21" s="41">
        <v>1.9504993187547319E-3</v>
      </c>
      <c r="R21" s="37">
        <v>3677.9936950168485</v>
      </c>
      <c r="S21" s="39">
        <v>2627.1971101217987</v>
      </c>
      <c r="T21" s="37">
        <v>0.33403569770515046</v>
      </c>
      <c r="U21" s="38">
        <v>0.35135516484810564</v>
      </c>
      <c r="V21" s="37">
        <v>1.1146547518097606E-2</v>
      </c>
      <c r="W21" s="37">
        <v>432.29043430995358</v>
      </c>
      <c r="X21" s="37">
        <v>672.46648580097326</v>
      </c>
      <c r="Y21" s="39">
        <v>1085.2052892318072</v>
      </c>
    </row>
    <row r="22" spans="1:25" x14ac:dyDescent="0.25">
      <c r="A22" s="40" t="s">
        <v>1615</v>
      </c>
      <c r="B22">
        <v>0</v>
      </c>
      <c r="C22">
        <v>0.69152837027792524</v>
      </c>
      <c r="D22">
        <v>69.384511542077604</v>
      </c>
      <c r="E22">
        <v>100.335018090714</v>
      </c>
      <c r="F22">
        <v>56251.959518434902</v>
      </c>
      <c r="G22">
        <v>40.672779828655301</v>
      </c>
      <c r="H22">
        <v>46.486274299789301</v>
      </c>
      <c r="I22">
        <v>1250.5127438807699</v>
      </c>
      <c r="J22">
        <v>223698.6</v>
      </c>
      <c r="K22">
        <v>234058.75</v>
      </c>
      <c r="L22">
        <v>0.50285910504220699</v>
      </c>
      <c r="M22">
        <v>0.32250905345041597</v>
      </c>
      <c r="N22">
        <v>0.57546036657592803</v>
      </c>
      <c r="O22">
        <v>2.4703490860848099E-2</v>
      </c>
      <c r="P22" s="37">
        <v>0.12375917710934536</v>
      </c>
      <c r="Q22" s="41">
        <v>1.7836715191731621E-3</v>
      </c>
      <c r="R22" s="37">
        <v>3224.0422974562562</v>
      </c>
      <c r="S22" s="39">
        <v>2332.7722908106211</v>
      </c>
      <c r="T22" s="37">
        <v>0.32515603938835169</v>
      </c>
      <c r="U22" s="38">
        <v>0.23716678021774634</v>
      </c>
      <c r="V22" s="37">
        <v>8.8163835626221942E-3</v>
      </c>
      <c r="W22" s="37">
        <v>417.5004909617511</v>
      </c>
      <c r="X22" s="37">
        <v>724.20925597967698</v>
      </c>
      <c r="Y22" s="39">
        <v>1116.1860363756277</v>
      </c>
    </row>
    <row r="23" spans="1:25" x14ac:dyDescent="0.25">
      <c r="A23" s="40" t="s">
        <v>1616</v>
      </c>
      <c r="B23">
        <v>0</v>
      </c>
      <c r="C23">
        <v>0.76911044331695355</v>
      </c>
      <c r="D23">
        <v>94.501223198133303</v>
      </c>
      <c r="E23">
        <v>122.870810062826</v>
      </c>
      <c r="F23">
        <v>45246.367445126103</v>
      </c>
      <c r="G23">
        <v>43.431644735169399</v>
      </c>
      <c r="H23">
        <v>72.077814651302504</v>
      </c>
      <c r="I23">
        <v>420.30532475307302</v>
      </c>
      <c r="J23">
        <v>230840.66</v>
      </c>
      <c r="K23">
        <v>202441.52</v>
      </c>
      <c r="L23">
        <v>0.53435129652903801</v>
      </c>
      <c r="M23">
        <v>0.10967581144939299</v>
      </c>
      <c r="N23">
        <v>0.63727877248693598</v>
      </c>
      <c r="O23">
        <v>4.99999999999969</v>
      </c>
      <c r="P23" s="37">
        <v>0.25662705100834204</v>
      </c>
      <c r="Q23" s="41">
        <v>2.7155950190220525E-3</v>
      </c>
      <c r="R23" s="37">
        <v>2442.7266884790952</v>
      </c>
      <c r="S23" s="39">
        <v>1647.5965275763062</v>
      </c>
      <c r="T23" s="37">
        <v>0.30450147768156854</v>
      </c>
      <c r="U23" s="38">
        <v>0.15295968743415236</v>
      </c>
      <c r="V23" s="37">
        <v>2.6230931065356174E-2</v>
      </c>
      <c r="W23" s="37">
        <v>568.6327712746089</v>
      </c>
      <c r="X23" s="37">
        <v>886.8706024128868</v>
      </c>
      <c r="Y23" s="39">
        <v>1429.5799001412215</v>
      </c>
    </row>
    <row r="24" spans="1:25" x14ac:dyDescent="0.25">
      <c r="A24" s="40" t="s">
        <v>1617</v>
      </c>
      <c r="B24">
        <v>0</v>
      </c>
      <c r="C24">
        <v>0.65679712486121178</v>
      </c>
      <c r="D24">
        <v>78.412522359399802</v>
      </c>
      <c r="E24">
        <v>119.386214389975</v>
      </c>
      <c r="F24">
        <v>52050.512985559202</v>
      </c>
      <c r="G24">
        <v>50.871381232296599</v>
      </c>
      <c r="H24">
        <v>52.441925685222301</v>
      </c>
      <c r="I24">
        <v>1126.5950987286899</v>
      </c>
      <c r="J24">
        <v>204333.56</v>
      </c>
      <c r="K24">
        <v>204361.39</v>
      </c>
      <c r="L24">
        <v>0.45744105433191801</v>
      </c>
      <c r="M24">
        <v>0.25249661761380598</v>
      </c>
      <c r="N24">
        <v>0.78581066015398404</v>
      </c>
      <c r="O24">
        <v>0.17010644449999501</v>
      </c>
      <c r="P24" s="37">
        <v>0.17985171842312514</v>
      </c>
      <c r="Q24" s="41">
        <v>2.2936606681109423E-3</v>
      </c>
      <c r="R24" s="37">
        <v>2605.8791867891655</v>
      </c>
      <c r="S24" s="39">
        <v>1711.7670666099996</v>
      </c>
      <c r="T24" s="37">
        <v>0.25996935171879854</v>
      </c>
      <c r="U24" s="38">
        <v>0.21023255450565484</v>
      </c>
      <c r="V24" s="37">
        <v>9.786124591205125E-3</v>
      </c>
      <c r="W24" s="37">
        <v>471.82383870707923</v>
      </c>
      <c r="X24" s="37">
        <v>861.71910009946885</v>
      </c>
      <c r="Y24" s="39">
        <v>1300.8531690494021</v>
      </c>
    </row>
    <row r="25" spans="1:25" x14ac:dyDescent="0.25">
      <c r="A25" s="40" t="s">
        <v>1618</v>
      </c>
      <c r="B25">
        <v>0</v>
      </c>
      <c r="C25">
        <v>1.2901906038984259</v>
      </c>
      <c r="D25">
        <v>67.092690111528199</v>
      </c>
      <c r="E25">
        <v>52.002153719614498</v>
      </c>
      <c r="F25">
        <v>55976.973700029601</v>
      </c>
      <c r="G25">
        <v>36.131588166443798</v>
      </c>
      <c r="H25">
        <v>56.943157562725702</v>
      </c>
      <c r="I25">
        <v>1367.3565241855999</v>
      </c>
      <c r="J25">
        <v>166786.64000000001</v>
      </c>
      <c r="K25">
        <v>102028.11</v>
      </c>
      <c r="L25">
        <v>0.60323806139417402</v>
      </c>
      <c r="M25">
        <v>0.11964045017998499</v>
      </c>
      <c r="N25">
        <v>0.58497919687563604</v>
      </c>
      <c r="O25">
        <v>1.73046023805564</v>
      </c>
      <c r="P25" s="37">
        <v>6.2328563943790057E-2</v>
      </c>
      <c r="Q25" s="41">
        <v>1.1985765874208509E-3</v>
      </c>
      <c r="R25" s="37">
        <v>2485.9137369920709</v>
      </c>
      <c r="S25" s="39">
        <v>1961.9977770558453</v>
      </c>
      <c r="T25" s="37">
        <v>0.36602321323595599</v>
      </c>
      <c r="U25" s="38">
        <v>0.19361413156366358</v>
      </c>
      <c r="V25" s="37">
        <v>8.0630031780237477E-3</v>
      </c>
      <c r="W25" s="37">
        <v>403.7101427819448</v>
      </c>
      <c r="X25" s="37">
        <v>375.34693042636007</v>
      </c>
      <c r="Y25" s="39">
        <v>783.24516911089586</v>
      </c>
    </row>
    <row r="26" spans="1:25" x14ac:dyDescent="0.25">
      <c r="A26" s="40" t="s">
        <v>1619</v>
      </c>
      <c r="B26">
        <v>0</v>
      </c>
      <c r="C26">
        <v>1.2043619954963289</v>
      </c>
      <c r="D26">
        <v>83.764672198619607</v>
      </c>
      <c r="E26">
        <v>69.551075600072707</v>
      </c>
      <c r="F26">
        <v>64512.668935397502</v>
      </c>
      <c r="G26">
        <v>47.193492880551503</v>
      </c>
      <c r="H26">
        <v>102.400974989582</v>
      </c>
      <c r="I26">
        <v>1424.7838968470801</v>
      </c>
      <c r="J26">
        <v>142136.82999999999</v>
      </c>
      <c r="K26">
        <v>70521.065000000002</v>
      </c>
      <c r="L26">
        <v>0.62499151181797896</v>
      </c>
      <c r="M26">
        <v>8.8390420655473298E-2</v>
      </c>
      <c r="N26">
        <v>0.48578088126240598</v>
      </c>
      <c r="O26">
        <v>4.9999999999861204</v>
      </c>
      <c r="P26" s="37">
        <v>9.0306650536122385E-2</v>
      </c>
      <c r="Q26" s="41">
        <v>1.2984220554028065E-3</v>
      </c>
      <c r="R26" s="37">
        <v>1696.8589056609753</v>
      </c>
      <c r="S26" s="39">
        <v>1013.9464327698519</v>
      </c>
      <c r="T26" s="37">
        <v>0.28022931113560445</v>
      </c>
      <c r="U26" s="38">
        <v>0.1076649905054288</v>
      </c>
      <c r="V26" s="37">
        <v>7.738015585659932E-3</v>
      </c>
      <c r="W26" s="37">
        <v>504.02879534527676</v>
      </c>
      <c r="X26" s="37">
        <v>502.01349111608539</v>
      </c>
      <c r="Y26" s="39">
        <v>1008.3040957021592</v>
      </c>
    </row>
    <row r="27" spans="1:25" x14ac:dyDescent="0.25">
      <c r="A27" s="40" t="s">
        <v>1620</v>
      </c>
      <c r="B27">
        <v>0</v>
      </c>
      <c r="C27">
        <v>2.2070186703846404</v>
      </c>
      <c r="D27">
        <v>163.362038479364</v>
      </c>
      <c r="E27">
        <v>74.019327825121294</v>
      </c>
      <c r="F27">
        <v>7208.2635813781999</v>
      </c>
      <c r="G27">
        <v>149.4698867978</v>
      </c>
      <c r="H27">
        <v>109.375976144741</v>
      </c>
      <c r="I27">
        <v>1869.34051834774</v>
      </c>
      <c r="J27">
        <v>522762.79</v>
      </c>
      <c r="K27">
        <v>83897.716</v>
      </c>
      <c r="L27">
        <v>0.37532759702116397</v>
      </c>
      <c r="M27">
        <v>0.206868259658256</v>
      </c>
      <c r="N27">
        <v>0.832044113170331</v>
      </c>
      <c r="O27">
        <v>2.5805089430944101</v>
      </c>
      <c r="P27" s="37">
        <v>1.6775119477626228</v>
      </c>
      <c r="Q27" s="41">
        <v>2.2663161056068047E-2</v>
      </c>
      <c r="R27" s="37">
        <v>3200.0261190792849</v>
      </c>
      <c r="S27" s="39">
        <v>1133.4568749153934</v>
      </c>
      <c r="T27" s="37">
        <v>8.8479360514205282E-2</v>
      </c>
      <c r="U27" s="38">
        <v>0.10079910039303544</v>
      </c>
      <c r="V27" s="37">
        <v>5.8978018674439798E-3</v>
      </c>
      <c r="W27" s="37">
        <v>982.98207703437402</v>
      </c>
      <c r="X27" s="37">
        <v>534.26493912505782</v>
      </c>
      <c r="Y27" s="39">
        <v>1561.174291126724</v>
      </c>
    </row>
    <row r="28" spans="1:25" x14ac:dyDescent="0.25">
      <c r="P28" s="51" t="s">
        <v>1840</v>
      </c>
      <c r="Q28" s="47">
        <f>MEDIAN(Q7:Q27)</f>
        <v>2.7787219305457113E-3</v>
      </c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48"/>
      <c r="X61" s="48"/>
      <c r="Y61" s="39"/>
    </row>
    <row r="63" spans="12:25" x14ac:dyDescent="0.25">
      <c r="L63" s="36"/>
      <c r="P63" s="37"/>
      <c r="Q63" s="41"/>
      <c r="R63" s="37"/>
      <c r="S63" s="39"/>
      <c r="T63" s="37"/>
      <c r="U63" s="38"/>
      <c r="V63" s="37"/>
      <c r="W63" s="48"/>
      <c r="X63" s="48"/>
      <c r="Y63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7">
    <cfRule type="cellIs" dxfId="315" priority="5" operator="equal">
      <formula>2</formula>
    </cfRule>
    <cfRule type="cellIs" dxfId="314" priority="6" operator="equal">
      <formula>1</formula>
    </cfRule>
  </conditionalFormatting>
  <conditionalFormatting sqref="B29:B61 B63:B77">
    <cfRule type="cellIs" dxfId="313" priority="17" operator="equal">
      <formula>2</formula>
    </cfRule>
    <cfRule type="cellIs" dxfId="312" priority="18" operator="equal">
      <formula>1</formula>
    </cfRule>
  </conditionalFormatting>
  <conditionalFormatting sqref="B149:B3259">
    <cfRule type="cellIs" dxfId="311" priority="19" operator="equal">
      <formula>2</formula>
    </cfRule>
    <cfRule type="cellIs" dxfId="310" priority="20" operator="equal">
      <formula>1</formula>
    </cfRule>
  </conditionalFormatting>
  <conditionalFormatting sqref="C2:C4">
    <cfRule type="cellIs" dxfId="309" priority="25" operator="between">
      <formula>0.6</formula>
      <formula>1.5</formula>
    </cfRule>
  </conditionalFormatting>
  <conditionalFormatting sqref="C5:C6">
    <cfRule type="cellIs" dxfId="308" priority="27" operator="between">
      <formula>0.5</formula>
      <formula>1.7</formula>
    </cfRule>
  </conditionalFormatting>
  <conditionalFormatting sqref="R3:S4">
    <cfRule type="cellIs" dxfId="307" priority="26" operator="lessThan">
      <formula>100</formula>
    </cfRule>
  </conditionalFormatting>
  <conditionalFormatting sqref="R7:S27">
    <cfRule type="cellIs" dxfId="306" priority="2" operator="lessThan">
      <formula>100</formula>
    </cfRule>
    <cfRule type="cellIs" dxfId="305" priority="3" operator="lessThan">
      <formula>150</formula>
    </cfRule>
    <cfRule type="cellIs" dxfId="304" priority="4" operator="lessThan">
      <formula>200</formula>
    </cfRule>
  </conditionalFormatting>
  <conditionalFormatting sqref="R29:S61 R63:S94">
    <cfRule type="cellIs" dxfId="303" priority="14" operator="lessThan">
      <formula>100</formula>
    </cfRule>
    <cfRule type="cellIs" dxfId="302" priority="15" operator="lessThan">
      <formula>150</formula>
    </cfRule>
    <cfRule type="cellIs" dxfId="301" priority="16" operator="lessThan">
      <formula>200</formula>
    </cfRule>
  </conditionalFormatting>
  <conditionalFormatting sqref="Y7:Y27">
    <cfRule type="cellIs" dxfId="300" priority="1" operator="lessThan">
      <formula>1000</formula>
    </cfRule>
  </conditionalFormatting>
  <conditionalFormatting sqref="Y29:Y61 Y63:Y94">
    <cfRule type="cellIs" dxfId="299" priority="13" operator="lessThan">
      <formula>1000</formula>
    </cfRule>
  </conditionalFormatting>
  <conditionalFormatting sqref="AD4">
    <cfRule type="cellIs" dxfId="298" priority="22" operator="greaterThan">
      <formula>2</formula>
    </cfRule>
    <cfRule type="cellIs" dxfId="297" priority="23" operator="greaterThan">
      <formula>1</formula>
    </cfRule>
    <cfRule type="cellIs" dxfId="296" priority="24" operator="greaterThan">
      <formula>10</formula>
    </cfRule>
  </conditionalFormatting>
  <conditionalFormatting sqref="AI5:AI6">
    <cfRule type="cellIs" dxfId="295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49612-8B55-4180-8A5F-BF8FB40BCB40}">
  <sheetPr codeName="Sheet52"/>
  <dimension ref="A1:AI105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122.42445717346502</v>
      </c>
      <c r="E5" s="31">
        <f t="shared" si="1"/>
        <v>107.82754477901588</v>
      </c>
      <c r="F5" s="31">
        <f t="shared" si="1"/>
        <v>18833.632196319777</v>
      </c>
      <c r="G5" s="31">
        <f t="shared" si="1"/>
        <v>65.659311445550713</v>
      </c>
      <c r="H5" s="31">
        <f t="shared" si="1"/>
        <v>80.798274168271064</v>
      </c>
      <c r="I5" s="31">
        <f t="shared" si="1"/>
        <v>1108.8918803557515</v>
      </c>
      <c r="J5" s="31">
        <f t="shared" si="1"/>
        <v>231561.74903846157</v>
      </c>
      <c r="K5" s="31">
        <f t="shared" si="1"/>
        <v>133127.04434615385</v>
      </c>
      <c r="L5" s="31">
        <f t="shared" si="1"/>
        <v>0.45441013220437004</v>
      </c>
      <c r="M5" s="31">
        <f t="shared" si="1"/>
        <v>0.29952437863844916</v>
      </c>
      <c r="N5" s="31">
        <f t="shared" si="1"/>
        <v>0.77691060992055627</v>
      </c>
      <c r="O5" s="31">
        <f t="shared" si="1"/>
        <v>1.1801676225985891</v>
      </c>
      <c r="P5" s="31">
        <f t="shared" si="1"/>
        <v>9.1459282671183963</v>
      </c>
      <c r="Q5" s="31">
        <f t="shared" si="1"/>
        <v>9.7672030969750398E-2</v>
      </c>
      <c r="R5" s="31">
        <f t="shared" si="1"/>
        <v>1938.0397605453495</v>
      </c>
      <c r="S5" s="31">
        <f t="shared" si="1"/>
        <v>1226.5263462623673</v>
      </c>
      <c r="T5" s="31">
        <f t="shared" si="1"/>
        <v>0.22740530327606495</v>
      </c>
      <c r="U5" s="31">
        <f t="shared" si="1"/>
        <v>0.1638274683811782</v>
      </c>
      <c r="V5" s="31">
        <f t="shared" si="1"/>
        <v>0.22022027941087324</v>
      </c>
      <c r="W5" s="31">
        <f t="shared" si="1"/>
        <v>736.65245801508536</v>
      </c>
      <c r="X5" s="31">
        <f t="shared" si="1"/>
        <v>778.28964866408455</v>
      </c>
      <c r="Y5" s="31">
        <f t="shared" si="1"/>
        <v>1514.286953204218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48.511583016032212</v>
      </c>
      <c r="E6" s="31">
        <f t="shared" si="2"/>
        <v>38.658996352420012</v>
      </c>
      <c r="F6" s="31">
        <f t="shared" si="2"/>
        <v>22181.095896836669</v>
      </c>
      <c r="G6" s="31">
        <f t="shared" si="2"/>
        <v>27.631684452749873</v>
      </c>
      <c r="H6" s="31">
        <f t="shared" si="2"/>
        <v>38.372984811251506</v>
      </c>
      <c r="I6" s="31">
        <f t="shared" si="2"/>
        <v>543.68335126115358</v>
      </c>
      <c r="J6" s="31">
        <f t="shared" si="2"/>
        <v>98804.85624447919</v>
      </c>
      <c r="K6" s="31">
        <f t="shared" si="2"/>
        <v>66707.976619699533</v>
      </c>
      <c r="L6" s="31">
        <f t="shared" si="2"/>
        <v>4.4635144414186867E-2</v>
      </c>
      <c r="M6" s="31">
        <f t="shared" si="2"/>
        <v>0.208027626079545</v>
      </c>
      <c r="N6" s="31">
        <f t="shared" si="2"/>
        <v>0.18573123295589883</v>
      </c>
      <c r="O6" s="31">
        <f t="shared" si="2"/>
        <v>1.5688274112640384</v>
      </c>
      <c r="P6" s="31">
        <f t="shared" si="2"/>
        <v>11.876613854189056</v>
      </c>
      <c r="Q6" s="49">
        <f t="shared" si="2"/>
        <v>0.10715693128262392</v>
      </c>
      <c r="R6" s="31">
        <f t="shared" si="2"/>
        <v>419.28237814077534</v>
      </c>
      <c r="S6" s="31">
        <f t="shared" si="2"/>
        <v>432.43981008236187</v>
      </c>
      <c r="T6" s="31">
        <f t="shared" si="2"/>
        <v>7.6171137863839208E-2</v>
      </c>
      <c r="U6" s="31">
        <f t="shared" si="2"/>
        <v>6.8361730076007696E-2</v>
      </c>
      <c r="V6" s="31">
        <f t="shared" si="2"/>
        <v>1.4308750455088084</v>
      </c>
      <c r="W6" s="31">
        <f t="shared" si="2"/>
        <v>291.90390299487211</v>
      </c>
      <c r="X6" s="31">
        <f t="shared" si="2"/>
        <v>279.03720473737974</v>
      </c>
      <c r="Y6" s="31">
        <f t="shared" si="2"/>
        <v>447.5723462053337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ht="15.75" customHeight="1" x14ac:dyDescent="0.25">
      <c r="A7" s="40" t="s">
        <v>1622</v>
      </c>
      <c r="B7">
        <v>0</v>
      </c>
      <c r="C7">
        <v>0.52140003259275136</v>
      </c>
      <c r="D7">
        <v>100.60119428473899</v>
      </c>
      <c r="E7">
        <v>192.94435749166001</v>
      </c>
      <c r="F7">
        <v>825.40142914199203</v>
      </c>
      <c r="G7">
        <v>93.705432091864296</v>
      </c>
      <c r="H7">
        <v>195.823052994042</v>
      </c>
      <c r="I7">
        <v>1862.66261718173</v>
      </c>
      <c r="J7">
        <v>185984.18</v>
      </c>
      <c r="K7">
        <v>131074.59</v>
      </c>
      <c r="L7">
        <v>0.40439469194509098</v>
      </c>
      <c r="M7">
        <v>0.181446326187861</v>
      </c>
      <c r="N7">
        <v>0.42976440285886602</v>
      </c>
      <c r="O7">
        <v>3.6718514012899299</v>
      </c>
      <c r="P7" s="37">
        <v>23.516354720078258</v>
      </c>
      <c r="Q7" s="41">
        <v>0.23375820622485038</v>
      </c>
      <c r="R7" s="37">
        <v>1848.7273567905688</v>
      </c>
      <c r="S7" s="39">
        <v>679.33880888776798</v>
      </c>
      <c r="T7" s="37">
        <v>0.14113376038899053</v>
      </c>
      <c r="U7" s="38">
        <v>5.6300827872065903E-2</v>
      </c>
      <c r="V7" s="37">
        <v>5.9189462967164643E-3</v>
      </c>
      <c r="W7" s="37">
        <v>605.33751800999403</v>
      </c>
      <c r="X7" s="37">
        <v>1392.6552488202931</v>
      </c>
      <c r="Y7" s="39">
        <v>1930.5465118947025</v>
      </c>
    </row>
    <row r="8" spans="1:35" x14ac:dyDescent="0.25">
      <c r="A8" s="40" t="s">
        <v>1621</v>
      </c>
      <c r="B8">
        <v>0</v>
      </c>
      <c r="C8">
        <v>0.72680079088401106</v>
      </c>
      <c r="D8">
        <v>71.114831174447701</v>
      </c>
      <c r="E8">
        <v>97.846386611591896</v>
      </c>
      <c r="F8">
        <v>2875.57025044886</v>
      </c>
      <c r="G8">
        <v>44.706316333291298</v>
      </c>
      <c r="H8">
        <v>70.152384006391699</v>
      </c>
      <c r="I8">
        <v>1924.5828019020701</v>
      </c>
      <c r="J8">
        <v>164399.95000000001</v>
      </c>
      <c r="K8">
        <v>204635.94</v>
      </c>
      <c r="L8">
        <v>0.46302490387349998</v>
      </c>
      <c r="M8">
        <v>0.98726132771551101</v>
      </c>
      <c r="N8">
        <v>0.90184954786469496</v>
      </c>
      <c r="O8">
        <v>3.87547528595837E-3</v>
      </c>
      <c r="P8" s="37">
        <v>2.4198084758412501</v>
      </c>
      <c r="Q8" s="41">
        <v>3.4026776635458181E-2</v>
      </c>
      <c r="R8" s="37">
        <v>2311.7533612182801</v>
      </c>
      <c r="S8" s="39">
        <v>2091.4000719547953</v>
      </c>
      <c r="T8" s="37">
        <v>0.29581949676654046</v>
      </c>
      <c r="U8" s="38">
        <v>0.15715788074993278</v>
      </c>
      <c r="V8" s="37">
        <v>5.7285142468819546E-3</v>
      </c>
      <c r="W8" s="37">
        <v>427.9121704559156</v>
      </c>
      <c r="X8" s="37">
        <v>706.24653482609972</v>
      </c>
      <c r="Y8" s="39">
        <v>1111.198884358449</v>
      </c>
    </row>
    <row r="9" spans="1:35" ht="15.75" customHeight="1" x14ac:dyDescent="0.25">
      <c r="A9" s="40" t="s">
        <v>1623</v>
      </c>
      <c r="B9">
        <v>0</v>
      </c>
      <c r="C9">
        <v>1.0000345264881569</v>
      </c>
      <c r="D9">
        <v>130.57397394582</v>
      </c>
      <c r="E9">
        <v>130.569465840704</v>
      </c>
      <c r="F9">
        <v>968.00443472115001</v>
      </c>
      <c r="G9">
        <v>47.418433031960298</v>
      </c>
      <c r="H9">
        <v>74.070751045033802</v>
      </c>
      <c r="I9">
        <v>1509.07716387135</v>
      </c>
      <c r="J9">
        <v>276258.09000000003</v>
      </c>
      <c r="K9">
        <v>203278.37</v>
      </c>
      <c r="L9">
        <v>0.456154601371694</v>
      </c>
      <c r="M9">
        <v>0.171693849264941</v>
      </c>
      <c r="N9">
        <v>0.79190970181837705</v>
      </c>
      <c r="O9">
        <v>0.52314150851321495</v>
      </c>
      <c r="P9" s="37">
        <v>17.612495789562125</v>
      </c>
      <c r="Q9" s="41">
        <v>0.13488985097824893</v>
      </c>
      <c r="R9" s="37">
        <v>2115.7209331365666</v>
      </c>
      <c r="S9" s="39">
        <v>1556.8599342207738</v>
      </c>
      <c r="T9" s="37">
        <v>0.27889997948869955</v>
      </c>
      <c r="U9" s="38">
        <v>0.14884417728256838</v>
      </c>
      <c r="V9" s="37">
        <v>7.3057894347275986E-3</v>
      </c>
      <c r="W9" s="37">
        <v>785.6897312903443</v>
      </c>
      <c r="X9" s="37">
        <v>942.43881657217321</v>
      </c>
      <c r="Y9" s="39">
        <v>1717.4491445473566</v>
      </c>
    </row>
    <row r="10" spans="1:35" ht="15.75" customHeight="1" x14ac:dyDescent="0.25">
      <c r="A10" s="40" t="s">
        <v>1624</v>
      </c>
      <c r="B10">
        <v>0</v>
      </c>
      <c r="C10">
        <v>1.1076555102943462</v>
      </c>
      <c r="D10">
        <v>116.573749296758</v>
      </c>
      <c r="E10">
        <v>105.243686519268</v>
      </c>
      <c r="F10">
        <v>869.12196800060497</v>
      </c>
      <c r="G10">
        <v>57.8423704637094</v>
      </c>
      <c r="H10">
        <v>105.068585252559</v>
      </c>
      <c r="I10">
        <v>1050.34058445188</v>
      </c>
      <c r="J10">
        <v>278428.25</v>
      </c>
      <c r="K10">
        <v>222001.75</v>
      </c>
      <c r="L10">
        <v>0.46413159540694598</v>
      </c>
      <c r="M10">
        <v>0.14133229331608299</v>
      </c>
      <c r="N10">
        <v>0.76762477876805202</v>
      </c>
      <c r="O10">
        <v>0.90462289103674998</v>
      </c>
      <c r="P10" s="37">
        <v>14.116144314689786</v>
      </c>
      <c r="Q10" s="41">
        <v>0.13412818176133923</v>
      </c>
      <c r="R10" s="37">
        <v>2388.4300855007614</v>
      </c>
      <c r="S10" s="39">
        <v>2109.4068189957975</v>
      </c>
      <c r="T10" s="37">
        <v>0.22863862414313454</v>
      </c>
      <c r="U10" s="38">
        <v>0.10493145951759618</v>
      </c>
      <c r="V10" s="37">
        <v>1.049659525986363E-2</v>
      </c>
      <c r="W10" s="37">
        <v>701.44757789544019</v>
      </c>
      <c r="X10" s="37">
        <v>759.63958905920049</v>
      </c>
      <c r="Y10" s="39">
        <v>1458.8157592599075</v>
      </c>
    </row>
    <row r="11" spans="1:35" x14ac:dyDescent="0.25">
      <c r="A11" s="40" t="s">
        <v>1625</v>
      </c>
      <c r="B11">
        <v>0</v>
      </c>
      <c r="C11">
        <v>1.1230552812768233</v>
      </c>
      <c r="D11">
        <v>171.23719047318801</v>
      </c>
      <c r="E11">
        <v>152.474409165776</v>
      </c>
      <c r="F11">
        <v>724.83245105888898</v>
      </c>
      <c r="G11">
        <v>75.624647853731304</v>
      </c>
      <c r="H11">
        <v>110.558769474969</v>
      </c>
      <c r="I11">
        <v>445.51299162156499</v>
      </c>
      <c r="J11">
        <v>240627.56</v>
      </c>
      <c r="K11">
        <v>97308.301000000007</v>
      </c>
      <c r="L11">
        <v>0.43835687209023699</v>
      </c>
      <c r="M11">
        <v>0.28676314837259798</v>
      </c>
      <c r="N11">
        <v>0.81192937755343098</v>
      </c>
      <c r="O11">
        <v>0.99100738872218197</v>
      </c>
      <c r="P11" s="37">
        <v>36.021137583540032</v>
      </c>
      <c r="Q11" s="41">
        <v>0.23624382465634922</v>
      </c>
      <c r="R11" s="37">
        <v>1405.2295493465072</v>
      </c>
      <c r="S11" s="39">
        <v>638.1943142616326</v>
      </c>
      <c r="T11" s="37">
        <v>0.17487684736832107</v>
      </c>
      <c r="U11" s="38">
        <v>9.9720719146535977E-2</v>
      </c>
      <c r="V11" s="37">
        <v>2.4746753085407296E-2</v>
      </c>
      <c r="W11" s="37">
        <v>1030.3684425321844</v>
      </c>
      <c r="X11" s="37">
        <v>1100.5467534580248</v>
      </c>
      <c r="Y11" s="39">
        <v>2128.9380668894928</v>
      </c>
    </row>
    <row r="12" spans="1:35" ht="15.75" customHeight="1" x14ac:dyDescent="0.25">
      <c r="A12" s="40" t="s">
        <v>1626</v>
      </c>
      <c r="B12">
        <v>0</v>
      </c>
      <c r="C12">
        <v>3.5690384681417964</v>
      </c>
      <c r="D12">
        <v>165.48878569403999</v>
      </c>
      <c r="E12">
        <v>46.367890727779397</v>
      </c>
      <c r="F12">
        <v>501.61572648730601</v>
      </c>
      <c r="G12">
        <v>157.32226046641301</v>
      </c>
      <c r="H12">
        <v>86.897674901019201</v>
      </c>
      <c r="I12">
        <v>1993.6293328531301</v>
      </c>
      <c r="J12">
        <v>297048.15000000002</v>
      </c>
      <c r="K12">
        <v>39075.084000000003</v>
      </c>
      <c r="L12">
        <v>0.46633769207081799</v>
      </c>
      <c r="M12">
        <v>0.37136229018079198</v>
      </c>
      <c r="N12">
        <v>1.3595001479515001</v>
      </c>
      <c r="O12">
        <v>0.56050845540108896</v>
      </c>
      <c r="P12" s="37">
        <v>15.297299359948063</v>
      </c>
      <c r="Q12" s="41">
        <v>0.32991147796126341</v>
      </c>
      <c r="R12" s="37">
        <v>1794.9744978441647</v>
      </c>
      <c r="S12" s="39">
        <v>842.71860088278265</v>
      </c>
      <c r="T12" s="37">
        <v>8.4063119616968815E-2</v>
      </c>
      <c r="U12" s="38">
        <v>0.12687336010495132</v>
      </c>
      <c r="V12" s="37">
        <v>5.5301152618084026E-3</v>
      </c>
      <c r="W12" s="37">
        <v>995.77914062313027</v>
      </c>
      <c r="X12" s="37">
        <v>334.67932018462369</v>
      </c>
      <c r="Y12" s="39">
        <v>1393.3073256013531</v>
      </c>
    </row>
    <row r="13" spans="1:35" ht="15.75" customHeight="1" x14ac:dyDescent="0.25">
      <c r="A13" s="40" t="s">
        <v>1627</v>
      </c>
      <c r="B13">
        <v>0</v>
      </c>
      <c r="C13">
        <v>0.59389601559573302</v>
      </c>
      <c r="D13">
        <v>69.768617745161293</v>
      </c>
      <c r="E13">
        <v>117.476150560089</v>
      </c>
      <c r="F13">
        <v>1094.8711059490099</v>
      </c>
      <c r="G13">
        <v>64.041026560741798</v>
      </c>
      <c r="H13">
        <v>44.460542916584302</v>
      </c>
      <c r="I13">
        <v>1877.7202718088399</v>
      </c>
      <c r="J13">
        <v>189870.5</v>
      </c>
      <c r="K13">
        <v>201500.75</v>
      </c>
      <c r="L13">
        <v>0.41750632203718502</v>
      </c>
      <c r="M13">
        <v>0.108686044303374</v>
      </c>
      <c r="N13">
        <v>0.83463201297703404</v>
      </c>
      <c r="O13">
        <v>0.53110994431727798</v>
      </c>
      <c r="P13" s="37">
        <v>7.4859484354513359</v>
      </c>
      <c r="Q13" s="41">
        <v>0.10729678582417541</v>
      </c>
      <c r="R13" s="37">
        <v>2721.4312987183725</v>
      </c>
      <c r="S13" s="39">
        <v>1715.2481507038526</v>
      </c>
      <c r="T13" s="37">
        <v>0.20650824495226225</v>
      </c>
      <c r="U13" s="38">
        <v>0.24797268042103787</v>
      </c>
      <c r="V13" s="37">
        <v>5.8714815862212682E-3</v>
      </c>
      <c r="W13" s="37">
        <v>419.81173485184667</v>
      </c>
      <c r="X13" s="37">
        <v>847.9324288909703</v>
      </c>
      <c r="Y13" s="39">
        <v>1231.4434067717866</v>
      </c>
    </row>
    <row r="14" spans="1:35" x14ac:dyDescent="0.25">
      <c r="A14" s="40" t="s">
        <v>1628</v>
      </c>
      <c r="B14">
        <v>0</v>
      </c>
      <c r="C14">
        <v>0.94424584852399407</v>
      </c>
      <c r="D14">
        <v>78.691768519146095</v>
      </c>
      <c r="E14">
        <v>83.338220276164094</v>
      </c>
      <c r="F14">
        <v>581.11683247635199</v>
      </c>
      <c r="G14">
        <v>49.450101006057103</v>
      </c>
      <c r="H14">
        <v>75.326634118939694</v>
      </c>
      <c r="I14">
        <v>1427.5773638779201</v>
      </c>
      <c r="J14">
        <v>127989.6</v>
      </c>
      <c r="K14">
        <v>72640.346999999994</v>
      </c>
      <c r="L14">
        <v>0.44304539636120599</v>
      </c>
      <c r="M14">
        <v>0.16541312511512499</v>
      </c>
      <c r="N14">
        <v>0.91296065313957597</v>
      </c>
      <c r="O14">
        <v>4.6465877071331798</v>
      </c>
      <c r="P14" s="37">
        <v>11.285221098868076</v>
      </c>
      <c r="Q14" s="41">
        <v>0.14341043937934025</v>
      </c>
      <c r="R14" s="37">
        <v>1626.4674489919425</v>
      </c>
      <c r="S14" s="39">
        <v>871.63304854946796</v>
      </c>
      <c r="T14" s="37">
        <v>0.26744131419226186</v>
      </c>
      <c r="U14" s="38">
        <v>0.14636257319810253</v>
      </c>
      <c r="V14" s="37">
        <v>7.7228739254111669E-3</v>
      </c>
      <c r="W14" s="37">
        <v>473.50411873214733</v>
      </c>
      <c r="X14" s="37">
        <v>601.52787779740299</v>
      </c>
      <c r="Y14" s="39">
        <v>1065.6146134668609</v>
      </c>
    </row>
    <row r="15" spans="1:35" x14ac:dyDescent="0.25">
      <c r="A15" s="40" t="s">
        <v>1629</v>
      </c>
      <c r="B15">
        <v>0</v>
      </c>
      <c r="C15">
        <v>0.8402806169197613</v>
      </c>
      <c r="D15">
        <v>98.276283350436103</v>
      </c>
      <c r="E15">
        <v>116.95650401968101</v>
      </c>
      <c r="F15">
        <v>916.99146289298403</v>
      </c>
      <c r="G15">
        <v>61.157689117863598</v>
      </c>
      <c r="H15">
        <v>79.972819482981393</v>
      </c>
      <c r="I15">
        <v>1975.44341940101</v>
      </c>
      <c r="J15">
        <v>139854.89000000001</v>
      </c>
      <c r="K15">
        <v>83270.357000000004</v>
      </c>
      <c r="L15">
        <v>0.47131600800276102</v>
      </c>
      <c r="M15">
        <v>0.45089253133541302</v>
      </c>
      <c r="N15">
        <v>0.64098733172258504</v>
      </c>
      <c r="O15">
        <v>5.1077887907476097E-2</v>
      </c>
      <c r="P15" s="37">
        <v>12.534522941415851</v>
      </c>
      <c r="Q15" s="41">
        <v>0.12754372178198808</v>
      </c>
      <c r="R15" s="37">
        <v>1423.0787452686</v>
      </c>
      <c r="S15" s="39">
        <v>711.9771379793259</v>
      </c>
      <c r="T15" s="37">
        <v>0.21624427264595744</v>
      </c>
      <c r="U15" s="38">
        <v>0.13785933860123778</v>
      </c>
      <c r="V15" s="37">
        <v>5.5810254506519739E-3</v>
      </c>
      <c r="W15" s="37">
        <v>591.34806366433418</v>
      </c>
      <c r="X15" s="37">
        <v>844.18166628024312</v>
      </c>
      <c r="Y15" s="39">
        <v>1415.5108274959091</v>
      </c>
    </row>
    <row r="16" spans="1:35" ht="15.75" customHeight="1" x14ac:dyDescent="0.25">
      <c r="A16" s="40" t="s">
        <v>1630</v>
      </c>
      <c r="B16">
        <v>0</v>
      </c>
      <c r="C16">
        <v>2.1872552778763428</v>
      </c>
      <c r="D16">
        <v>171.57595845659401</v>
      </c>
      <c r="E16">
        <v>78.443499573209905</v>
      </c>
      <c r="F16">
        <v>623.69321328589899</v>
      </c>
      <c r="G16">
        <v>65.798390408754798</v>
      </c>
      <c r="H16">
        <v>45.034858534367501</v>
      </c>
      <c r="I16">
        <v>1197.2529240357401</v>
      </c>
      <c r="J16">
        <v>314842.56</v>
      </c>
      <c r="K16">
        <v>97232.89</v>
      </c>
      <c r="L16">
        <v>0.51637108810425603</v>
      </c>
      <c r="M16">
        <v>0.15070040415724401</v>
      </c>
      <c r="N16">
        <v>0.80745048214471005</v>
      </c>
      <c r="O16">
        <v>1.1522536039139</v>
      </c>
      <c r="P16" s="37">
        <v>21.579549588257812</v>
      </c>
      <c r="Q16" s="41">
        <v>0.27509672191661982</v>
      </c>
      <c r="R16" s="37">
        <v>1835.0039412989797</v>
      </c>
      <c r="S16" s="39">
        <v>1239.5276922755631</v>
      </c>
      <c r="T16" s="37">
        <v>0.20099275860462915</v>
      </c>
      <c r="U16" s="38">
        <v>0.24481036154663344</v>
      </c>
      <c r="V16" s="37">
        <v>9.2085805585978946E-3</v>
      </c>
      <c r="W16" s="37">
        <v>1032.4068772815356</v>
      </c>
      <c r="X16" s="37">
        <v>566.19821816341675</v>
      </c>
      <c r="Y16" s="39">
        <v>1644.290603909089</v>
      </c>
    </row>
    <row r="17" spans="1:25" ht="15.75" customHeight="1" x14ac:dyDescent="0.25">
      <c r="A17" s="40" t="s">
        <v>1631</v>
      </c>
      <c r="B17">
        <v>0</v>
      </c>
      <c r="C17">
        <v>1.5110938059497625</v>
      </c>
      <c r="D17">
        <v>153.25185275994201</v>
      </c>
      <c r="E17">
        <v>101.41782869900599</v>
      </c>
      <c r="F17">
        <v>770.83191894560605</v>
      </c>
      <c r="G17">
        <v>94.091826176123803</v>
      </c>
      <c r="H17">
        <v>138.41919657461301</v>
      </c>
      <c r="I17">
        <v>105.89095989398901</v>
      </c>
      <c r="J17">
        <v>309204.33</v>
      </c>
      <c r="K17">
        <v>93126.903000000006</v>
      </c>
      <c r="L17">
        <v>0.38565266186389802</v>
      </c>
      <c r="M17">
        <v>0.65901251059220001</v>
      </c>
      <c r="N17">
        <v>0.83319016844622595</v>
      </c>
      <c r="O17">
        <v>1.5976312013463601E-2</v>
      </c>
      <c r="P17" s="37">
        <v>20.163241517389533</v>
      </c>
      <c r="Q17" s="41">
        <v>0.19881357919060985</v>
      </c>
      <c r="R17" s="37">
        <v>2017.6221326625416</v>
      </c>
      <c r="S17" s="39">
        <v>918.24982051615109</v>
      </c>
      <c r="T17" s="37">
        <v>0.140554185602106</v>
      </c>
      <c r="U17" s="38">
        <v>7.9649356973814825E-2</v>
      </c>
      <c r="V17" s="37">
        <v>0.10411653658666892</v>
      </c>
      <c r="W17" s="37">
        <v>922.14706634162928</v>
      </c>
      <c r="X17" s="37">
        <v>732.02488685233061</v>
      </c>
      <c r="Y17" s="39">
        <v>1674.8734983400818</v>
      </c>
    </row>
    <row r="18" spans="1:25" ht="15.75" customHeight="1" x14ac:dyDescent="0.25">
      <c r="A18" s="40" t="s">
        <v>1632</v>
      </c>
      <c r="B18">
        <v>0</v>
      </c>
      <c r="C18">
        <v>1.8589439944498438</v>
      </c>
      <c r="D18">
        <v>159.99086218217801</v>
      </c>
      <c r="E18">
        <v>86.065455796330994</v>
      </c>
      <c r="F18">
        <v>1050.5902694471499</v>
      </c>
      <c r="G18">
        <v>48.851431414740702</v>
      </c>
      <c r="H18">
        <v>54.767803710239399</v>
      </c>
      <c r="I18">
        <v>163.98456720721299</v>
      </c>
      <c r="J18">
        <v>262147.59999999998</v>
      </c>
      <c r="K18">
        <v>84907.823000000004</v>
      </c>
      <c r="L18">
        <v>0.48819425522395699</v>
      </c>
      <c r="M18">
        <v>0.70941913435878301</v>
      </c>
      <c r="N18">
        <v>0.72547393663864401</v>
      </c>
      <c r="O18">
        <v>1.5916451188320899E-2</v>
      </c>
      <c r="P18" s="37">
        <v>13.106619085862199</v>
      </c>
      <c r="Q18" s="41">
        <v>0.15228664002986597</v>
      </c>
      <c r="R18" s="37">
        <v>1638.5160778838631</v>
      </c>
      <c r="S18" s="39">
        <v>986.5493909766717</v>
      </c>
      <c r="T18" s="37">
        <v>0.27071878176346365</v>
      </c>
      <c r="U18" s="38">
        <v>0.20130440246116282</v>
      </c>
      <c r="V18" s="37">
        <v>6.7231936442340129E-2</v>
      </c>
      <c r="W18" s="37">
        <v>962.69703462486996</v>
      </c>
      <c r="X18" s="37">
        <v>621.21282174345095</v>
      </c>
      <c r="Y18" s="39">
        <v>1618.2264167467317</v>
      </c>
    </row>
    <row r="19" spans="1:25" ht="15.75" customHeight="1" x14ac:dyDescent="0.25">
      <c r="A19" s="40" t="s">
        <v>1633</v>
      </c>
      <c r="B19">
        <v>0</v>
      </c>
      <c r="C19">
        <v>0.59112213620264753</v>
      </c>
      <c r="D19">
        <v>92.639672955270399</v>
      </c>
      <c r="E19">
        <v>156.71832821282101</v>
      </c>
      <c r="F19">
        <v>1736.0134942667701</v>
      </c>
      <c r="G19">
        <v>86.161768864592005</v>
      </c>
      <c r="H19">
        <v>200</v>
      </c>
      <c r="I19">
        <v>1991.24490701942</v>
      </c>
      <c r="J19">
        <v>244409.60000000001</v>
      </c>
      <c r="K19">
        <v>326136.2</v>
      </c>
      <c r="L19">
        <v>0.419057064394533</v>
      </c>
      <c r="M19">
        <v>0.172367677537063</v>
      </c>
      <c r="N19">
        <v>0.84559933943779098</v>
      </c>
      <c r="O19">
        <v>1.22758670622703</v>
      </c>
      <c r="P19" s="37">
        <v>8.3630310015905085</v>
      </c>
      <c r="Q19" s="41">
        <v>9.027483296091153E-2</v>
      </c>
      <c r="R19" s="37">
        <v>2638.2821981464608</v>
      </c>
      <c r="S19" s="39">
        <v>2081.0341950375596</v>
      </c>
      <c r="T19" s="37">
        <v>0.15349034930775179</v>
      </c>
      <c r="U19" s="38">
        <v>5.5124999999999987E-2</v>
      </c>
      <c r="V19" s="37">
        <v>5.5367373250449067E-3</v>
      </c>
      <c r="W19" s="37">
        <v>557.43145093564669</v>
      </c>
      <c r="X19" s="37">
        <v>1131.1789844974378</v>
      </c>
      <c r="Y19" s="39">
        <v>1639.9404332816675</v>
      </c>
    </row>
    <row r="20" spans="1:25" x14ac:dyDescent="0.25">
      <c r="A20" s="40" t="s">
        <v>1634</v>
      </c>
      <c r="B20">
        <v>0</v>
      </c>
      <c r="C20">
        <v>1.0894806461082818</v>
      </c>
      <c r="D20">
        <v>147.909099941969</v>
      </c>
      <c r="E20">
        <v>135.76110825861201</v>
      </c>
      <c r="F20">
        <v>329.312315855213</v>
      </c>
      <c r="G20">
        <v>147.284270138821</v>
      </c>
      <c r="H20">
        <v>112.53570242941301</v>
      </c>
      <c r="I20">
        <v>805.34699466351606</v>
      </c>
      <c r="J20">
        <v>341958.75</v>
      </c>
      <c r="K20">
        <v>137794.18</v>
      </c>
      <c r="L20">
        <v>0.38442250067360501</v>
      </c>
      <c r="M20">
        <v>0.33366844669972601</v>
      </c>
      <c r="N20">
        <v>0.78231363103648699</v>
      </c>
      <c r="O20">
        <v>0.162277514611089</v>
      </c>
      <c r="P20" s="37">
        <v>60.976472372457877</v>
      </c>
      <c r="Q20" s="41">
        <v>0.44914536390129856</v>
      </c>
      <c r="R20" s="37">
        <v>2311.952071469334</v>
      </c>
      <c r="S20" s="39">
        <v>1014.9753619977466</v>
      </c>
      <c r="T20" s="37">
        <v>8.9792345017800868E-2</v>
      </c>
      <c r="U20" s="38">
        <v>9.7968909083900102E-2</v>
      </c>
      <c r="V20" s="37">
        <v>1.3689751216624803E-2</v>
      </c>
      <c r="W20" s="37">
        <v>889.99865346077638</v>
      </c>
      <c r="X20" s="37">
        <v>979.91163079328976</v>
      </c>
      <c r="Y20" s="39">
        <v>1865.5998282243625</v>
      </c>
    </row>
    <row r="21" spans="1:25" x14ac:dyDescent="0.25">
      <c r="A21" s="40" t="s">
        <v>1635</v>
      </c>
      <c r="B21">
        <v>0</v>
      </c>
      <c r="C21">
        <v>1.1912946360105001</v>
      </c>
      <c r="D21">
        <v>198.17467804264501</v>
      </c>
      <c r="E21">
        <v>166.35236326280099</v>
      </c>
      <c r="F21">
        <v>2636.5441155181902</v>
      </c>
      <c r="G21">
        <v>52.743415361443098</v>
      </c>
      <c r="H21">
        <v>54.985762465530698</v>
      </c>
      <c r="I21">
        <v>1268.0502156299699</v>
      </c>
      <c r="J21">
        <v>330574.73</v>
      </c>
      <c r="K21">
        <v>146359.04000000001</v>
      </c>
      <c r="L21">
        <v>0.48980835220581698</v>
      </c>
      <c r="M21">
        <v>0.28419510122588498</v>
      </c>
      <c r="N21">
        <v>0.59988893485733796</v>
      </c>
      <c r="O21">
        <v>8.5581806395346405E-2</v>
      </c>
      <c r="P21" s="37">
        <v>12.503802169363423</v>
      </c>
      <c r="Q21" s="41">
        <v>7.5164559878299425E-2</v>
      </c>
      <c r="R21" s="37">
        <v>1668.0977270409085</v>
      </c>
      <c r="S21" s="39">
        <v>879.81341009736161</v>
      </c>
      <c r="T21" s="37">
        <v>0.25074219993853192</v>
      </c>
      <c r="U21" s="38">
        <v>0.20050644940881407</v>
      </c>
      <c r="V21" s="37">
        <v>8.6944506330317167E-3</v>
      </c>
      <c r="W21" s="37">
        <v>1192.4566958840016</v>
      </c>
      <c r="X21" s="37">
        <v>1200.716594480426</v>
      </c>
      <c r="Y21" s="39">
        <v>2397.3669634060016</v>
      </c>
    </row>
    <row r="22" spans="1:25" x14ac:dyDescent="0.25">
      <c r="A22" s="40" t="s">
        <v>1636</v>
      </c>
      <c r="B22">
        <v>0</v>
      </c>
      <c r="C22">
        <v>0.99157204805399135</v>
      </c>
      <c r="D22">
        <v>92.515087720660304</v>
      </c>
      <c r="E22">
        <v>93.301427669553306</v>
      </c>
      <c r="F22">
        <v>633.57966972796305</v>
      </c>
      <c r="G22">
        <v>44.173245653138999</v>
      </c>
      <c r="H22">
        <v>94.251943637932797</v>
      </c>
      <c r="I22">
        <v>119.179888858449</v>
      </c>
      <c r="J22">
        <v>162316.75</v>
      </c>
      <c r="K22">
        <v>127073.75</v>
      </c>
      <c r="L22">
        <v>0.438874937560851</v>
      </c>
      <c r="M22">
        <v>0.124475475795637</v>
      </c>
      <c r="N22">
        <v>0.53204091765861905</v>
      </c>
      <c r="O22">
        <v>1.3041358144511299</v>
      </c>
      <c r="P22" s="37">
        <v>13.623842711079659</v>
      </c>
      <c r="Q22" s="41">
        <v>0.14726076628944498</v>
      </c>
      <c r="R22" s="37">
        <v>1754.4895000272666</v>
      </c>
      <c r="S22" s="39">
        <v>1361.9700488406083</v>
      </c>
      <c r="T22" s="37">
        <v>0.29938936576783365</v>
      </c>
      <c r="U22" s="38">
        <v>0.11697371507109014</v>
      </c>
      <c r="V22" s="37">
        <v>9.25072183369334E-2</v>
      </c>
      <c r="W22" s="37">
        <v>556.68179664738739</v>
      </c>
      <c r="X22" s="37">
        <v>673.44142454151233</v>
      </c>
      <c r="Y22" s="39">
        <v>1222.0502864654441</v>
      </c>
    </row>
    <row r="23" spans="1:25" ht="15.75" customHeight="1" x14ac:dyDescent="0.25">
      <c r="A23" s="40" t="s">
        <v>1637</v>
      </c>
      <c r="B23">
        <v>0</v>
      </c>
      <c r="C23">
        <v>1.7449614343245758</v>
      </c>
      <c r="D23">
        <v>152.69462753562399</v>
      </c>
      <c r="E23">
        <v>87.506018489587802</v>
      </c>
      <c r="F23">
        <v>972.90631273109398</v>
      </c>
      <c r="G23">
        <v>78.312544168380896</v>
      </c>
      <c r="H23">
        <v>84.977271876536605</v>
      </c>
      <c r="I23">
        <v>881.14348138459798</v>
      </c>
      <c r="J23">
        <v>289309.17</v>
      </c>
      <c r="K23">
        <v>84928.240999999995</v>
      </c>
      <c r="L23">
        <v>0.43645764252144598</v>
      </c>
      <c r="M23">
        <v>0.11840013750705899</v>
      </c>
      <c r="N23">
        <v>0.89885401846762203</v>
      </c>
      <c r="O23">
        <v>4.7543843159070498</v>
      </c>
      <c r="P23" s="37">
        <v>13.733798131995611</v>
      </c>
      <c r="Q23" s="41">
        <v>0.15694689769972534</v>
      </c>
      <c r="R23" s="37">
        <v>1894.6912191295239</v>
      </c>
      <c r="S23" s="39">
        <v>970.54171205498812</v>
      </c>
      <c r="T23" s="37">
        <v>0.16887460547271638</v>
      </c>
      <c r="U23" s="38">
        <v>0.12974057364442354</v>
      </c>
      <c r="V23" s="37">
        <v>1.2512150668896398E-2</v>
      </c>
      <c r="W23" s="37">
        <v>918.79413065672554</v>
      </c>
      <c r="X23" s="37">
        <v>631.61067541535999</v>
      </c>
      <c r="Y23" s="39">
        <v>1579.7157086272348</v>
      </c>
    </row>
    <row r="24" spans="1:25" ht="15.75" customHeight="1" x14ac:dyDescent="0.25">
      <c r="A24" s="40" t="s">
        <v>1638</v>
      </c>
      <c r="B24">
        <v>0</v>
      </c>
      <c r="C24">
        <v>0.62451121464370196</v>
      </c>
      <c r="D24">
        <v>86.855091287918697</v>
      </c>
      <c r="E24">
        <v>139.076912073503</v>
      </c>
      <c r="F24">
        <v>867.23180026452997</v>
      </c>
      <c r="G24">
        <v>47.547343759466997</v>
      </c>
      <c r="H24">
        <v>75.479855556344404</v>
      </c>
      <c r="I24">
        <v>1.03748737850148</v>
      </c>
      <c r="J24">
        <v>211763.68</v>
      </c>
      <c r="K24">
        <v>238324.16</v>
      </c>
      <c r="L24">
        <v>0.43179360364769498</v>
      </c>
      <c r="M24">
        <v>0.13174493113132299</v>
      </c>
      <c r="N24">
        <v>0.94749186460344903</v>
      </c>
      <c r="O24">
        <v>2.07637735329648</v>
      </c>
      <c r="P24" s="37">
        <v>13.92884565637624</v>
      </c>
      <c r="Q24" s="41">
        <v>0.1603687872505144</v>
      </c>
      <c r="R24" s="37">
        <v>2438.1262728516149</v>
      </c>
      <c r="S24" s="39">
        <v>1713.61411787777</v>
      </c>
      <c r="T24" s="37">
        <v>0.27814382369923274</v>
      </c>
      <c r="U24" s="38">
        <v>0.14606546235068013</v>
      </c>
      <c r="V24" s="37">
        <v>10.626635300300446</v>
      </c>
      <c r="W24" s="37">
        <v>522.62446545066439</v>
      </c>
      <c r="X24" s="37">
        <v>1003.8448084560047</v>
      </c>
      <c r="Y24" s="39">
        <v>1485.8758321332634</v>
      </c>
    </row>
    <row r="25" spans="1:25" x14ac:dyDescent="0.25">
      <c r="A25" s="40" t="s">
        <v>1639</v>
      </c>
      <c r="B25">
        <v>0</v>
      </c>
      <c r="C25">
        <v>1.1352788583850122</v>
      </c>
      <c r="D25">
        <v>70.360535928194494</v>
      </c>
      <c r="E25">
        <v>61.976434607692497</v>
      </c>
      <c r="F25">
        <v>829.01473750664502</v>
      </c>
      <c r="G25">
        <v>48.184064215112002</v>
      </c>
      <c r="H25">
        <v>51.551524704550602</v>
      </c>
      <c r="I25">
        <v>922.81093163607795</v>
      </c>
      <c r="J25">
        <v>119098.4</v>
      </c>
      <c r="K25">
        <v>80964.2</v>
      </c>
      <c r="L25">
        <v>0.45620356278538798</v>
      </c>
      <c r="M25">
        <v>0.66073939002879301</v>
      </c>
      <c r="N25">
        <v>0.94860455071640004</v>
      </c>
      <c r="O25">
        <v>2.0341302999105099E-2</v>
      </c>
      <c r="P25" s="37">
        <v>5.2600936468647408</v>
      </c>
      <c r="Q25" s="41">
        <v>8.4872479034343473E-2</v>
      </c>
      <c r="R25" s="37">
        <v>1692.6875048470961</v>
      </c>
      <c r="S25" s="39">
        <v>1306.3707280436352</v>
      </c>
      <c r="T25" s="37">
        <v>0.27446833751836636</v>
      </c>
      <c r="U25" s="38">
        <v>0.2138637036088826</v>
      </c>
      <c r="V25" s="37">
        <v>1.1947192671908925E-2</v>
      </c>
      <c r="W25" s="37">
        <v>423.37342501198685</v>
      </c>
      <c r="X25" s="37">
        <v>447.3404046723752</v>
      </c>
      <c r="Y25" s="39">
        <v>870.3340088674762</v>
      </c>
    </row>
    <row r="26" spans="1:25" ht="15.75" customHeight="1" x14ac:dyDescent="0.25">
      <c r="A26" s="40" t="s">
        <v>1640</v>
      </c>
      <c r="B26">
        <v>0</v>
      </c>
      <c r="C26">
        <v>0.85695034583125496</v>
      </c>
      <c r="D26">
        <v>123.341721431211</v>
      </c>
      <c r="E26">
        <v>143.93100140658399</v>
      </c>
      <c r="F26">
        <v>557.80216415163397</v>
      </c>
      <c r="G26">
        <v>77.514876614743599</v>
      </c>
      <c r="H26">
        <v>180.95612395684699</v>
      </c>
      <c r="I26">
        <v>1049.38673538226</v>
      </c>
      <c r="J26">
        <v>186322.42</v>
      </c>
      <c r="K26">
        <v>151054.53</v>
      </c>
      <c r="L26">
        <v>0.42748285048872697</v>
      </c>
      <c r="M26">
        <v>0.54012602585037695</v>
      </c>
      <c r="N26">
        <v>0.81379604607377498</v>
      </c>
      <c r="O26">
        <v>2.9335546808096601E-2</v>
      </c>
      <c r="P26" s="37">
        <v>31.826153826072634</v>
      </c>
      <c r="Q26" s="41">
        <v>0.2580323466931862</v>
      </c>
      <c r="R26" s="37">
        <v>1510.6195846627131</v>
      </c>
      <c r="S26" s="39">
        <v>1049.4926633164532</v>
      </c>
      <c r="T26" s="37">
        <v>0.17061241115985418</v>
      </c>
      <c r="U26" s="38">
        <v>6.092637131545299E-2</v>
      </c>
      <c r="V26" s="37">
        <v>1.0506136230113414E-2</v>
      </c>
      <c r="W26" s="37">
        <v>742.17182061401866</v>
      </c>
      <c r="X26" s="37">
        <v>1038.8811944682261</v>
      </c>
      <c r="Y26" s="39">
        <v>1757.7592972423624</v>
      </c>
    </row>
    <row r="27" spans="1:25" ht="15.75" customHeight="1" x14ac:dyDescent="0.25">
      <c r="A27" s="40" t="s">
        <v>1641</v>
      </c>
      <c r="B27">
        <v>0</v>
      </c>
      <c r="C27">
        <v>1.588763266428326</v>
      </c>
      <c r="D27">
        <v>102.793881015189</v>
      </c>
      <c r="E27">
        <v>64.700565016384303</v>
      </c>
      <c r="F27">
        <v>593.23995359938999</v>
      </c>
      <c r="G27">
        <v>90.622973571904694</v>
      </c>
      <c r="H27">
        <v>95.697123160870106</v>
      </c>
      <c r="I27">
        <v>1369.9252393417501</v>
      </c>
      <c r="J27">
        <v>151325.43</v>
      </c>
      <c r="K27">
        <v>56794.925999999999</v>
      </c>
      <c r="L27">
        <v>0.51113275032483796</v>
      </c>
      <c r="M27">
        <v>0.26508121134649099</v>
      </c>
      <c r="N27">
        <v>0.82659962110927798</v>
      </c>
      <c r="O27">
        <v>2.6081194638269798</v>
      </c>
      <c r="P27" s="37">
        <v>11.211015275618056</v>
      </c>
      <c r="Q27" s="41">
        <v>0.17327538442328996</v>
      </c>
      <c r="R27" s="37">
        <v>1472.1248823910043</v>
      </c>
      <c r="S27" s="39">
        <v>877.81190142029925</v>
      </c>
      <c r="T27" s="37">
        <v>0.14593429765915417</v>
      </c>
      <c r="U27" s="38">
        <v>0.11520722500159801</v>
      </c>
      <c r="V27" s="37">
        <v>8.0478844271075108E-3</v>
      </c>
      <c r="W27" s="37">
        <v>618.53135286077372</v>
      </c>
      <c r="X27" s="37">
        <v>467.00293619937048</v>
      </c>
      <c r="Y27" s="39">
        <v>1101.5524391059334</v>
      </c>
    </row>
    <row r="28" spans="1:25" x14ac:dyDescent="0.25">
      <c r="A28" s="40" t="s">
        <v>1642</v>
      </c>
      <c r="B28">
        <v>0</v>
      </c>
      <c r="C28">
        <v>1.1940284053510899</v>
      </c>
      <c r="D28">
        <v>89.808835735018505</v>
      </c>
      <c r="E28">
        <v>75.214990977213205</v>
      </c>
      <c r="F28">
        <v>522.18229594495995</v>
      </c>
      <c r="G28">
        <v>93.713405511779499</v>
      </c>
      <c r="H28">
        <v>109.014198149506</v>
      </c>
      <c r="I28">
        <v>622.84855582590706</v>
      </c>
      <c r="J28">
        <v>143252.94</v>
      </c>
      <c r="K28">
        <v>59104.874000000003</v>
      </c>
      <c r="L28">
        <v>0.44495381948329599</v>
      </c>
      <c r="M28">
        <v>0.154886799219323</v>
      </c>
      <c r="N28">
        <v>0.73651013988371505</v>
      </c>
      <c r="O28">
        <v>4.9988885284353701</v>
      </c>
      <c r="P28" s="37">
        <v>12.936039429026218</v>
      </c>
      <c r="Q28" s="41">
        <v>0.1719875155332434</v>
      </c>
      <c r="R28" s="37">
        <v>1595.0873745058743</v>
      </c>
      <c r="S28" s="39">
        <v>785.81241893529113</v>
      </c>
      <c r="T28" s="37">
        <v>0.14112175230189086</v>
      </c>
      <c r="U28" s="38">
        <v>0.10113361550281658</v>
      </c>
      <c r="V28" s="37">
        <v>1.7700932107614305E-2</v>
      </c>
      <c r="W28" s="37">
        <v>540.39773688303387</v>
      </c>
      <c r="X28" s="37">
        <v>542.89512964334642</v>
      </c>
      <c r="Y28" s="39">
        <v>1085.3040392228113</v>
      </c>
    </row>
    <row r="29" spans="1:25" x14ac:dyDescent="0.25">
      <c r="A29" s="40" t="s">
        <v>1643</v>
      </c>
      <c r="B29">
        <v>0</v>
      </c>
      <c r="C29">
        <v>2.2999177467829992</v>
      </c>
      <c r="D29">
        <v>146.428306344589</v>
      </c>
      <c r="E29">
        <v>63.666757887061401</v>
      </c>
      <c r="F29">
        <v>857.29372386443401</v>
      </c>
      <c r="G29">
        <v>88.712234752181104</v>
      </c>
      <c r="H29">
        <v>50.740411018196298</v>
      </c>
      <c r="I29">
        <v>395.15781187255698</v>
      </c>
      <c r="J29">
        <v>282884.75</v>
      </c>
      <c r="K29">
        <v>68979.25</v>
      </c>
      <c r="L29">
        <v>0.47497412388891103</v>
      </c>
      <c r="M29">
        <v>0.18473285648565699</v>
      </c>
      <c r="N29">
        <v>0.76965540727473103</v>
      </c>
      <c r="O29">
        <v>9.1153750520214696E-2</v>
      </c>
      <c r="P29" s="37">
        <v>10.874470754118821</v>
      </c>
      <c r="Q29" s="41">
        <v>0.17080296083882687</v>
      </c>
      <c r="R29" s="37">
        <v>1931.8993510331857</v>
      </c>
      <c r="S29" s="39">
        <v>1083.4421649420635</v>
      </c>
      <c r="T29" s="37">
        <v>0.14907752055783766</v>
      </c>
      <c r="U29" s="38">
        <v>0.21728243383850915</v>
      </c>
      <c r="V29" s="37">
        <v>2.7900245594931296E-2</v>
      </c>
      <c r="W29" s="37">
        <v>881.08842205352289</v>
      </c>
      <c r="X29" s="37">
        <v>459.5410080889223</v>
      </c>
      <c r="Y29" s="39">
        <v>1381.7218178378685</v>
      </c>
    </row>
    <row r="30" spans="1:25" ht="15.75" customHeight="1" x14ac:dyDescent="0.25">
      <c r="A30" s="40" t="s">
        <v>1644</v>
      </c>
      <c r="B30">
        <v>0</v>
      </c>
      <c r="C30">
        <v>0.6889136328182528</v>
      </c>
      <c r="D30">
        <v>88.277484389769199</v>
      </c>
      <c r="E30">
        <v>128.14013278941499</v>
      </c>
      <c r="F30">
        <v>7510.16313733065</v>
      </c>
      <c r="G30">
        <v>42.819093089781497</v>
      </c>
      <c r="H30">
        <v>57.283937261861297</v>
      </c>
      <c r="I30">
        <v>1421.5284652474299</v>
      </c>
      <c r="J30">
        <v>209252</v>
      </c>
      <c r="K30">
        <v>230606</v>
      </c>
      <c r="L30">
        <v>0.46365589122230799</v>
      </c>
      <c r="M30">
        <v>0.18846996150808801</v>
      </c>
      <c r="N30">
        <v>0.715526573296969</v>
      </c>
      <c r="O30">
        <v>1.16957235280992</v>
      </c>
      <c r="P30" s="37">
        <v>1.5062107660208748</v>
      </c>
      <c r="Q30" s="41">
        <v>1.7062230266673018E-2</v>
      </c>
      <c r="R30" s="37">
        <v>2370.3892498351593</v>
      </c>
      <c r="S30" s="39">
        <v>1799.6391526999353</v>
      </c>
      <c r="T30" s="37">
        <v>0.3088575456810892</v>
      </c>
      <c r="U30" s="38">
        <v>0.19246232935424049</v>
      </c>
      <c r="V30" s="37">
        <v>7.7557363566975752E-3</v>
      </c>
      <c r="W30" s="37">
        <v>531.18328938939112</v>
      </c>
      <c r="X30" s="37">
        <v>924.9041062080388</v>
      </c>
      <c r="Y30" s="39">
        <v>1423.303039100688</v>
      </c>
    </row>
    <row r="31" spans="1:25" ht="15.75" customHeight="1" x14ac:dyDescent="0.25">
      <c r="A31" s="40" t="s">
        <v>1645</v>
      </c>
      <c r="B31">
        <v>0</v>
      </c>
      <c r="C31">
        <v>1.726917930845308</v>
      </c>
      <c r="D31">
        <v>127.32277254165599</v>
      </c>
      <c r="E31">
        <v>73.728328525335797</v>
      </c>
      <c r="F31">
        <v>633.71131177471102</v>
      </c>
      <c r="G31">
        <v>79.334080444161401</v>
      </c>
      <c r="H31">
        <v>70.912877867173407</v>
      </c>
      <c r="I31">
        <v>822.29846604644297</v>
      </c>
      <c r="J31">
        <v>216003.57</v>
      </c>
      <c r="K31">
        <v>64366.385999999999</v>
      </c>
      <c r="L31">
        <v>0.46980077448665902</v>
      </c>
      <c r="M31">
        <v>0.30000433312623498</v>
      </c>
      <c r="N31">
        <v>0.67949814468525105</v>
      </c>
      <c r="O31">
        <v>0.21314393324401701</v>
      </c>
      <c r="P31" s="37">
        <v>14.813204417037563</v>
      </c>
      <c r="Q31" s="41">
        <v>0.2009160483266238</v>
      </c>
      <c r="R31" s="37">
        <v>1696.5038200792435</v>
      </c>
      <c r="S31" s="39">
        <v>873.02109362049771</v>
      </c>
      <c r="T31" s="37">
        <v>0.16670011079675021</v>
      </c>
      <c r="U31" s="38">
        <v>0.15547246609636795</v>
      </c>
      <c r="V31" s="37">
        <v>1.3407540516289024E-2</v>
      </c>
      <c r="W31" s="37">
        <v>766.12660182115667</v>
      </c>
      <c r="X31" s="37">
        <v>532.16453200500609</v>
      </c>
      <c r="Y31" s="39">
        <v>1322.2428325983462</v>
      </c>
    </row>
    <row r="32" spans="1:25" x14ac:dyDescent="0.25">
      <c r="A32" s="40" t="s">
        <v>1646</v>
      </c>
      <c r="B32">
        <v>0</v>
      </c>
      <c r="C32">
        <v>2.3161972937953244</v>
      </c>
      <c r="D32">
        <v>147.589230122347</v>
      </c>
      <c r="E32">
        <v>63.720491565080401</v>
      </c>
      <c r="F32">
        <v>1743.87090168688</v>
      </c>
      <c r="G32">
        <v>62.884507146496397</v>
      </c>
      <c r="H32">
        <v>46.714798561666299</v>
      </c>
      <c r="I32">
        <v>1491.17872350112</v>
      </c>
      <c r="J32">
        <v>188329.82</v>
      </c>
      <c r="K32">
        <v>51584.720999999998</v>
      </c>
      <c r="L32">
        <v>0.53324321878666103</v>
      </c>
      <c r="M32">
        <v>0.52326764519364699</v>
      </c>
      <c r="N32">
        <v>0.90234044858530604</v>
      </c>
      <c r="O32">
        <v>4.0938347092156199E-2</v>
      </c>
      <c r="P32" s="37">
        <v>5.392863820372602</v>
      </c>
      <c r="Q32" s="41">
        <v>8.4633117038412128E-2</v>
      </c>
      <c r="R32" s="37">
        <v>1276.0403983670101</v>
      </c>
      <c r="S32" s="39">
        <v>809.54681505107919</v>
      </c>
      <c r="T32" s="37">
        <v>0.21030617238027965</v>
      </c>
      <c r="U32" s="38">
        <v>0.23600658334095878</v>
      </c>
      <c r="V32" s="37">
        <v>7.3934799539752943E-3</v>
      </c>
      <c r="W32" s="37">
        <v>888.07393274475544</v>
      </c>
      <c r="X32" s="37">
        <v>459.92885300807114</v>
      </c>
      <c r="Y32" s="39">
        <v>1389.7101954515188</v>
      </c>
    </row>
    <row r="33" spans="1:25" x14ac:dyDescent="0.25">
      <c r="A33" s="40" t="s">
        <v>1647</v>
      </c>
      <c r="B33">
        <v>0</v>
      </c>
      <c r="C33">
        <v>1.7084510201138687</v>
      </c>
      <c r="D33">
        <v>82.351261210880395</v>
      </c>
      <c r="E33">
        <v>48.202295670959103</v>
      </c>
      <c r="F33">
        <v>552.90098361055198</v>
      </c>
      <c r="G33">
        <v>58.107465128069897</v>
      </c>
      <c r="H33">
        <v>35.798227106668101</v>
      </c>
      <c r="I33">
        <v>776.790100516812</v>
      </c>
      <c r="J33">
        <v>207531.95</v>
      </c>
      <c r="K33">
        <v>54680.027000000002</v>
      </c>
      <c r="L33">
        <v>0.40087150945287497</v>
      </c>
      <c r="M33">
        <v>0.48191057093386702</v>
      </c>
      <c r="N33">
        <v>0.85803400021652299</v>
      </c>
      <c r="O33">
        <v>2.5574706688904901E-2</v>
      </c>
      <c r="P33" s="37">
        <v>7.1794407306738695</v>
      </c>
      <c r="Q33" s="41">
        <v>0.14894395859654741</v>
      </c>
      <c r="R33" s="37">
        <v>2520.0822300530904</v>
      </c>
      <c r="S33" s="39">
        <v>1134.3863656050639</v>
      </c>
      <c r="T33" s="37">
        <v>0.22759554165461982</v>
      </c>
      <c r="U33" s="38">
        <v>0.3079761454987357</v>
      </c>
      <c r="V33" s="37">
        <v>1.4193023305349635E-2</v>
      </c>
      <c r="W33" s="37">
        <v>495.52401858463048</v>
      </c>
      <c r="X33" s="37">
        <v>347.91989226350159</v>
      </c>
      <c r="Y33" s="39">
        <v>858.60512049478029</v>
      </c>
    </row>
    <row r="34" spans="1:25" x14ac:dyDescent="0.25">
      <c r="A34" s="40" t="s">
        <v>1648</v>
      </c>
      <c r="B34">
        <v>0</v>
      </c>
      <c r="C34">
        <v>0.96365571284603235</v>
      </c>
      <c r="D34">
        <v>214.173207084278</v>
      </c>
      <c r="E34">
        <v>222.25075224401999</v>
      </c>
      <c r="F34">
        <v>2436.44850403489</v>
      </c>
      <c r="G34">
        <v>42.865449275501597</v>
      </c>
      <c r="H34">
        <v>59.0963070804398</v>
      </c>
      <c r="I34">
        <v>1436.5619110166499</v>
      </c>
      <c r="J34">
        <v>381135.23</v>
      </c>
      <c r="K34">
        <v>216201.14</v>
      </c>
      <c r="L34">
        <v>0.383730151090237</v>
      </c>
      <c r="M34">
        <v>0.31695914035610601</v>
      </c>
      <c r="N34">
        <v>1.2420401280294999</v>
      </c>
      <c r="O34">
        <v>1.81505614495778</v>
      </c>
      <c r="P34" s="37">
        <v>19.536697084369582</v>
      </c>
      <c r="Q34" s="41">
        <v>9.1219146177709404E-2</v>
      </c>
      <c r="R34" s="37">
        <v>1779.5654049762711</v>
      </c>
      <c r="S34" s="39">
        <v>972.78023951353009</v>
      </c>
      <c r="T34" s="37">
        <v>0.30852353640343932</v>
      </c>
      <c r="U34" s="38">
        <v>0.18655988072136484</v>
      </c>
      <c r="V34" s="37">
        <v>7.6745735185180042E-3</v>
      </c>
      <c r="W34" s="37">
        <v>1288.7230467034774</v>
      </c>
      <c r="X34" s="37">
        <v>1604.1862052393622</v>
      </c>
      <c r="Y34" s="39">
        <v>2870.2078682163187</v>
      </c>
    </row>
    <row r="35" spans="1:25" ht="15.75" customHeight="1" x14ac:dyDescent="0.25">
      <c r="A35" s="40" t="s">
        <v>1649</v>
      </c>
      <c r="B35">
        <v>0</v>
      </c>
      <c r="C35">
        <v>0.69519897654201157</v>
      </c>
      <c r="D35">
        <v>72.025110603729004</v>
      </c>
      <c r="E35">
        <v>103.603591250938</v>
      </c>
      <c r="F35">
        <v>377.03735877867001</v>
      </c>
      <c r="G35">
        <v>80.085929542884301</v>
      </c>
      <c r="H35">
        <v>134.091091387955</v>
      </c>
      <c r="I35">
        <v>1891.6129596517301</v>
      </c>
      <c r="J35">
        <v>194604.61</v>
      </c>
      <c r="K35">
        <v>239699.01</v>
      </c>
      <c r="L35">
        <v>0.46650126705751299</v>
      </c>
      <c r="M35">
        <v>0.14614187983782301</v>
      </c>
      <c r="N35">
        <v>0.74233011484056699</v>
      </c>
      <c r="O35">
        <v>3.21430103186669</v>
      </c>
      <c r="P35" s="37">
        <v>19.79130169743404</v>
      </c>
      <c r="Q35" s="41">
        <v>0.27478335724220843</v>
      </c>
      <c r="R35" s="37">
        <v>2701.8994954507516</v>
      </c>
      <c r="S35" s="39">
        <v>2313.6168071570573</v>
      </c>
      <c r="T35" s="37">
        <v>0.16513512517724221</v>
      </c>
      <c r="U35" s="38">
        <v>8.2220227204372956E-2</v>
      </c>
      <c r="V35" s="37">
        <v>5.8283593077253183E-3</v>
      </c>
      <c r="W35" s="37">
        <v>433.38950394419498</v>
      </c>
      <c r="X35" s="37">
        <v>747.80152696866321</v>
      </c>
      <c r="Y35" s="39">
        <v>1155.0485970654122</v>
      </c>
    </row>
    <row r="36" spans="1:25" ht="15.75" customHeight="1" x14ac:dyDescent="0.25">
      <c r="A36" s="40" t="s">
        <v>1650</v>
      </c>
      <c r="B36">
        <v>0</v>
      </c>
      <c r="C36">
        <v>0.57142895005673955</v>
      </c>
      <c r="D36">
        <v>66.910277848403794</v>
      </c>
      <c r="E36">
        <v>117.092908649028</v>
      </c>
      <c r="F36">
        <v>1027.40978550862</v>
      </c>
      <c r="G36">
        <v>31.913257373743299</v>
      </c>
      <c r="H36">
        <v>141.032306836928</v>
      </c>
      <c r="I36">
        <v>838.24722069003803</v>
      </c>
      <c r="J36">
        <v>183058.35</v>
      </c>
      <c r="K36">
        <v>206031.29</v>
      </c>
      <c r="L36">
        <v>0.38974254665188102</v>
      </c>
      <c r="M36">
        <v>0.235003101751422</v>
      </c>
      <c r="N36">
        <v>0.64146317966670496</v>
      </c>
      <c r="O36">
        <v>1.97707134423987</v>
      </c>
      <c r="P36" s="37">
        <v>7.6257002437500088</v>
      </c>
      <c r="Q36" s="41">
        <v>0.11396904166243761</v>
      </c>
      <c r="R36" s="37">
        <v>2735.8778932998712</v>
      </c>
      <c r="S36" s="39">
        <v>1759.5539505945162</v>
      </c>
      <c r="T36" s="37">
        <v>0.41440457942349995</v>
      </c>
      <c r="U36" s="38">
        <v>7.8173577723208626E-2</v>
      </c>
      <c r="V36" s="37">
        <v>1.3152444443447495E-2</v>
      </c>
      <c r="W36" s="37">
        <v>402.61253169094937</v>
      </c>
      <c r="X36" s="37">
        <v>845.16622278914076</v>
      </c>
      <c r="Y36" s="39">
        <v>1210.1246560217421</v>
      </c>
    </row>
    <row r="37" spans="1:25" ht="15.75" customHeight="1" x14ac:dyDescent="0.25">
      <c r="A37" s="40" t="s">
        <v>1654</v>
      </c>
      <c r="B37">
        <v>0</v>
      </c>
      <c r="C37">
        <v>0.67760933514617627</v>
      </c>
      <c r="D37">
        <v>80.872738242976297</v>
      </c>
      <c r="E37">
        <v>119.350094587363</v>
      </c>
      <c r="F37">
        <v>52234.165824268603</v>
      </c>
      <c r="G37">
        <v>37.876481196034398</v>
      </c>
      <c r="H37">
        <v>69.452890141993294</v>
      </c>
      <c r="I37">
        <v>1013.53737548817</v>
      </c>
      <c r="J37">
        <v>149106.6</v>
      </c>
      <c r="K37">
        <v>194556.17</v>
      </c>
      <c r="L37">
        <v>0.51182947852044103</v>
      </c>
      <c r="M37">
        <v>0.13875478488107501</v>
      </c>
      <c r="N37">
        <v>0.54032407192180298</v>
      </c>
      <c r="O37">
        <v>1.83389867832753</v>
      </c>
      <c r="P37" s="37">
        <v>0.18478650527915122</v>
      </c>
      <c r="Q37" s="41">
        <v>2.2849047688230061E-3</v>
      </c>
      <c r="R37" s="37">
        <v>1843.7189495429227</v>
      </c>
      <c r="S37" s="39">
        <v>1630.1300025999305</v>
      </c>
      <c r="T37" s="37">
        <v>0.34916126267253766</v>
      </c>
      <c r="U37" s="38">
        <v>0.15874069426714835</v>
      </c>
      <c r="V37" s="37">
        <v>1.0877743896410145E-2</v>
      </c>
      <c r="W37" s="37">
        <v>486.62745000932478</v>
      </c>
      <c r="X37" s="37">
        <v>861.4583905697998</v>
      </c>
      <c r="Y37" s="39">
        <v>1316.7956018516829</v>
      </c>
    </row>
    <row r="38" spans="1:25" x14ac:dyDescent="0.25">
      <c r="A38" s="40" t="s">
        <v>1655</v>
      </c>
      <c r="B38">
        <v>0</v>
      </c>
      <c r="C38">
        <v>1.0075739904834224</v>
      </c>
      <c r="D38">
        <v>197.94363283476201</v>
      </c>
      <c r="E38">
        <v>196.45567938865801</v>
      </c>
      <c r="F38">
        <v>43560.701684968102</v>
      </c>
      <c r="G38">
        <v>47.8074472600061</v>
      </c>
      <c r="H38">
        <v>74.048020417803798</v>
      </c>
      <c r="I38">
        <v>1208.4861226107801</v>
      </c>
      <c r="J38">
        <v>393294.28</v>
      </c>
      <c r="K38">
        <v>280653.74</v>
      </c>
      <c r="L38">
        <v>0.59797960588615595</v>
      </c>
      <c r="M38">
        <v>0.17342917155287199</v>
      </c>
      <c r="N38">
        <v>0.34505388379421398</v>
      </c>
      <c r="O38">
        <v>0.47772683816584699</v>
      </c>
      <c r="P38" s="37">
        <v>0.8927117646185988</v>
      </c>
      <c r="Q38" s="41">
        <v>4.5440873351006708E-3</v>
      </c>
      <c r="R38" s="37">
        <v>1986.9003835466203</v>
      </c>
      <c r="S38" s="39">
        <v>1428.5855256175555</v>
      </c>
      <c r="T38" s="37">
        <v>0.27663054101329382</v>
      </c>
      <c r="U38" s="38">
        <v>0.14888986819354855</v>
      </c>
      <c r="V38" s="37">
        <v>9.1229843634297522E-3</v>
      </c>
      <c r="W38" s="37">
        <v>1191.06645063212</v>
      </c>
      <c r="X38" s="37">
        <v>1417.9996586476873</v>
      </c>
      <c r="Y38" s="39">
        <v>2593.8264500992177</v>
      </c>
    </row>
    <row r="39" spans="1:25" x14ac:dyDescent="0.25">
      <c r="A39" s="40" t="s">
        <v>1656</v>
      </c>
      <c r="B39">
        <v>0</v>
      </c>
      <c r="C39">
        <v>1.1156021858650107</v>
      </c>
      <c r="D39">
        <v>116.26389250187199</v>
      </c>
      <c r="E39">
        <v>104.216264520604</v>
      </c>
      <c r="F39">
        <v>41770.4410177752</v>
      </c>
      <c r="G39">
        <v>53.878373282692202</v>
      </c>
      <c r="H39">
        <v>45.181503267122601</v>
      </c>
      <c r="I39">
        <v>1609.2297006117501</v>
      </c>
      <c r="J39">
        <v>276311.27</v>
      </c>
      <c r="K39">
        <v>182783.41</v>
      </c>
      <c r="L39">
        <v>0.43356541683229899</v>
      </c>
      <c r="M39">
        <v>0.21658583167148299</v>
      </c>
      <c r="N39">
        <v>0.85019779307954202</v>
      </c>
      <c r="O39">
        <v>7.7038436313735997E-2</v>
      </c>
      <c r="P39" s="37">
        <v>0.29007566786316685</v>
      </c>
      <c r="Q39" s="41">
        <v>2.7834011245511268E-3</v>
      </c>
      <c r="R39" s="37">
        <v>2376.5871248079111</v>
      </c>
      <c r="S39" s="39">
        <v>1753.8856419466363</v>
      </c>
      <c r="T39" s="37">
        <v>0.24546026901388238</v>
      </c>
      <c r="U39" s="38">
        <v>0.24401578528314713</v>
      </c>
      <c r="V39" s="37">
        <v>6.8511039759015348E-3</v>
      </c>
      <c r="W39" s="37">
        <v>699.58310755303114</v>
      </c>
      <c r="X39" s="37">
        <v>752.22374825517647</v>
      </c>
      <c r="Y39" s="39">
        <v>1450.0209439588559</v>
      </c>
    </row>
    <row r="40" spans="1:25" ht="15.75" customHeight="1" x14ac:dyDescent="0.25">
      <c r="A40" s="40" t="s">
        <v>1657</v>
      </c>
      <c r="B40">
        <v>0</v>
      </c>
      <c r="C40">
        <v>0.92841238112194735</v>
      </c>
      <c r="D40">
        <v>70.999872691050399</v>
      </c>
      <c r="E40">
        <v>76.474500054867903</v>
      </c>
      <c r="F40">
        <v>43505.983687236803</v>
      </c>
      <c r="G40">
        <v>54.248264435293699</v>
      </c>
      <c r="H40">
        <v>55.150315378574298</v>
      </c>
      <c r="I40">
        <v>1902.90273778348</v>
      </c>
      <c r="J40">
        <v>140072.71</v>
      </c>
      <c r="K40">
        <v>91598.792000000001</v>
      </c>
      <c r="L40">
        <v>0.41974199057372502</v>
      </c>
      <c r="M40">
        <v>0.22157198767241501</v>
      </c>
      <c r="N40">
        <v>0.68097200101823896</v>
      </c>
      <c r="O40">
        <v>0.69391492253975195</v>
      </c>
      <c r="P40" s="37">
        <v>0.12480305713901681</v>
      </c>
      <c r="Q40" s="41">
        <v>1.7577926890388403E-3</v>
      </c>
      <c r="R40" s="37">
        <v>1972.8586079233392</v>
      </c>
      <c r="S40" s="39">
        <v>1197.7690855681426</v>
      </c>
      <c r="T40" s="37">
        <v>0.24378660105844546</v>
      </c>
      <c r="U40" s="38">
        <v>0.19990819498165863</v>
      </c>
      <c r="V40" s="37">
        <v>5.7937800924297515E-3</v>
      </c>
      <c r="W40" s="37">
        <v>427.22044225617918</v>
      </c>
      <c r="X40" s="37">
        <v>551.98615438610648</v>
      </c>
      <c r="Y40" s="39">
        <v>969.88741330122252</v>
      </c>
    </row>
    <row r="41" spans="1:25" ht="15.75" customHeight="1" x14ac:dyDescent="0.25">
      <c r="A41" s="40" t="s">
        <v>1658</v>
      </c>
      <c r="B41">
        <v>0</v>
      </c>
      <c r="C41">
        <v>0.81597298948873975</v>
      </c>
      <c r="D41">
        <v>69.457115316429494</v>
      </c>
      <c r="E41">
        <v>85.121831495854906</v>
      </c>
      <c r="F41">
        <v>55076.701146600099</v>
      </c>
      <c r="G41">
        <v>33.859197183157598</v>
      </c>
      <c r="H41">
        <v>48.399087723389101</v>
      </c>
      <c r="I41">
        <v>1439.86466097118</v>
      </c>
      <c r="J41">
        <v>129701.31</v>
      </c>
      <c r="K41">
        <v>97138.591</v>
      </c>
      <c r="L41">
        <v>0.47802218286266801</v>
      </c>
      <c r="M41">
        <v>0.37753013067097302</v>
      </c>
      <c r="N41">
        <v>0.66691587160418897</v>
      </c>
      <c r="O41">
        <v>4.1673192348764598E-2</v>
      </c>
      <c r="P41" s="37">
        <v>0.10734696782975797</v>
      </c>
      <c r="Q41" s="41">
        <v>1.5455143413415839E-3</v>
      </c>
      <c r="R41" s="37">
        <v>1867.358144793558</v>
      </c>
      <c r="S41" s="39">
        <v>1141.1712987487854</v>
      </c>
      <c r="T41" s="37">
        <v>0.39058811490599787</v>
      </c>
      <c r="U41" s="38">
        <v>0.22779354980842154</v>
      </c>
      <c r="V41" s="37">
        <v>7.6569696436356053E-3</v>
      </c>
      <c r="W41" s="37">
        <v>417.93736240126833</v>
      </c>
      <c r="X41" s="37">
        <v>614.40182528801324</v>
      </c>
      <c r="Y41" s="39">
        <v>1016.6117141782745</v>
      </c>
    </row>
    <row r="42" spans="1:25" ht="15.75" customHeight="1" x14ac:dyDescent="0.25">
      <c r="A42" s="40" t="s">
        <v>1659</v>
      </c>
      <c r="B42">
        <v>0</v>
      </c>
      <c r="C42">
        <v>0.88549188713807647</v>
      </c>
      <c r="D42">
        <v>77.683688280474698</v>
      </c>
      <c r="E42">
        <v>87.729418427027696</v>
      </c>
      <c r="F42">
        <v>56562.563571959501</v>
      </c>
      <c r="G42">
        <v>44.147946045330798</v>
      </c>
      <c r="H42">
        <v>43.358255344913402</v>
      </c>
      <c r="I42">
        <v>1107.71292906854</v>
      </c>
      <c r="J42">
        <v>130944.74</v>
      </c>
      <c r="K42">
        <v>65211.491000000002</v>
      </c>
      <c r="L42">
        <v>0.48786327701899801</v>
      </c>
      <c r="M42" s="36">
        <v>2.1834363627226E-11</v>
      </c>
      <c r="N42">
        <v>0.64099454905284703</v>
      </c>
      <c r="O42">
        <v>2.0452563551741999E-4</v>
      </c>
      <c r="P42" s="37">
        <v>0.12048861232115571</v>
      </c>
      <c r="Q42" s="41">
        <v>1.5510155991324084E-3</v>
      </c>
      <c r="R42" s="37">
        <v>1685.6143535207523</v>
      </c>
      <c r="S42" s="39">
        <v>743.3252399164387</v>
      </c>
      <c r="T42" s="37">
        <v>0.29956093509810544</v>
      </c>
      <c r="U42" s="38">
        <v>0.25427683637859755</v>
      </c>
      <c r="V42" s="37">
        <v>9.9529397108967226E-3</v>
      </c>
      <c r="W42" s="37">
        <v>467.43829820217343</v>
      </c>
      <c r="X42" s="37">
        <v>633.22315633735457</v>
      </c>
      <c r="Y42" s="39">
        <v>1087.8641977143038</v>
      </c>
    </row>
    <row r="43" spans="1:25" x14ac:dyDescent="0.25">
      <c r="A43" s="40" t="s">
        <v>1660</v>
      </c>
      <c r="B43">
        <v>0</v>
      </c>
      <c r="C43">
        <v>4.1961500636322526</v>
      </c>
      <c r="D43">
        <v>261.628629081452</v>
      </c>
      <c r="E43">
        <v>62.349683665741502</v>
      </c>
      <c r="F43">
        <v>55269.0451689853</v>
      </c>
      <c r="G43">
        <v>48.9001892876054</v>
      </c>
      <c r="H43">
        <v>32.065234524137502</v>
      </c>
      <c r="I43">
        <v>1412.8266000439801</v>
      </c>
      <c r="J43">
        <v>721529.39</v>
      </c>
      <c r="K43">
        <v>104719.61</v>
      </c>
      <c r="L43">
        <v>0.476882872206294</v>
      </c>
      <c r="M43">
        <v>0.320642185103517</v>
      </c>
      <c r="N43">
        <v>0.74572879908615097</v>
      </c>
      <c r="O43">
        <v>4.1127911546508002E-2</v>
      </c>
      <c r="P43" s="37">
        <v>0.29514644610296303</v>
      </c>
      <c r="Q43" s="41">
        <v>4.7337280439986168E-3</v>
      </c>
      <c r="R43" s="37">
        <v>2757.8380566882402</v>
      </c>
      <c r="S43" s="39">
        <v>1679.5531884556933</v>
      </c>
      <c r="T43" s="37">
        <v>0.27044885086676146</v>
      </c>
      <c r="U43" s="38">
        <v>0.34383032476187858</v>
      </c>
      <c r="V43" s="37">
        <v>7.8035053980840948E-3</v>
      </c>
      <c r="W43" s="37">
        <v>1574.271817492215</v>
      </c>
      <c r="X43" s="37">
        <v>450.03448324801661</v>
      </c>
      <c r="Y43" s="39">
        <v>2130.6921457970188</v>
      </c>
    </row>
    <row r="44" spans="1:25" ht="15.75" customHeight="1" x14ac:dyDescent="0.25">
      <c r="A44" s="40" t="s">
        <v>1661</v>
      </c>
      <c r="B44">
        <v>0</v>
      </c>
      <c r="C44">
        <v>1.8396882990648151</v>
      </c>
      <c r="D44">
        <v>188.99025749901801</v>
      </c>
      <c r="E44">
        <v>102.72949911954601</v>
      </c>
      <c r="F44">
        <v>36573.611257310498</v>
      </c>
      <c r="G44">
        <v>51.187519290784003</v>
      </c>
      <c r="H44">
        <v>85.536399100667893</v>
      </c>
      <c r="I44">
        <v>280.38792709174101</v>
      </c>
      <c r="J44">
        <v>284072.15000000002</v>
      </c>
      <c r="K44">
        <v>100652.11</v>
      </c>
      <c r="L44">
        <v>0.483379885905032</v>
      </c>
      <c r="M44">
        <v>0.21654626619306699</v>
      </c>
      <c r="N44">
        <v>0.77217867542251795</v>
      </c>
      <c r="O44">
        <v>4.9996663691410603</v>
      </c>
      <c r="P44" s="37">
        <v>0.53084379211985555</v>
      </c>
      <c r="Q44" s="41">
        <v>5.1673939488609232E-3</v>
      </c>
      <c r="R44" s="37">
        <v>1503.1047301550773</v>
      </c>
      <c r="S44" s="39">
        <v>979.77806630665498</v>
      </c>
      <c r="T44" s="37">
        <v>0.25836376099556518</v>
      </c>
      <c r="U44" s="38">
        <v>0.12889249624624322</v>
      </c>
      <c r="V44" s="37">
        <v>3.9320523227780402E-2</v>
      </c>
      <c r="W44" s="37">
        <v>1137.1921995152686</v>
      </c>
      <c r="X44" s="37">
        <v>741.49240753878723</v>
      </c>
      <c r="Y44" s="39">
        <v>1918.5388951821949</v>
      </c>
    </row>
    <row r="45" spans="1:25" x14ac:dyDescent="0.25">
      <c r="A45" s="40" t="s">
        <v>1662</v>
      </c>
      <c r="B45">
        <v>0</v>
      </c>
      <c r="C45">
        <v>1.0175063477838868</v>
      </c>
      <c r="D45">
        <v>104.299158335104</v>
      </c>
      <c r="E45">
        <v>102.50467583053999</v>
      </c>
      <c r="F45">
        <v>56233.6698256237</v>
      </c>
      <c r="G45">
        <v>55.9737684421696</v>
      </c>
      <c r="H45">
        <v>88.439306198163493</v>
      </c>
      <c r="I45">
        <v>1270.3042046866401</v>
      </c>
      <c r="J45">
        <v>171490.6</v>
      </c>
      <c r="K45">
        <v>133616.79999999999</v>
      </c>
      <c r="L45">
        <v>0.51024957369493096</v>
      </c>
      <c r="M45">
        <v>0.29927521127262102</v>
      </c>
      <c r="N45">
        <v>0.55346902258817698</v>
      </c>
      <c r="O45">
        <v>0.216149880245641</v>
      </c>
      <c r="P45" s="37">
        <v>0.19012010860558168</v>
      </c>
      <c r="Q45" s="41">
        <v>1.8547457183308096E-3</v>
      </c>
      <c r="R45" s="37">
        <v>1644.2184456466641</v>
      </c>
      <c r="S45" s="39">
        <v>1303.5190728361927</v>
      </c>
      <c r="T45" s="37">
        <v>0.23627138868921554</v>
      </c>
      <c r="U45" s="38">
        <v>0.1246617649317215</v>
      </c>
      <c r="V45" s="37">
        <v>8.6790234648712796E-3</v>
      </c>
      <c r="W45" s="37">
        <v>627.58890772612688</v>
      </c>
      <c r="X45" s="37">
        <v>739.86965299150904</v>
      </c>
      <c r="Y45" s="39">
        <v>1360.0765478437534</v>
      </c>
    </row>
    <row r="46" spans="1:25" x14ac:dyDescent="0.25">
      <c r="A46" s="40" t="s">
        <v>1663</v>
      </c>
      <c r="B46">
        <v>0</v>
      </c>
      <c r="C46">
        <v>0.73011577867668509</v>
      </c>
      <c r="D46">
        <v>72.325175530645097</v>
      </c>
      <c r="E46">
        <v>99.059871931178506</v>
      </c>
      <c r="F46">
        <v>52219.7363015351</v>
      </c>
      <c r="G46">
        <v>64.530449175938401</v>
      </c>
      <c r="H46">
        <v>91.777848170597395</v>
      </c>
      <c r="I46">
        <v>1038.6403349339</v>
      </c>
      <c r="J46">
        <v>145081.01</v>
      </c>
      <c r="K46">
        <v>106919.63</v>
      </c>
      <c r="L46">
        <v>0.42055985293956699</v>
      </c>
      <c r="M46">
        <v>0.98264494845636696</v>
      </c>
      <c r="N46">
        <v>0.65648575102712503</v>
      </c>
      <c r="O46">
        <v>4.3633984306982601E-3</v>
      </c>
      <c r="P46" s="37">
        <v>0.13719951751757686</v>
      </c>
      <c r="Q46" s="41">
        <v>1.8969814661485844E-3</v>
      </c>
      <c r="R46" s="37">
        <v>2005.9544817630942</v>
      </c>
      <c r="S46" s="39">
        <v>1079.3435113088178</v>
      </c>
      <c r="T46" s="37">
        <v>0.20494201061490877</v>
      </c>
      <c r="U46" s="38">
        <v>0.12012702650760171</v>
      </c>
      <c r="V46" s="37">
        <v>1.0614839063323724E-2</v>
      </c>
      <c r="W46" s="37">
        <v>435.19505465751081</v>
      </c>
      <c r="X46" s="37">
        <v>715.00536416767147</v>
      </c>
      <c r="Y46" s="39">
        <v>1127.1395651069552</v>
      </c>
    </row>
    <row r="47" spans="1:25" ht="15.75" customHeight="1" x14ac:dyDescent="0.25">
      <c r="A47" s="40" t="s">
        <v>1664</v>
      </c>
      <c r="B47">
        <v>0</v>
      </c>
      <c r="C47">
        <v>1.0027270508429593</v>
      </c>
      <c r="D47">
        <v>166.881924129195</v>
      </c>
      <c r="E47">
        <v>166.42806633061599</v>
      </c>
      <c r="F47">
        <v>45462.818932956397</v>
      </c>
      <c r="G47">
        <v>93.505750179996497</v>
      </c>
      <c r="H47">
        <v>84.2088670972215</v>
      </c>
      <c r="I47">
        <v>469.05134732366901</v>
      </c>
      <c r="J47">
        <v>267867.59999999998</v>
      </c>
      <c r="K47">
        <v>94301.966</v>
      </c>
      <c r="L47">
        <v>0.40751464800218401</v>
      </c>
      <c r="M47">
        <v>0.44732184915268602</v>
      </c>
      <c r="N47">
        <v>0.99085732141723804</v>
      </c>
      <c r="O47">
        <v>8.3206637138745196E-2</v>
      </c>
      <c r="P47" s="37">
        <v>0.61091319434706226</v>
      </c>
      <c r="Q47" s="41">
        <v>3.6707341965594846E-3</v>
      </c>
      <c r="R47" s="37">
        <v>1605.1324995068062</v>
      </c>
      <c r="S47" s="39">
        <v>566.62297459291142</v>
      </c>
      <c r="T47" s="37">
        <v>0.14143515211141741</v>
      </c>
      <c r="U47" s="38">
        <v>0.13092445463339777</v>
      </c>
      <c r="V47" s="37">
        <v>2.3504889310961074E-2</v>
      </c>
      <c r="W47" s="37">
        <v>1004.1619333779971</v>
      </c>
      <c r="X47" s="37">
        <v>1201.2630125053684</v>
      </c>
      <c r="Y47" s="39">
        <v>2192.0633290740248</v>
      </c>
    </row>
    <row r="48" spans="1:25" ht="15.75" customHeight="1" x14ac:dyDescent="0.25">
      <c r="A48" s="40" t="s">
        <v>1665</v>
      </c>
      <c r="B48">
        <v>0</v>
      </c>
      <c r="C48">
        <v>0.97861046547945096</v>
      </c>
      <c r="D48">
        <v>113.981241781533</v>
      </c>
      <c r="E48">
        <v>116.47253509156999</v>
      </c>
      <c r="F48">
        <v>35425.383658578699</v>
      </c>
      <c r="G48">
        <v>75.508900447838201</v>
      </c>
      <c r="H48">
        <v>84.416494798335293</v>
      </c>
      <c r="I48">
        <v>1460.54866450385</v>
      </c>
      <c r="J48">
        <v>187611.69</v>
      </c>
      <c r="K48">
        <v>160696.14000000001</v>
      </c>
      <c r="L48">
        <v>0.42914674372592698</v>
      </c>
      <c r="M48">
        <v>9.80647040063551E-2</v>
      </c>
      <c r="N48">
        <v>0.77006332772846797</v>
      </c>
      <c r="O48">
        <v>0.61801630401086005</v>
      </c>
      <c r="P48" s="37">
        <v>0.37475061134490928</v>
      </c>
      <c r="Q48" s="41">
        <v>3.2878270624844656E-3</v>
      </c>
      <c r="R48" s="37">
        <v>1645.9874192245943</v>
      </c>
      <c r="S48" s="39">
        <v>1379.6912711967821</v>
      </c>
      <c r="T48" s="37">
        <v>0.17514491565316692</v>
      </c>
      <c r="U48" s="38">
        <v>0.13060243766740021</v>
      </c>
      <c r="V48" s="37">
        <v>7.5485331423347018E-3</v>
      </c>
      <c r="W48" s="37">
        <v>685.84794137177494</v>
      </c>
      <c r="X48" s="37">
        <v>840.68842150873502</v>
      </c>
      <c r="Y48" s="39">
        <v>1515.6139563450847</v>
      </c>
    </row>
    <row r="49" spans="1:25" ht="15.75" customHeight="1" x14ac:dyDescent="0.25">
      <c r="A49" s="40" t="s">
        <v>1666</v>
      </c>
      <c r="B49">
        <v>0</v>
      </c>
      <c r="C49">
        <v>0.83734841535145133</v>
      </c>
      <c r="D49">
        <v>95.877832192534598</v>
      </c>
      <c r="E49">
        <v>114.501718083855</v>
      </c>
      <c r="F49">
        <v>16569.345006000502</v>
      </c>
      <c r="G49">
        <v>80.813526447806893</v>
      </c>
      <c r="H49">
        <v>75.714074979884998</v>
      </c>
      <c r="I49">
        <v>484.26037202274199</v>
      </c>
      <c r="J49">
        <v>173642</v>
      </c>
      <c r="K49">
        <v>133966.32999999999</v>
      </c>
      <c r="L49">
        <v>0.41425127542839701</v>
      </c>
      <c r="M49">
        <v>0.35609327679691699</v>
      </c>
      <c r="N49">
        <v>1.0124018534763399</v>
      </c>
      <c r="O49">
        <v>0.20684606234575401</v>
      </c>
      <c r="P49" s="37">
        <v>0.66255947403020843</v>
      </c>
      <c r="Q49" s="41">
        <v>6.9104553042011498E-3</v>
      </c>
      <c r="R49" s="37">
        <v>1811.0755742923484</v>
      </c>
      <c r="S49" s="39">
        <v>1169.9940598436274</v>
      </c>
      <c r="T49" s="37">
        <v>0.16364834677201365</v>
      </c>
      <c r="U49" s="38">
        <v>0.14561361283128688</v>
      </c>
      <c r="V49" s="37">
        <v>2.2766678086726118E-2</v>
      </c>
      <c r="W49" s="37">
        <v>576.91610307664018</v>
      </c>
      <c r="X49" s="37">
        <v>826.46323925443028</v>
      </c>
      <c r="Y49" s="39">
        <v>1383.5927831379056</v>
      </c>
    </row>
    <row r="50" spans="1:25" x14ac:dyDescent="0.25">
      <c r="A50" s="40" t="s">
        <v>1667</v>
      </c>
      <c r="B50">
        <v>0</v>
      </c>
      <c r="C50">
        <v>1.5451247296738662</v>
      </c>
      <c r="D50">
        <v>86.2075232461534</v>
      </c>
      <c r="E50">
        <v>55.793245419319298</v>
      </c>
      <c r="F50">
        <v>37328.646517650399</v>
      </c>
      <c r="G50">
        <v>57.904776418075102</v>
      </c>
      <c r="H50">
        <v>59.391435998571097</v>
      </c>
      <c r="I50">
        <v>626.59607859536902</v>
      </c>
      <c r="J50">
        <v>119689.09</v>
      </c>
      <c r="K50">
        <v>60008.394</v>
      </c>
      <c r="L50">
        <v>0.50790272916018697</v>
      </c>
      <c r="M50">
        <v>0.51541485302343304</v>
      </c>
      <c r="N50">
        <v>0.52055948794629903</v>
      </c>
      <c r="O50">
        <v>5.7231574099807697E-2</v>
      </c>
      <c r="P50" s="37">
        <v>0.12885003744215734</v>
      </c>
      <c r="Q50" s="41">
        <v>2.3094200108592531E-3</v>
      </c>
      <c r="R50" s="37">
        <v>1388.3833509315041</v>
      </c>
      <c r="S50" s="39">
        <v>1075.5494423921994</v>
      </c>
      <c r="T50" s="37">
        <v>0.22839221249236683</v>
      </c>
      <c r="U50" s="38">
        <v>0.18563282423858635</v>
      </c>
      <c r="V50" s="37">
        <v>1.7595067024221686E-2</v>
      </c>
      <c r="W50" s="37">
        <v>518.72791895405624</v>
      </c>
      <c r="X50" s="37">
        <v>402.71069386049498</v>
      </c>
      <c r="Y50" s="39">
        <v>933.88943206440911</v>
      </c>
    </row>
    <row r="51" spans="1:25" ht="15.75" customHeight="1" x14ac:dyDescent="0.25">
      <c r="A51" s="40" t="s">
        <v>1668</v>
      </c>
      <c r="B51">
        <v>0</v>
      </c>
      <c r="C51">
        <v>0.76092553682504382</v>
      </c>
      <c r="D51">
        <v>91.534498840062895</v>
      </c>
      <c r="E51">
        <v>120.293635067092</v>
      </c>
      <c r="F51">
        <v>52232.145279939803</v>
      </c>
      <c r="G51">
        <v>47.883534758325503</v>
      </c>
      <c r="H51">
        <v>102.534976314996</v>
      </c>
      <c r="I51">
        <v>1019.21826295016</v>
      </c>
      <c r="J51">
        <v>165273.4</v>
      </c>
      <c r="K51">
        <v>137505.09</v>
      </c>
      <c r="L51">
        <v>0.38725013785067303</v>
      </c>
      <c r="M51">
        <v>0.15424563477971601</v>
      </c>
      <c r="N51">
        <v>0.74497542723108201</v>
      </c>
      <c r="O51">
        <v>1.58704881186288</v>
      </c>
      <c r="P51" s="37">
        <v>0.21080921605845962</v>
      </c>
      <c r="Q51" s="41">
        <v>2.3030575218072036E-3</v>
      </c>
      <c r="R51" s="37">
        <v>1805.5858948742393</v>
      </c>
      <c r="S51" s="39">
        <v>1143.0786834507792</v>
      </c>
      <c r="T51" s="37">
        <v>0.27619097183924107</v>
      </c>
      <c r="U51" s="38">
        <v>0.107524284846278</v>
      </c>
      <c r="V51" s="37">
        <v>1.0817113861448853E-2</v>
      </c>
      <c r="W51" s="37">
        <v>550.7813971204298</v>
      </c>
      <c r="X51" s="37">
        <v>868.26878201452394</v>
      </c>
      <c r="Y51" s="39">
        <v>1393.1196114568438</v>
      </c>
    </row>
    <row r="52" spans="1:25" ht="15.75" customHeight="1" x14ac:dyDescent="0.25">
      <c r="A52" s="40" t="s">
        <v>1669</v>
      </c>
      <c r="B52">
        <v>0</v>
      </c>
      <c r="C52">
        <v>1.3189921043793293</v>
      </c>
      <c r="D52">
        <v>98.386823695643997</v>
      </c>
      <c r="E52">
        <v>74.592428088825699</v>
      </c>
      <c r="F52">
        <v>35285.048973038502</v>
      </c>
      <c r="G52">
        <v>44.694260043180897</v>
      </c>
      <c r="H52">
        <v>49.266977192289701</v>
      </c>
      <c r="I52">
        <v>1368.78580435759</v>
      </c>
      <c r="J52">
        <v>183372.39</v>
      </c>
      <c r="K52">
        <v>80067.103000000003</v>
      </c>
      <c r="L52">
        <v>0.49075188741632902</v>
      </c>
      <c r="M52">
        <v>0.29950853045619302</v>
      </c>
      <c r="N52">
        <v>0.52890357049367498</v>
      </c>
      <c r="O52">
        <v>6.2213615069219901E-2</v>
      </c>
      <c r="P52" s="37">
        <v>0.20798928398860944</v>
      </c>
      <c r="Q52" s="41">
        <v>2.7883431243307015E-3</v>
      </c>
      <c r="R52" s="37">
        <v>1863.7901205882581</v>
      </c>
      <c r="S52" s="39">
        <v>1073.394512706504</v>
      </c>
      <c r="T52" s="37">
        <v>0.29589929416490629</v>
      </c>
      <c r="U52" s="38">
        <v>0.22378072754431977</v>
      </c>
      <c r="V52" s="37">
        <v>8.0545838252423611E-3</v>
      </c>
      <c r="W52" s="37">
        <v>592.01320704244085</v>
      </c>
      <c r="X52" s="37">
        <v>538.40152596659186</v>
      </c>
      <c r="Y52" s="39">
        <v>1137.62408982793</v>
      </c>
    </row>
    <row r="53" spans="1:25" x14ac:dyDescent="0.25">
      <c r="A53" s="40" t="s">
        <v>1670</v>
      </c>
      <c r="B53">
        <v>0</v>
      </c>
      <c r="C53">
        <v>1.3459584018508106</v>
      </c>
      <c r="D53">
        <v>177.05306216144999</v>
      </c>
      <c r="E53">
        <v>131.54423042939999</v>
      </c>
      <c r="F53">
        <v>43712.036611903502</v>
      </c>
      <c r="G53">
        <v>114.008211892646</v>
      </c>
      <c r="H53">
        <v>81.763986006367901</v>
      </c>
      <c r="I53">
        <v>804.61483734356204</v>
      </c>
      <c r="J53">
        <v>368860.66</v>
      </c>
      <c r="K53">
        <v>142711.34</v>
      </c>
      <c r="L53">
        <v>0.45716710432026297</v>
      </c>
      <c r="M53">
        <v>0.185664998310798</v>
      </c>
      <c r="N53">
        <v>1.1144336435323601</v>
      </c>
      <c r="O53">
        <v>4.9678373441764601</v>
      </c>
      <c r="P53" s="37">
        <v>0.53281225521426112</v>
      </c>
      <c r="Q53" s="41">
        <v>4.0504418435913262E-3</v>
      </c>
      <c r="R53" s="37">
        <v>2083.3339762497062</v>
      </c>
      <c r="S53" s="39">
        <v>1084.8924314973542</v>
      </c>
      <c r="T53" s="37">
        <v>0.11600041593892471</v>
      </c>
      <c r="U53" s="38">
        <v>0.13483931665392823</v>
      </c>
      <c r="V53" s="37">
        <v>1.3702208172545095E-2</v>
      </c>
      <c r="W53" s="37">
        <v>1065.3637063346457</v>
      </c>
      <c r="X53" s="37">
        <v>949.47458086432312</v>
      </c>
      <c r="Y53" s="39">
        <v>2029.5365512648639</v>
      </c>
    </row>
    <row r="54" spans="1:25" x14ac:dyDescent="0.25">
      <c r="A54" s="40" t="s">
        <v>1671</v>
      </c>
      <c r="B54">
        <v>0</v>
      </c>
      <c r="C54">
        <v>2.1261585983050852</v>
      </c>
      <c r="D54">
        <v>252.13140357103001</v>
      </c>
      <c r="E54">
        <v>118.58541680381801</v>
      </c>
      <c r="F54">
        <v>43552.818228900702</v>
      </c>
      <c r="G54">
        <v>89.093163098245697</v>
      </c>
      <c r="H54">
        <v>83.155496432178296</v>
      </c>
      <c r="I54">
        <v>1203.95816680229</v>
      </c>
      <c r="J54">
        <v>306911.89</v>
      </c>
      <c r="K54">
        <v>90061.023000000001</v>
      </c>
      <c r="L54">
        <v>0.42006768302340802</v>
      </c>
      <c r="M54">
        <v>0.150175271742127</v>
      </c>
      <c r="N54">
        <v>1.0003367412147699</v>
      </c>
      <c r="O54">
        <v>0.51008129316311002</v>
      </c>
      <c r="P54" s="37">
        <v>0.68650224710284868</v>
      </c>
      <c r="Q54" s="41">
        <v>5.7890950304502016E-3</v>
      </c>
      <c r="R54" s="37">
        <v>1217.2695890043597</v>
      </c>
      <c r="S54" s="39">
        <v>759.46120043573831</v>
      </c>
      <c r="T54" s="37">
        <v>0.14844012200370973</v>
      </c>
      <c r="U54" s="38">
        <v>0.13258293766536525</v>
      </c>
      <c r="V54" s="37">
        <v>9.1572949160537449E-3</v>
      </c>
      <c r="W54" s="37">
        <v>1517.1251110407175</v>
      </c>
      <c r="X54" s="37">
        <v>855.93901419230588</v>
      </c>
      <c r="Y54" s="39">
        <v>2438.0749772713771</v>
      </c>
    </row>
    <row r="55" spans="1:25" x14ac:dyDescent="0.25">
      <c r="A55" s="40" t="s">
        <v>1672</v>
      </c>
      <c r="B55">
        <v>0</v>
      </c>
      <c r="C55">
        <v>2.1778927030171942</v>
      </c>
      <c r="D55">
        <v>170.71379889435701</v>
      </c>
      <c r="E55">
        <v>78.384852778952194</v>
      </c>
      <c r="F55">
        <v>55958.620491938498</v>
      </c>
      <c r="G55">
        <v>69.639444361887897</v>
      </c>
      <c r="H55">
        <v>38.411705903881199</v>
      </c>
      <c r="I55">
        <v>1348.71863789092</v>
      </c>
      <c r="J55">
        <v>234303.7</v>
      </c>
      <c r="K55">
        <v>68661.395999999993</v>
      </c>
      <c r="L55">
        <v>0.50653918236587503</v>
      </c>
      <c r="M55">
        <v>0.382848249557321</v>
      </c>
      <c r="N55">
        <v>0.64478431445213902</v>
      </c>
      <c r="O55">
        <v>1.24722881914659E-2</v>
      </c>
      <c r="P55" s="37">
        <v>0.23912984051487782</v>
      </c>
      <c r="Q55" s="41">
        <v>3.050714928166436E-3</v>
      </c>
      <c r="R55" s="37">
        <v>1372.4942067805216</v>
      </c>
      <c r="S55" s="39">
        <v>875.95235004940741</v>
      </c>
      <c r="T55" s="37">
        <v>0.18990674209396399</v>
      </c>
      <c r="U55" s="38">
        <v>0.28702187889254899</v>
      </c>
      <c r="V55" s="37">
        <v>8.1744254807959906E-3</v>
      </c>
      <c r="W55" s="37">
        <v>1027.2190906628603</v>
      </c>
      <c r="X55" s="37">
        <v>565.77491080728942</v>
      </c>
      <c r="Y55" s="39">
        <v>1638.2347822865036</v>
      </c>
    </row>
    <row r="56" spans="1:25" x14ac:dyDescent="0.25">
      <c r="A56" s="40" t="s">
        <v>1673</v>
      </c>
      <c r="B56">
        <v>0</v>
      </c>
      <c r="C56">
        <v>1.57885179148438</v>
      </c>
      <c r="D56">
        <v>139.295510456595</v>
      </c>
      <c r="E56">
        <v>88.2258304470962</v>
      </c>
      <c r="F56">
        <v>35783.9607351995</v>
      </c>
      <c r="G56">
        <v>41.764018355400303</v>
      </c>
      <c r="H56">
        <v>39.931169704094899</v>
      </c>
      <c r="I56">
        <v>463.05487782171798</v>
      </c>
      <c r="J56">
        <v>294842.34000000003</v>
      </c>
      <c r="K56">
        <v>112399.67</v>
      </c>
      <c r="L56">
        <v>0.459382075305725</v>
      </c>
      <c r="M56">
        <v>0.13200606259397599</v>
      </c>
      <c r="N56">
        <v>0.706775685517676</v>
      </c>
      <c r="O56">
        <v>0.18672263891281801</v>
      </c>
      <c r="P56" s="37">
        <v>0.34343493104430239</v>
      </c>
      <c r="Q56" s="41">
        <v>3.8926800609742061E-3</v>
      </c>
      <c r="R56" s="37">
        <v>2116.6679316048308</v>
      </c>
      <c r="S56" s="39">
        <v>1273.9995694050101</v>
      </c>
      <c r="T56" s="37">
        <v>0.31666014240916401</v>
      </c>
      <c r="U56" s="38">
        <v>0.27610010129178353</v>
      </c>
      <c r="V56" s="37">
        <v>2.3809272999915927E-2</v>
      </c>
      <c r="W56" s="37">
        <v>838.16896180249103</v>
      </c>
      <c r="X56" s="37">
        <v>636.80621424230401</v>
      </c>
      <c r="Y56" s="39">
        <v>1496.3283497404418</v>
      </c>
    </row>
    <row r="57" spans="1:25" x14ac:dyDescent="0.25">
      <c r="A57" s="40" t="s">
        <v>1674</v>
      </c>
      <c r="B57">
        <v>0</v>
      </c>
      <c r="C57">
        <v>0.56630597289477669</v>
      </c>
      <c r="D57">
        <v>69.459622806146996</v>
      </c>
      <c r="E57">
        <v>122.65387640375999</v>
      </c>
      <c r="F57">
        <v>3738.3068152291498</v>
      </c>
      <c r="G57">
        <v>41.919554395658402</v>
      </c>
      <c r="H57">
        <v>88.239708746436193</v>
      </c>
      <c r="I57">
        <v>1922.6009709965999</v>
      </c>
      <c r="J57">
        <v>190164.13</v>
      </c>
      <c r="K57">
        <v>224429.34</v>
      </c>
      <c r="L57">
        <v>0.44047406844053899</v>
      </c>
      <c r="M57">
        <v>0.16276827679931</v>
      </c>
      <c r="N57">
        <v>0.78638719939867796</v>
      </c>
      <c r="O57">
        <v>4.9999999999999796</v>
      </c>
      <c r="P57" s="37">
        <v>2.2789707778960664</v>
      </c>
      <c r="Q57" s="41">
        <v>3.2810007970477825E-2</v>
      </c>
      <c r="R57" s="37">
        <v>2737.7650830429066</v>
      </c>
      <c r="S57" s="39">
        <v>1829.7777989601318</v>
      </c>
      <c r="T57" s="37">
        <v>0.31548522379736249</v>
      </c>
      <c r="U57" s="38">
        <v>0.12494374875693676</v>
      </c>
      <c r="V57" s="37">
        <v>5.7344192405588334E-3</v>
      </c>
      <c r="W57" s="37">
        <v>417.95245046868962</v>
      </c>
      <c r="X57" s="37">
        <v>885.30479451432143</v>
      </c>
      <c r="Y57" s="39">
        <v>1263.4633485098193</v>
      </c>
    </row>
    <row r="58" spans="1:25" x14ac:dyDescent="0.25">
      <c r="A58" s="40" t="s">
        <v>1675</v>
      </c>
      <c r="B58">
        <v>0</v>
      </c>
      <c r="C58">
        <v>0.57746617830040314</v>
      </c>
      <c r="D58">
        <v>74.768421309891295</v>
      </c>
      <c r="E58">
        <v>129.476710705291</v>
      </c>
      <c r="F58">
        <v>44673.819842018303</v>
      </c>
      <c r="G58">
        <v>52.149569633109998</v>
      </c>
      <c r="H58">
        <v>45.393967238315398</v>
      </c>
      <c r="I58">
        <v>569.05207083077198</v>
      </c>
      <c r="J58">
        <v>177280.19</v>
      </c>
      <c r="K58">
        <v>189213.14</v>
      </c>
      <c r="L58">
        <v>0.45161254807283402</v>
      </c>
      <c r="M58">
        <v>0.19801779404985401</v>
      </c>
      <c r="N58">
        <v>0.82669312254166805</v>
      </c>
      <c r="O58">
        <v>0.80950666236051405</v>
      </c>
      <c r="P58" s="37">
        <v>0.21669893664939727</v>
      </c>
      <c r="Q58" s="41">
        <v>2.8982681839870498E-3</v>
      </c>
      <c r="R58" s="37">
        <v>2371.0570170423966</v>
      </c>
      <c r="S58" s="39">
        <v>1461.368140797756</v>
      </c>
      <c r="T58" s="37">
        <v>0.25359749069920201</v>
      </c>
      <c r="U58" s="38">
        <v>0.24287368279840932</v>
      </c>
      <c r="V58" s="37">
        <v>1.9374325417890758E-2</v>
      </c>
      <c r="W58" s="37">
        <v>449.89655344599635</v>
      </c>
      <c r="X58" s="37">
        <v>934.55140698532364</v>
      </c>
      <c r="Y58" s="39">
        <v>1343.2488579616938</v>
      </c>
    </row>
    <row r="59" spans="1:25" x14ac:dyDescent="0.25">
      <c r="A59" s="40" t="s">
        <v>1651</v>
      </c>
      <c r="B59">
        <v>2</v>
      </c>
      <c r="C59">
        <v>0.67582646058585316</v>
      </c>
      <c r="D59">
        <v>118.965171684796</v>
      </c>
      <c r="E59">
        <v>176.02917113021701</v>
      </c>
      <c r="F59">
        <v>554.39805783877296</v>
      </c>
      <c r="G59">
        <v>112.309024894827</v>
      </c>
      <c r="H59">
        <v>129.464634446389</v>
      </c>
      <c r="I59">
        <v>1068.81243619613</v>
      </c>
      <c r="J59">
        <v>206629.01</v>
      </c>
      <c r="K59">
        <v>75738.612999999998</v>
      </c>
      <c r="L59">
        <v>0.376321812327779</v>
      </c>
      <c r="M59">
        <v>0.32293803179671599</v>
      </c>
      <c r="N59">
        <v>0.44467501764328998</v>
      </c>
      <c r="O59">
        <v>5.9672108640726702E-2</v>
      </c>
      <c r="P59" s="37">
        <v>37.773113143063441</v>
      </c>
      <c r="Q59" s="41">
        <v>0.31751404724691307</v>
      </c>
      <c r="R59" s="37">
        <v>1736.8865784304805</v>
      </c>
      <c r="S59" s="39">
        <v>430.26171465621798</v>
      </c>
      <c r="T59" s="37">
        <v>0.11775545208752987</v>
      </c>
      <c r="U59" s="38">
        <v>8.5158391302339986E-2</v>
      </c>
      <c r="V59" s="37">
        <v>1.0315186862194108E-2</v>
      </c>
      <c r="W59" s="37">
        <v>715.83724496828984</v>
      </c>
      <c r="X59" s="37">
        <v>1270.5629348636371</v>
      </c>
      <c r="Y59" s="39">
        <v>1940.074704262581</v>
      </c>
    </row>
    <row r="60" spans="1:25" x14ac:dyDescent="0.25">
      <c r="A60" s="40" t="s">
        <v>1652</v>
      </c>
      <c r="B60">
        <v>2</v>
      </c>
      <c r="C60">
        <v>0.830960023200497</v>
      </c>
      <c r="D60">
        <v>74.499387420729207</v>
      </c>
      <c r="E60">
        <v>89.654598705952097</v>
      </c>
      <c r="F60">
        <v>713.27582765724696</v>
      </c>
      <c r="G60">
        <v>42.880356133056097</v>
      </c>
      <c r="H60">
        <v>39.748565268145903</v>
      </c>
      <c r="I60">
        <v>1231.1770580856301</v>
      </c>
      <c r="J60">
        <v>154526.31</v>
      </c>
      <c r="K60">
        <v>76784.381999999998</v>
      </c>
      <c r="L60">
        <v>0.44174075272765101</v>
      </c>
      <c r="M60">
        <v>0.21094600000665201</v>
      </c>
      <c r="N60">
        <v>0.76375568881010403</v>
      </c>
      <c r="O60">
        <v>0.73164841198180997</v>
      </c>
      <c r="P60" s="37">
        <v>9.36413715992955</v>
      </c>
      <c r="Q60" s="41">
        <v>0.12569414976590815</v>
      </c>
      <c r="R60" s="37">
        <v>2074.1957128764734</v>
      </c>
      <c r="S60" s="39">
        <v>856.446664290321</v>
      </c>
      <c r="T60" s="37">
        <v>0.30841628178094732</v>
      </c>
      <c r="U60" s="38">
        <v>0.27736850187232598</v>
      </c>
      <c r="V60" s="37">
        <v>8.9548452252212075E-3</v>
      </c>
      <c r="W60" s="37">
        <v>448.27772269668128</v>
      </c>
      <c r="X60" s="37">
        <v>647.11893673344764</v>
      </c>
      <c r="Y60" s="39">
        <v>1079.5834016652784</v>
      </c>
    </row>
    <row r="61" spans="1:25" x14ac:dyDescent="0.25">
      <c r="A61" s="40" t="s">
        <v>1653</v>
      </c>
      <c r="B61">
        <v>2</v>
      </c>
      <c r="C61">
        <v>1.4392430769659881</v>
      </c>
      <c r="D61">
        <v>110.91460268660499</v>
      </c>
      <c r="E61">
        <v>77.064537923934097</v>
      </c>
      <c r="F61">
        <v>469.93255681039102</v>
      </c>
      <c r="G61">
        <v>132.003805442621</v>
      </c>
      <c r="H61">
        <v>61.9975858787097</v>
      </c>
      <c r="I61">
        <v>708.37026798396801</v>
      </c>
      <c r="J61">
        <v>280934.82</v>
      </c>
      <c r="K61">
        <v>72374.646999999997</v>
      </c>
      <c r="L61">
        <v>0.38027548391245403</v>
      </c>
      <c r="M61">
        <v>0.59195501552791896</v>
      </c>
      <c r="N61">
        <v>0.883351768101863</v>
      </c>
      <c r="O61">
        <v>3.4454648739172797E-2</v>
      </c>
      <c r="P61" s="37">
        <v>18.188956013338618</v>
      </c>
      <c r="Q61" s="41">
        <v>0.23602238465754344</v>
      </c>
      <c r="R61" s="37">
        <v>2532.8929933040108</v>
      </c>
      <c r="S61" s="39">
        <v>939.14333297419864</v>
      </c>
      <c r="T61" s="37">
        <v>0.10018650565152534</v>
      </c>
      <c r="U61" s="38">
        <v>0.17782950487086693</v>
      </c>
      <c r="V61" s="37">
        <v>1.556389433364744E-2</v>
      </c>
      <c r="W61" s="37">
        <v>667.39536025129678</v>
      </c>
      <c r="X61" s="37">
        <v>556.24499535995199</v>
      </c>
      <c r="Y61" s="39">
        <v>1236.2731167906506</v>
      </c>
    </row>
    <row r="62" spans="1:25" x14ac:dyDescent="0.25">
      <c r="P62" s="52" t="s">
        <v>1840</v>
      </c>
      <c r="Q62" s="41">
        <f>MEDIAN(Q7:Q58)</f>
        <v>8.4752798036377808E-2</v>
      </c>
      <c r="R62" s="37"/>
      <c r="S62" s="39"/>
      <c r="T62" s="37"/>
      <c r="U62" s="38"/>
      <c r="V62" s="37"/>
      <c r="W62" s="37"/>
      <c r="X62" s="37"/>
      <c r="Y62" s="39"/>
    </row>
    <row r="63" spans="1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Z63">
    <sortCondition ref="B7:B6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3">
    <cfRule type="cellIs" dxfId="294" priority="5" operator="equal">
      <formula>2</formula>
    </cfRule>
    <cfRule type="cellIs" dxfId="293" priority="6" operator="equal">
      <formula>1</formula>
    </cfRule>
  </conditionalFormatting>
  <conditionalFormatting sqref="B65:B72">
    <cfRule type="cellIs" dxfId="292" priority="25" operator="equal">
      <formula>2</formula>
    </cfRule>
    <cfRule type="cellIs" dxfId="291" priority="26" operator="equal">
      <formula>1</formula>
    </cfRule>
  </conditionalFormatting>
  <conditionalFormatting sqref="B149:B3259">
    <cfRule type="cellIs" dxfId="290" priority="27" operator="equal">
      <formula>2</formula>
    </cfRule>
    <cfRule type="cellIs" dxfId="289" priority="28" operator="equal">
      <formula>1</formula>
    </cfRule>
  </conditionalFormatting>
  <conditionalFormatting sqref="C2:C4">
    <cfRule type="cellIs" dxfId="288" priority="33" operator="between">
      <formula>0.6</formula>
      <formula>1.5</formula>
    </cfRule>
  </conditionalFormatting>
  <conditionalFormatting sqref="C5:C6">
    <cfRule type="cellIs" dxfId="287" priority="35" operator="between">
      <formula>0.5</formula>
      <formula>1.7</formula>
    </cfRule>
  </conditionalFormatting>
  <conditionalFormatting sqref="R3:S4">
    <cfRule type="cellIs" dxfId="286" priority="34" operator="lessThan">
      <formula>100</formula>
    </cfRule>
  </conditionalFormatting>
  <conditionalFormatting sqref="R7:S72">
    <cfRule type="cellIs" dxfId="285" priority="2" operator="lessThan">
      <formula>100</formula>
    </cfRule>
    <cfRule type="cellIs" dxfId="284" priority="3" operator="lessThan">
      <formula>150</formula>
    </cfRule>
    <cfRule type="cellIs" dxfId="283" priority="4" operator="lessThan">
      <formula>200</formula>
    </cfRule>
  </conditionalFormatting>
  <conditionalFormatting sqref="R79:S94">
    <cfRule type="cellIs" dxfId="282" priority="22" operator="lessThan">
      <formula>100</formula>
    </cfRule>
    <cfRule type="cellIs" dxfId="281" priority="23" operator="lessThan">
      <formula>150</formula>
    </cfRule>
    <cfRule type="cellIs" dxfId="280" priority="24" operator="lessThan">
      <formula>200</formula>
    </cfRule>
  </conditionalFormatting>
  <conditionalFormatting sqref="Y7:Y72">
    <cfRule type="cellIs" dxfId="279" priority="1" operator="lessThan">
      <formula>1000</formula>
    </cfRule>
  </conditionalFormatting>
  <conditionalFormatting sqref="Y79:Y94">
    <cfRule type="cellIs" dxfId="278" priority="21" operator="lessThan">
      <formula>1000</formula>
    </cfRule>
  </conditionalFormatting>
  <conditionalFormatting sqref="AD4">
    <cfRule type="cellIs" dxfId="277" priority="30" operator="greaterThan">
      <formula>2</formula>
    </cfRule>
    <cfRule type="cellIs" dxfId="276" priority="31" operator="greaterThan">
      <formula>1</formula>
    </cfRule>
    <cfRule type="cellIs" dxfId="275" priority="32" operator="greaterThan">
      <formula>10</formula>
    </cfRule>
  </conditionalFormatting>
  <conditionalFormatting sqref="AI5:AI6">
    <cfRule type="cellIs" dxfId="274" priority="2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61CB-50EA-4E18-8D82-768FCFA3A93C}">
  <sheetPr codeName="Sheet72"/>
  <dimension ref="A1:AI105"/>
  <sheetViews>
    <sheetView zoomScale="80" zoomScaleNormal="80" workbookViewId="0">
      <selection activeCell="M42" sqref="M4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119.64386498739344</v>
      </c>
      <c r="E5" s="31">
        <f t="shared" si="1"/>
        <v>108.46960879459499</v>
      </c>
      <c r="F5" s="31">
        <f t="shared" si="1"/>
        <v>1220.6434543003863</v>
      </c>
      <c r="G5" s="31">
        <f t="shared" si="1"/>
        <v>70.432994984581782</v>
      </c>
      <c r="H5" s="31">
        <f t="shared" si="1"/>
        <v>91.189084535671981</v>
      </c>
      <c r="I5" s="31">
        <f t="shared" si="1"/>
        <v>1121.2675031256554</v>
      </c>
      <c r="J5" s="31">
        <f t="shared" si="1"/>
        <v>227659.59366666671</v>
      </c>
      <c r="K5" s="31">
        <f t="shared" si="1"/>
        <v>135691.16766666668</v>
      </c>
      <c r="L5" s="31">
        <f t="shared" si="1"/>
        <v>0.4479064218358263</v>
      </c>
      <c r="M5" s="31">
        <f t="shared" si="1"/>
        <v>0.31820525568114816</v>
      </c>
      <c r="N5" s="31">
        <f t="shared" si="1"/>
        <v>0.80999532007745745</v>
      </c>
      <c r="O5" s="31">
        <f t="shared" si="1"/>
        <v>1.2960589663699986</v>
      </c>
      <c r="P5" s="31">
        <f t="shared" si="1"/>
        <v>15.540710888170894</v>
      </c>
      <c r="Q5" s="31">
        <f t="shared" si="1"/>
        <v>0.16590216667179353</v>
      </c>
      <c r="R5" s="31">
        <f t="shared" si="1"/>
        <v>1970.512386894251</v>
      </c>
      <c r="S5" s="31">
        <f t="shared" si="1"/>
        <v>1238.2842312336682</v>
      </c>
      <c r="T5" s="31">
        <f t="shared" si="1"/>
        <v>0.21430203351504085</v>
      </c>
      <c r="U5" s="31">
        <f t="shared" si="1"/>
        <v>0.14818172688803521</v>
      </c>
      <c r="V5" s="31">
        <f t="shared" si="1"/>
        <v>0.3721514101683317</v>
      </c>
      <c r="W5" s="31">
        <f t="shared" si="1"/>
        <v>719.92107838801576</v>
      </c>
      <c r="X5" s="31">
        <f t="shared" si="1"/>
        <v>782.92400974620932</v>
      </c>
      <c r="Y5" s="31">
        <f t="shared" si="1"/>
        <v>1500.222600754832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40.249820096326111</v>
      </c>
      <c r="E6" s="31">
        <f t="shared" si="2"/>
        <v>42.728938187350366</v>
      </c>
      <c r="F6" s="31">
        <f t="shared" si="2"/>
        <v>1300.8878050568528</v>
      </c>
      <c r="G6" s="31">
        <f t="shared" si="2"/>
        <v>30.705261928195952</v>
      </c>
      <c r="H6" s="31">
        <f t="shared" si="2"/>
        <v>44.333041865471358</v>
      </c>
      <c r="I6" s="31">
        <f t="shared" si="2"/>
        <v>596.43103368419327</v>
      </c>
      <c r="J6" s="31">
        <f t="shared" si="2"/>
        <v>68366.900789397536</v>
      </c>
      <c r="K6" s="31">
        <f t="shared" si="2"/>
        <v>73721.50071376226</v>
      </c>
      <c r="L6" s="31">
        <f t="shared" si="2"/>
        <v>4.109692411726603E-2</v>
      </c>
      <c r="M6" s="31">
        <f t="shared" si="2"/>
        <v>0.21373917414136112</v>
      </c>
      <c r="N6" s="31">
        <f t="shared" si="2"/>
        <v>0.18330894397200656</v>
      </c>
      <c r="O6" s="31">
        <f t="shared" si="2"/>
        <v>1.5077337414309597</v>
      </c>
      <c r="P6" s="31">
        <f t="shared" si="2"/>
        <v>11.680904537671822</v>
      </c>
      <c r="Q6" s="49">
        <f t="shared" si="2"/>
        <v>8.9369274683944219E-2</v>
      </c>
      <c r="R6" s="31">
        <f t="shared" si="2"/>
        <v>431.09820031186553</v>
      </c>
      <c r="S6" s="31">
        <f t="shared" si="2"/>
        <v>493.23605612904566</v>
      </c>
      <c r="T6" s="31">
        <f t="shared" si="2"/>
        <v>7.7827135441141337E-2</v>
      </c>
      <c r="U6" s="31">
        <f t="shared" si="2"/>
        <v>6.6757264708606059E-2</v>
      </c>
      <c r="V6" s="31">
        <f t="shared" si="2"/>
        <v>1.8468947083902325</v>
      </c>
      <c r="W6" s="31">
        <f t="shared" si="2"/>
        <v>242.19122218865039</v>
      </c>
      <c r="X6" s="31">
        <f t="shared" si="2"/>
        <v>308.41368369999412</v>
      </c>
      <c r="Y6" s="31">
        <f t="shared" si="2"/>
        <v>431.40538160930709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1622</v>
      </c>
      <c r="B7">
        <v>0</v>
      </c>
      <c r="C7">
        <v>0.52140003259275136</v>
      </c>
      <c r="D7">
        <v>100.60119428473899</v>
      </c>
      <c r="E7">
        <v>192.94435749166001</v>
      </c>
      <c r="F7">
        <v>825.40142914199203</v>
      </c>
      <c r="G7">
        <v>93.705432091864296</v>
      </c>
      <c r="H7">
        <v>195.823052994042</v>
      </c>
      <c r="I7">
        <v>1862.66261718173</v>
      </c>
      <c r="J7">
        <v>185984.18</v>
      </c>
      <c r="K7">
        <v>131074.59</v>
      </c>
      <c r="L7">
        <v>0.40439469194509098</v>
      </c>
      <c r="M7">
        <v>0.181446326187861</v>
      </c>
      <c r="N7">
        <v>0.42976440285886602</v>
      </c>
      <c r="O7">
        <v>3.6718514012899299</v>
      </c>
      <c r="P7" s="37">
        <v>23.516354720078258</v>
      </c>
      <c r="Q7" s="41">
        <v>0.23375820622485038</v>
      </c>
      <c r="R7" s="37">
        <v>1848.7273567905688</v>
      </c>
      <c r="S7" s="39">
        <v>679.33880888776798</v>
      </c>
      <c r="T7" s="37">
        <v>0.14113376038899053</v>
      </c>
      <c r="U7" s="38">
        <v>5.6300827872065903E-2</v>
      </c>
      <c r="V7" s="37">
        <v>5.9189462967164643E-3</v>
      </c>
      <c r="W7" s="37">
        <v>605.33751800999403</v>
      </c>
      <c r="X7" s="37">
        <v>1392.6552488202931</v>
      </c>
      <c r="Y7" s="39">
        <v>1930.5465118947025</v>
      </c>
    </row>
    <row r="8" spans="1:35" ht="15.75" customHeight="1" x14ac:dyDescent="0.25">
      <c r="A8" s="40" t="s">
        <v>1621</v>
      </c>
      <c r="B8">
        <v>0</v>
      </c>
      <c r="C8">
        <v>0.72680079088401106</v>
      </c>
      <c r="D8">
        <v>71.114831174447701</v>
      </c>
      <c r="E8">
        <v>97.846386611591896</v>
      </c>
      <c r="F8">
        <v>2875.57025044886</v>
      </c>
      <c r="G8">
        <v>44.706316333291298</v>
      </c>
      <c r="H8">
        <v>70.152384006391699</v>
      </c>
      <c r="I8">
        <v>1924.5828019020701</v>
      </c>
      <c r="J8">
        <v>164399.95000000001</v>
      </c>
      <c r="K8">
        <v>204635.94</v>
      </c>
      <c r="L8">
        <v>0.46302490387349998</v>
      </c>
      <c r="M8">
        <v>0.98726132771551101</v>
      </c>
      <c r="N8">
        <v>0.90184954786469496</v>
      </c>
      <c r="O8">
        <v>3.87547528595837E-3</v>
      </c>
      <c r="P8" s="37">
        <v>2.4198084758412501</v>
      </c>
      <c r="Q8" s="41">
        <v>3.4026776635458181E-2</v>
      </c>
      <c r="R8" s="37">
        <v>2311.7533612182801</v>
      </c>
      <c r="S8" s="39">
        <v>2091.4000719547953</v>
      </c>
      <c r="T8" s="37">
        <v>0.29581949676654046</v>
      </c>
      <c r="U8" s="38">
        <v>0.15715788074993278</v>
      </c>
      <c r="V8" s="37">
        <v>5.7285142468819546E-3</v>
      </c>
      <c r="W8" s="37">
        <v>427.9121704559156</v>
      </c>
      <c r="X8" s="37">
        <v>706.24653482609972</v>
      </c>
      <c r="Y8" s="39">
        <v>1111.198884358449</v>
      </c>
    </row>
    <row r="9" spans="1:35" ht="15.75" customHeight="1" x14ac:dyDescent="0.25">
      <c r="A9" s="40" t="s">
        <v>1623</v>
      </c>
      <c r="B9">
        <v>0</v>
      </c>
      <c r="C9">
        <v>1.0000345264881569</v>
      </c>
      <c r="D9">
        <v>130.57397394582</v>
      </c>
      <c r="E9">
        <v>130.569465840704</v>
      </c>
      <c r="F9">
        <v>968.00443472115001</v>
      </c>
      <c r="G9">
        <v>47.418433031960298</v>
      </c>
      <c r="H9">
        <v>74.070751045033802</v>
      </c>
      <c r="I9">
        <v>1509.07716387135</v>
      </c>
      <c r="J9">
        <v>276258.09000000003</v>
      </c>
      <c r="K9">
        <v>203278.37</v>
      </c>
      <c r="L9">
        <v>0.456154601371694</v>
      </c>
      <c r="M9">
        <v>0.171693849264941</v>
      </c>
      <c r="N9">
        <v>0.79190970181837705</v>
      </c>
      <c r="O9">
        <v>0.52314150851321495</v>
      </c>
      <c r="P9" s="37">
        <v>17.612495789562125</v>
      </c>
      <c r="Q9" s="41">
        <v>0.13488985097824893</v>
      </c>
      <c r="R9" s="37">
        <v>2115.7209331365666</v>
      </c>
      <c r="S9" s="39">
        <v>1556.8599342207738</v>
      </c>
      <c r="T9" s="37">
        <v>0.27889997948869955</v>
      </c>
      <c r="U9" s="38">
        <v>0.14884417728256838</v>
      </c>
      <c r="V9" s="37">
        <v>7.3057894347275986E-3</v>
      </c>
      <c r="W9" s="37">
        <v>785.6897312903443</v>
      </c>
      <c r="X9" s="37">
        <v>942.43881657217321</v>
      </c>
      <c r="Y9" s="39">
        <v>1717.4491445473566</v>
      </c>
    </row>
    <row r="10" spans="1:35" ht="15.75" customHeight="1" x14ac:dyDescent="0.25">
      <c r="A10" s="40" t="s">
        <v>1624</v>
      </c>
      <c r="B10">
        <v>0</v>
      </c>
      <c r="C10">
        <v>1.1076555102943462</v>
      </c>
      <c r="D10">
        <v>116.573749296758</v>
      </c>
      <c r="E10">
        <v>105.243686519268</v>
      </c>
      <c r="F10">
        <v>869.12196800060497</v>
      </c>
      <c r="G10">
        <v>57.8423704637094</v>
      </c>
      <c r="H10">
        <v>105.068585252559</v>
      </c>
      <c r="I10">
        <v>1050.34058445188</v>
      </c>
      <c r="J10">
        <v>278428.25</v>
      </c>
      <c r="K10">
        <v>222001.75</v>
      </c>
      <c r="L10">
        <v>0.46413159540694598</v>
      </c>
      <c r="M10">
        <v>0.14133229331608299</v>
      </c>
      <c r="N10">
        <v>0.76762477876805202</v>
      </c>
      <c r="O10">
        <v>0.90462289103674998</v>
      </c>
      <c r="P10" s="37">
        <v>14.116144314689786</v>
      </c>
      <c r="Q10" s="41">
        <v>0.13412818176133923</v>
      </c>
      <c r="R10" s="37">
        <v>2388.4300855007614</v>
      </c>
      <c r="S10" s="39">
        <v>2109.4068189957975</v>
      </c>
      <c r="T10" s="37">
        <v>0.22863862414313454</v>
      </c>
      <c r="U10" s="38">
        <v>0.10493145951759618</v>
      </c>
      <c r="V10" s="37">
        <v>1.049659525986363E-2</v>
      </c>
      <c r="W10" s="37">
        <v>701.44757789544019</v>
      </c>
      <c r="X10" s="37">
        <v>759.63958905920049</v>
      </c>
      <c r="Y10" s="39">
        <v>1458.8157592599075</v>
      </c>
    </row>
    <row r="11" spans="1:35" ht="15.75" customHeight="1" x14ac:dyDescent="0.25">
      <c r="A11" s="40" t="s">
        <v>1625</v>
      </c>
      <c r="B11">
        <v>0</v>
      </c>
      <c r="C11">
        <v>1.1230552812768233</v>
      </c>
      <c r="D11">
        <v>171.23719047318801</v>
      </c>
      <c r="E11">
        <v>152.474409165776</v>
      </c>
      <c r="F11">
        <v>724.83245105888898</v>
      </c>
      <c r="G11">
        <v>75.624647853731304</v>
      </c>
      <c r="H11">
        <v>110.558769474969</v>
      </c>
      <c r="I11">
        <v>445.51299162156499</v>
      </c>
      <c r="J11">
        <v>240627.56</v>
      </c>
      <c r="K11">
        <v>97308.301000000007</v>
      </c>
      <c r="L11">
        <v>0.43835687209023699</v>
      </c>
      <c r="M11">
        <v>0.28676314837259798</v>
      </c>
      <c r="N11">
        <v>0.81192937755343098</v>
      </c>
      <c r="O11">
        <v>0.99100738872218197</v>
      </c>
      <c r="P11" s="37">
        <v>36.021137583540032</v>
      </c>
      <c r="Q11" s="41">
        <v>0.23624382465634922</v>
      </c>
      <c r="R11" s="37">
        <v>1405.2295493465072</v>
      </c>
      <c r="S11" s="39">
        <v>638.1943142616326</v>
      </c>
      <c r="T11" s="37">
        <v>0.17487684736832107</v>
      </c>
      <c r="U11" s="38">
        <v>9.9720719146535977E-2</v>
      </c>
      <c r="V11" s="37">
        <v>2.4746753085407296E-2</v>
      </c>
      <c r="W11" s="37">
        <v>1030.3684425321844</v>
      </c>
      <c r="X11" s="37">
        <v>1100.5467534580248</v>
      </c>
      <c r="Y11" s="39">
        <v>2128.9380668894928</v>
      </c>
    </row>
    <row r="12" spans="1:35" ht="15.75" customHeight="1" x14ac:dyDescent="0.25">
      <c r="A12" s="40" t="s">
        <v>1626</v>
      </c>
      <c r="B12">
        <v>0</v>
      </c>
      <c r="C12">
        <v>3.5690384681417964</v>
      </c>
      <c r="D12">
        <v>165.48878569403999</v>
      </c>
      <c r="E12">
        <v>46.367890727779397</v>
      </c>
      <c r="F12">
        <v>501.61572648730601</v>
      </c>
      <c r="G12">
        <v>157.32226046641301</v>
      </c>
      <c r="H12">
        <v>86.897674901019201</v>
      </c>
      <c r="I12">
        <v>1993.6293328531301</v>
      </c>
      <c r="J12">
        <v>297048.15000000002</v>
      </c>
      <c r="K12">
        <v>39075.084000000003</v>
      </c>
      <c r="L12">
        <v>0.46633769207081799</v>
      </c>
      <c r="M12">
        <v>0.37136229018079198</v>
      </c>
      <c r="N12">
        <v>1.3595001479515001</v>
      </c>
      <c r="O12">
        <v>0.56050845540108896</v>
      </c>
      <c r="P12" s="37">
        <v>15.297299359948063</v>
      </c>
      <c r="Q12" s="41">
        <v>0.32991147796126341</v>
      </c>
      <c r="R12" s="37">
        <v>1794.9744978441647</v>
      </c>
      <c r="S12" s="39">
        <v>842.71860088278265</v>
      </c>
      <c r="T12" s="37">
        <v>8.4063119616968815E-2</v>
      </c>
      <c r="U12" s="38">
        <v>0.12687336010495132</v>
      </c>
      <c r="V12" s="37">
        <v>5.5301152618084026E-3</v>
      </c>
      <c r="W12" s="37">
        <v>995.77914062313027</v>
      </c>
      <c r="X12" s="37">
        <v>334.67932018462369</v>
      </c>
      <c r="Y12" s="39">
        <v>1393.3073256013531</v>
      </c>
    </row>
    <row r="13" spans="1:35" ht="15.75" customHeight="1" x14ac:dyDescent="0.25">
      <c r="A13" s="40" t="s">
        <v>1627</v>
      </c>
      <c r="B13">
        <v>0</v>
      </c>
      <c r="C13">
        <v>0.59389601559573302</v>
      </c>
      <c r="D13">
        <v>69.768617745161293</v>
      </c>
      <c r="E13">
        <v>117.476150560089</v>
      </c>
      <c r="F13">
        <v>1094.8711059490099</v>
      </c>
      <c r="G13">
        <v>64.041026560741798</v>
      </c>
      <c r="H13">
        <v>44.460542916584302</v>
      </c>
      <c r="I13">
        <v>1877.7202718088399</v>
      </c>
      <c r="J13">
        <v>189870.5</v>
      </c>
      <c r="K13">
        <v>201500.75</v>
      </c>
      <c r="L13">
        <v>0.41750632203718502</v>
      </c>
      <c r="M13">
        <v>0.108686044303374</v>
      </c>
      <c r="N13">
        <v>0.83463201297703404</v>
      </c>
      <c r="O13">
        <v>0.53110994431727798</v>
      </c>
      <c r="P13" s="37">
        <v>7.4859484354513359</v>
      </c>
      <c r="Q13" s="41">
        <v>0.10729678582417541</v>
      </c>
      <c r="R13" s="37">
        <v>2721.4312987183725</v>
      </c>
      <c r="S13" s="39">
        <v>1715.2481507038526</v>
      </c>
      <c r="T13" s="37">
        <v>0.20650824495226225</v>
      </c>
      <c r="U13" s="38">
        <v>0.24797268042103787</v>
      </c>
      <c r="V13" s="37">
        <v>5.8714815862212682E-3</v>
      </c>
      <c r="W13" s="37">
        <v>419.81173485184667</v>
      </c>
      <c r="X13" s="37">
        <v>847.9324288909703</v>
      </c>
      <c r="Y13" s="39">
        <v>1231.4434067717866</v>
      </c>
    </row>
    <row r="14" spans="1:35" ht="15.75" customHeight="1" x14ac:dyDescent="0.25">
      <c r="A14" s="40" t="s">
        <v>1628</v>
      </c>
      <c r="B14">
        <v>0</v>
      </c>
      <c r="C14">
        <v>0.94424584852399407</v>
      </c>
      <c r="D14">
        <v>78.691768519146095</v>
      </c>
      <c r="E14">
        <v>83.338220276164094</v>
      </c>
      <c r="F14">
        <v>581.11683247635199</v>
      </c>
      <c r="G14">
        <v>49.450101006057103</v>
      </c>
      <c r="H14">
        <v>75.326634118939694</v>
      </c>
      <c r="I14">
        <v>1427.5773638779201</v>
      </c>
      <c r="J14">
        <v>127989.6</v>
      </c>
      <c r="K14">
        <v>72640.346999999994</v>
      </c>
      <c r="L14">
        <v>0.44304539636120599</v>
      </c>
      <c r="M14">
        <v>0.16541312511512499</v>
      </c>
      <c r="N14">
        <v>0.91296065313957597</v>
      </c>
      <c r="O14">
        <v>4.6465877071331798</v>
      </c>
      <c r="P14" s="37">
        <v>11.285221098868076</v>
      </c>
      <c r="Q14" s="41">
        <v>0.14341043937934025</v>
      </c>
      <c r="R14" s="37">
        <v>1626.4674489919425</v>
      </c>
      <c r="S14" s="39">
        <v>871.63304854946796</v>
      </c>
      <c r="T14" s="37">
        <v>0.26744131419226186</v>
      </c>
      <c r="U14" s="38">
        <v>0.14636257319810253</v>
      </c>
      <c r="V14" s="37">
        <v>7.7228739254111669E-3</v>
      </c>
      <c r="W14" s="37">
        <v>473.50411873214733</v>
      </c>
      <c r="X14" s="37">
        <v>601.52787779740299</v>
      </c>
      <c r="Y14" s="39">
        <v>1065.6146134668609</v>
      </c>
    </row>
    <row r="15" spans="1:35" ht="15.75" customHeight="1" x14ac:dyDescent="0.25">
      <c r="A15" s="40" t="s">
        <v>1629</v>
      </c>
      <c r="B15">
        <v>0</v>
      </c>
      <c r="C15">
        <v>0.8402806169197613</v>
      </c>
      <c r="D15">
        <v>98.276283350436103</v>
      </c>
      <c r="E15">
        <v>116.95650401968101</v>
      </c>
      <c r="F15">
        <v>916.99146289298403</v>
      </c>
      <c r="G15">
        <v>61.157689117863598</v>
      </c>
      <c r="H15">
        <v>79.972819482981393</v>
      </c>
      <c r="I15">
        <v>1975.44341940101</v>
      </c>
      <c r="J15">
        <v>139854.89000000001</v>
      </c>
      <c r="K15">
        <v>83270.357000000004</v>
      </c>
      <c r="L15">
        <v>0.47131600800276102</v>
      </c>
      <c r="M15">
        <v>0.45089253133541302</v>
      </c>
      <c r="N15">
        <v>0.64098733172258504</v>
      </c>
      <c r="O15">
        <v>5.1077887907476097E-2</v>
      </c>
      <c r="P15" s="37">
        <v>12.534522941415851</v>
      </c>
      <c r="Q15" s="41">
        <v>0.12754372178198808</v>
      </c>
      <c r="R15" s="37">
        <v>1423.0787452686</v>
      </c>
      <c r="S15" s="39">
        <v>711.9771379793259</v>
      </c>
      <c r="T15" s="37">
        <v>0.21624427264595744</v>
      </c>
      <c r="U15" s="38">
        <v>0.13785933860123778</v>
      </c>
      <c r="V15" s="37">
        <v>5.5810254506519739E-3</v>
      </c>
      <c r="W15" s="37">
        <v>591.34806366433418</v>
      </c>
      <c r="X15" s="37">
        <v>844.18166628024312</v>
      </c>
      <c r="Y15" s="39">
        <v>1415.5108274959091</v>
      </c>
    </row>
    <row r="16" spans="1:35" ht="15.75" customHeight="1" x14ac:dyDescent="0.25">
      <c r="A16" s="40" t="s">
        <v>1630</v>
      </c>
      <c r="B16">
        <v>0</v>
      </c>
      <c r="C16">
        <v>2.1872552778763428</v>
      </c>
      <c r="D16">
        <v>171.57595845659401</v>
      </c>
      <c r="E16">
        <v>78.443499573209905</v>
      </c>
      <c r="F16">
        <v>623.69321328589899</v>
      </c>
      <c r="G16">
        <v>65.798390408754798</v>
      </c>
      <c r="H16">
        <v>45.034858534367501</v>
      </c>
      <c r="I16">
        <v>1197.2529240357401</v>
      </c>
      <c r="J16">
        <v>314842.56</v>
      </c>
      <c r="K16">
        <v>97232.89</v>
      </c>
      <c r="L16">
        <v>0.51637108810425603</v>
      </c>
      <c r="M16">
        <v>0.15070040415724401</v>
      </c>
      <c r="N16">
        <v>0.80745048214471005</v>
      </c>
      <c r="O16">
        <v>1.1522536039139</v>
      </c>
      <c r="P16" s="37">
        <v>21.579549588257812</v>
      </c>
      <c r="Q16" s="41">
        <v>0.27509672191661982</v>
      </c>
      <c r="R16" s="37">
        <v>1835.0039412989797</v>
      </c>
      <c r="S16" s="39">
        <v>1239.5276922755631</v>
      </c>
      <c r="T16" s="37">
        <v>0.20099275860462915</v>
      </c>
      <c r="U16" s="38">
        <v>0.24481036154663344</v>
      </c>
      <c r="V16" s="37">
        <v>9.2085805585978946E-3</v>
      </c>
      <c r="W16" s="37">
        <v>1032.4068772815356</v>
      </c>
      <c r="X16" s="37">
        <v>566.19821816341675</v>
      </c>
      <c r="Y16" s="39">
        <v>1644.290603909089</v>
      </c>
    </row>
    <row r="17" spans="1:25" ht="15.75" customHeight="1" x14ac:dyDescent="0.25">
      <c r="A17" s="40" t="s">
        <v>1631</v>
      </c>
      <c r="B17">
        <v>0</v>
      </c>
      <c r="C17">
        <v>1.5110938059497625</v>
      </c>
      <c r="D17">
        <v>153.25185275994201</v>
      </c>
      <c r="E17">
        <v>101.41782869900599</v>
      </c>
      <c r="F17">
        <v>770.83191894560605</v>
      </c>
      <c r="G17">
        <v>94.091826176123803</v>
      </c>
      <c r="H17">
        <v>138.41919657461301</v>
      </c>
      <c r="I17">
        <v>105.89095989398901</v>
      </c>
      <c r="J17">
        <v>309204.33</v>
      </c>
      <c r="K17">
        <v>93126.903000000006</v>
      </c>
      <c r="L17">
        <v>0.38565266186389802</v>
      </c>
      <c r="M17">
        <v>0.65901251059220001</v>
      </c>
      <c r="N17">
        <v>0.83319016844622595</v>
      </c>
      <c r="O17">
        <v>1.5976312013463601E-2</v>
      </c>
      <c r="P17" s="37">
        <v>20.163241517389533</v>
      </c>
      <c r="Q17" s="41">
        <v>0.19881357919060985</v>
      </c>
      <c r="R17" s="37">
        <v>2017.6221326625416</v>
      </c>
      <c r="S17" s="39">
        <v>918.24982051615109</v>
      </c>
      <c r="T17" s="37">
        <v>0.140554185602106</v>
      </c>
      <c r="U17" s="38">
        <v>7.9649356973814825E-2</v>
      </c>
      <c r="V17" s="37">
        <v>0.10411653658666892</v>
      </c>
      <c r="W17" s="37">
        <v>922.14706634162928</v>
      </c>
      <c r="X17" s="37">
        <v>732.02488685233061</v>
      </c>
      <c r="Y17" s="39">
        <v>1674.8734983400818</v>
      </c>
    </row>
    <row r="18" spans="1:25" ht="15.75" customHeight="1" x14ac:dyDescent="0.25">
      <c r="A18" s="40" t="s">
        <v>1632</v>
      </c>
      <c r="B18">
        <v>0</v>
      </c>
      <c r="C18">
        <v>1.8589439944498438</v>
      </c>
      <c r="D18">
        <v>159.99086218217801</v>
      </c>
      <c r="E18">
        <v>86.065455796330994</v>
      </c>
      <c r="F18">
        <v>1050.5902694471499</v>
      </c>
      <c r="G18">
        <v>48.851431414740702</v>
      </c>
      <c r="H18">
        <v>54.767803710239399</v>
      </c>
      <c r="I18">
        <v>163.98456720721299</v>
      </c>
      <c r="J18">
        <v>262147.59999999998</v>
      </c>
      <c r="K18">
        <v>84907.823000000004</v>
      </c>
      <c r="L18">
        <v>0.48819425522395699</v>
      </c>
      <c r="M18">
        <v>0.70941913435878301</v>
      </c>
      <c r="N18">
        <v>0.72547393663864401</v>
      </c>
      <c r="O18">
        <v>1.5916451188320899E-2</v>
      </c>
      <c r="P18" s="37">
        <v>13.106619085862199</v>
      </c>
      <c r="Q18" s="41">
        <v>0.15228664002986597</v>
      </c>
      <c r="R18" s="37">
        <v>1638.5160778838631</v>
      </c>
      <c r="S18" s="39">
        <v>986.5493909766717</v>
      </c>
      <c r="T18" s="37">
        <v>0.27071878176346365</v>
      </c>
      <c r="U18" s="38">
        <v>0.20130440246116282</v>
      </c>
      <c r="V18" s="37">
        <v>6.7231936442340129E-2</v>
      </c>
      <c r="W18" s="37">
        <v>962.69703462486996</v>
      </c>
      <c r="X18" s="37">
        <v>621.21282174345095</v>
      </c>
      <c r="Y18" s="39">
        <v>1618.2264167467317</v>
      </c>
    </row>
    <row r="19" spans="1:25" ht="15.75" customHeight="1" x14ac:dyDescent="0.25">
      <c r="A19" s="40" t="s">
        <v>1633</v>
      </c>
      <c r="B19">
        <v>0</v>
      </c>
      <c r="C19">
        <v>0.59112213620264753</v>
      </c>
      <c r="D19">
        <v>92.639672955270399</v>
      </c>
      <c r="E19">
        <v>156.71832821282101</v>
      </c>
      <c r="F19">
        <v>1736.0134942667701</v>
      </c>
      <c r="G19">
        <v>86.161768864592005</v>
      </c>
      <c r="H19">
        <v>200</v>
      </c>
      <c r="I19">
        <v>1991.24490701942</v>
      </c>
      <c r="J19">
        <v>244409.60000000001</v>
      </c>
      <c r="K19">
        <v>326136.2</v>
      </c>
      <c r="L19">
        <v>0.419057064394533</v>
      </c>
      <c r="M19">
        <v>0.172367677537063</v>
      </c>
      <c r="N19">
        <v>0.84559933943779098</v>
      </c>
      <c r="O19">
        <v>1.22758670622703</v>
      </c>
      <c r="P19" s="37">
        <v>8.3630310015905085</v>
      </c>
      <c r="Q19" s="41">
        <v>9.027483296091153E-2</v>
      </c>
      <c r="R19" s="37">
        <v>2638.2821981464608</v>
      </c>
      <c r="S19" s="39">
        <v>2081.0341950375596</v>
      </c>
      <c r="T19" s="37">
        <v>0.15349034930775179</v>
      </c>
      <c r="U19" s="38">
        <v>5.5124999999999987E-2</v>
      </c>
      <c r="V19" s="37">
        <v>5.5367373250449067E-3</v>
      </c>
      <c r="W19" s="37">
        <v>557.43145093564669</v>
      </c>
      <c r="X19" s="37">
        <v>1131.1789844974378</v>
      </c>
      <c r="Y19" s="39">
        <v>1639.9404332816675</v>
      </c>
    </row>
    <row r="20" spans="1:25" ht="15.75" customHeight="1" x14ac:dyDescent="0.25">
      <c r="A20" s="40" t="s">
        <v>1634</v>
      </c>
      <c r="B20">
        <v>0</v>
      </c>
      <c r="C20">
        <v>1.0894806461082818</v>
      </c>
      <c r="D20">
        <v>147.909099941969</v>
      </c>
      <c r="E20">
        <v>135.76110825861201</v>
      </c>
      <c r="F20">
        <v>329.312315855213</v>
      </c>
      <c r="G20">
        <v>147.284270138821</v>
      </c>
      <c r="H20">
        <v>112.53570242941301</v>
      </c>
      <c r="I20">
        <v>805.34699466351606</v>
      </c>
      <c r="J20">
        <v>341958.75</v>
      </c>
      <c r="K20">
        <v>137794.18</v>
      </c>
      <c r="L20">
        <v>0.38442250067360501</v>
      </c>
      <c r="M20">
        <v>0.33366844669972601</v>
      </c>
      <c r="N20">
        <v>0.78231363103648699</v>
      </c>
      <c r="O20">
        <v>0.162277514611089</v>
      </c>
      <c r="P20" s="37">
        <v>60.976472372457877</v>
      </c>
      <c r="Q20" s="41">
        <v>0.44914536390129856</v>
      </c>
      <c r="R20" s="37">
        <v>2311.952071469334</v>
      </c>
      <c r="S20" s="39">
        <v>1014.9753619977466</v>
      </c>
      <c r="T20" s="37">
        <v>8.9792345017800868E-2</v>
      </c>
      <c r="U20" s="38">
        <v>9.7968909083900102E-2</v>
      </c>
      <c r="V20" s="37">
        <v>1.3689751216624803E-2</v>
      </c>
      <c r="W20" s="37">
        <v>889.99865346077638</v>
      </c>
      <c r="X20" s="37">
        <v>979.91163079328976</v>
      </c>
      <c r="Y20" s="39">
        <v>1865.5998282243625</v>
      </c>
    </row>
    <row r="21" spans="1:25" ht="15.75" customHeight="1" x14ac:dyDescent="0.25">
      <c r="A21" s="40" t="s">
        <v>1635</v>
      </c>
      <c r="B21">
        <v>0</v>
      </c>
      <c r="C21">
        <v>1.1912946360105001</v>
      </c>
      <c r="D21">
        <v>198.17467804264501</v>
      </c>
      <c r="E21">
        <v>166.35236326280099</v>
      </c>
      <c r="F21">
        <v>2636.5441155181902</v>
      </c>
      <c r="G21">
        <v>52.743415361443098</v>
      </c>
      <c r="H21">
        <v>54.985762465530698</v>
      </c>
      <c r="I21">
        <v>1268.0502156299699</v>
      </c>
      <c r="J21">
        <v>330574.73</v>
      </c>
      <c r="K21">
        <v>146359.04000000001</v>
      </c>
      <c r="L21">
        <v>0.48980835220581698</v>
      </c>
      <c r="M21">
        <v>0.28419510122588498</v>
      </c>
      <c r="N21">
        <v>0.59988893485733796</v>
      </c>
      <c r="O21">
        <v>8.5581806395346405E-2</v>
      </c>
      <c r="P21" s="37">
        <v>12.503802169363423</v>
      </c>
      <c r="Q21" s="41">
        <v>7.5164559878299425E-2</v>
      </c>
      <c r="R21" s="37">
        <v>1668.0977270409085</v>
      </c>
      <c r="S21" s="39">
        <v>879.81341009736161</v>
      </c>
      <c r="T21" s="37">
        <v>0.25074219993853192</v>
      </c>
      <c r="U21" s="38">
        <v>0.20050644940881407</v>
      </c>
      <c r="V21" s="37">
        <v>8.6944506330317167E-3</v>
      </c>
      <c r="W21" s="37">
        <v>1192.4566958840016</v>
      </c>
      <c r="X21" s="37">
        <v>1200.716594480426</v>
      </c>
      <c r="Y21" s="39">
        <v>2397.3669634060016</v>
      </c>
    </row>
    <row r="22" spans="1:25" ht="15.75" customHeight="1" x14ac:dyDescent="0.25">
      <c r="A22" s="40" t="s">
        <v>1636</v>
      </c>
      <c r="B22">
        <v>0</v>
      </c>
      <c r="C22">
        <v>0.99157204805399135</v>
      </c>
      <c r="D22">
        <v>92.515087720660304</v>
      </c>
      <c r="E22">
        <v>93.301427669553306</v>
      </c>
      <c r="F22">
        <v>633.57966972796305</v>
      </c>
      <c r="G22">
        <v>44.173245653138999</v>
      </c>
      <c r="H22">
        <v>94.251943637932797</v>
      </c>
      <c r="I22">
        <v>119.179888858449</v>
      </c>
      <c r="J22">
        <v>162316.75</v>
      </c>
      <c r="K22">
        <v>127073.75</v>
      </c>
      <c r="L22">
        <v>0.438874937560851</v>
      </c>
      <c r="M22">
        <v>0.124475475795637</v>
      </c>
      <c r="N22">
        <v>0.53204091765861905</v>
      </c>
      <c r="O22">
        <v>1.3041358144511299</v>
      </c>
      <c r="P22" s="37">
        <v>13.623842711079659</v>
      </c>
      <c r="Q22" s="41">
        <v>0.14726076628944498</v>
      </c>
      <c r="R22" s="37">
        <v>1754.4895000272666</v>
      </c>
      <c r="S22" s="39">
        <v>1361.9700488406083</v>
      </c>
      <c r="T22" s="37">
        <v>0.29938936576783365</v>
      </c>
      <c r="U22" s="38">
        <v>0.11697371507109014</v>
      </c>
      <c r="V22" s="37">
        <v>9.25072183369334E-2</v>
      </c>
      <c r="W22" s="37">
        <v>556.68179664738739</v>
      </c>
      <c r="X22" s="37">
        <v>673.44142454151233</v>
      </c>
      <c r="Y22" s="39">
        <v>1222.0502864654441</v>
      </c>
    </row>
    <row r="23" spans="1:25" ht="15.75" customHeight="1" x14ac:dyDescent="0.25">
      <c r="A23" s="40" t="s">
        <v>1637</v>
      </c>
      <c r="B23">
        <v>0</v>
      </c>
      <c r="C23">
        <v>1.7449614343245758</v>
      </c>
      <c r="D23">
        <v>152.69462753562399</v>
      </c>
      <c r="E23">
        <v>87.506018489587802</v>
      </c>
      <c r="F23">
        <v>972.90631273109398</v>
      </c>
      <c r="G23">
        <v>78.312544168380896</v>
      </c>
      <c r="H23">
        <v>84.977271876536605</v>
      </c>
      <c r="I23">
        <v>881.14348138459798</v>
      </c>
      <c r="J23">
        <v>289309.17</v>
      </c>
      <c r="K23">
        <v>84928.240999999995</v>
      </c>
      <c r="L23">
        <v>0.43645764252144598</v>
      </c>
      <c r="M23">
        <v>0.11840013750705899</v>
      </c>
      <c r="N23">
        <v>0.89885401846762203</v>
      </c>
      <c r="O23">
        <v>4.7543843159070498</v>
      </c>
      <c r="P23" s="37">
        <v>13.733798131995611</v>
      </c>
      <c r="Q23" s="41">
        <v>0.15694689769972534</v>
      </c>
      <c r="R23" s="37">
        <v>1894.6912191295239</v>
      </c>
      <c r="S23" s="39">
        <v>970.54171205498812</v>
      </c>
      <c r="T23" s="37">
        <v>0.16887460547271638</v>
      </c>
      <c r="U23" s="38">
        <v>0.12974057364442354</v>
      </c>
      <c r="V23" s="37">
        <v>1.2512150668896398E-2</v>
      </c>
      <c r="W23" s="37">
        <v>918.79413065672554</v>
      </c>
      <c r="X23" s="37">
        <v>631.61067541535999</v>
      </c>
      <c r="Y23" s="39">
        <v>1579.7157086272348</v>
      </c>
    </row>
    <row r="24" spans="1:25" ht="15.75" customHeight="1" x14ac:dyDescent="0.25">
      <c r="A24" s="40" t="s">
        <v>1638</v>
      </c>
      <c r="B24">
        <v>0</v>
      </c>
      <c r="C24">
        <v>0.62451121464370196</v>
      </c>
      <c r="D24">
        <v>86.855091287918697</v>
      </c>
      <c r="E24">
        <v>139.076912073503</v>
      </c>
      <c r="F24">
        <v>867.23180026452997</v>
      </c>
      <c r="G24">
        <v>47.547343759466997</v>
      </c>
      <c r="H24">
        <v>75.479855556344404</v>
      </c>
      <c r="I24">
        <v>1.03748737850148</v>
      </c>
      <c r="J24">
        <v>211763.68</v>
      </c>
      <c r="K24">
        <v>238324.16</v>
      </c>
      <c r="L24">
        <v>0.43179360364769498</v>
      </c>
      <c r="M24">
        <v>0.13174493113132299</v>
      </c>
      <c r="N24">
        <v>0.94749186460344903</v>
      </c>
      <c r="O24">
        <v>2.07637735329648</v>
      </c>
      <c r="P24" s="37">
        <v>13.92884565637624</v>
      </c>
      <c r="Q24" s="41">
        <v>0.1603687872505144</v>
      </c>
      <c r="R24" s="37">
        <v>2438.1262728516149</v>
      </c>
      <c r="S24" s="39">
        <v>1713.61411787777</v>
      </c>
      <c r="T24" s="37">
        <v>0.27814382369923274</v>
      </c>
      <c r="U24" s="38">
        <v>0.14606546235068013</v>
      </c>
      <c r="V24" s="37">
        <v>10.626635300300446</v>
      </c>
      <c r="W24" s="37">
        <v>522.62446545066439</v>
      </c>
      <c r="X24" s="37">
        <v>1003.8448084560047</v>
      </c>
      <c r="Y24" s="39">
        <v>1485.8758321332634</v>
      </c>
    </row>
    <row r="25" spans="1:25" ht="15.75" customHeight="1" x14ac:dyDescent="0.25">
      <c r="A25" s="40" t="s">
        <v>1639</v>
      </c>
      <c r="B25">
        <v>0</v>
      </c>
      <c r="C25">
        <v>1.1352788583850122</v>
      </c>
      <c r="D25">
        <v>70.360535928194494</v>
      </c>
      <c r="E25">
        <v>61.976434607692497</v>
      </c>
      <c r="F25">
        <v>829.01473750664502</v>
      </c>
      <c r="G25">
        <v>48.184064215112002</v>
      </c>
      <c r="H25">
        <v>51.551524704550602</v>
      </c>
      <c r="I25">
        <v>922.81093163607795</v>
      </c>
      <c r="J25">
        <v>119098.4</v>
      </c>
      <c r="K25">
        <v>80964.2</v>
      </c>
      <c r="L25">
        <v>0.45620356278538798</v>
      </c>
      <c r="M25">
        <v>0.66073939002879301</v>
      </c>
      <c r="N25">
        <v>0.94860455071640004</v>
      </c>
      <c r="O25">
        <v>2.0341302999105099E-2</v>
      </c>
      <c r="P25" s="37">
        <v>5.2600936468647408</v>
      </c>
      <c r="Q25" s="41">
        <v>8.4872479034343473E-2</v>
      </c>
      <c r="R25" s="37">
        <v>1692.6875048470961</v>
      </c>
      <c r="S25" s="39">
        <v>1306.3707280436352</v>
      </c>
      <c r="T25" s="37">
        <v>0.27446833751836636</v>
      </c>
      <c r="U25" s="38">
        <v>0.2138637036088826</v>
      </c>
      <c r="V25" s="37">
        <v>1.1947192671908925E-2</v>
      </c>
      <c r="W25" s="37">
        <v>423.37342501198685</v>
      </c>
      <c r="X25" s="37">
        <v>447.3404046723752</v>
      </c>
      <c r="Y25" s="39">
        <v>870.3340088674762</v>
      </c>
    </row>
    <row r="26" spans="1:25" ht="15.75" customHeight="1" x14ac:dyDescent="0.25">
      <c r="A26" s="40" t="s">
        <v>1640</v>
      </c>
      <c r="B26">
        <v>0</v>
      </c>
      <c r="C26">
        <v>0.85695034583125496</v>
      </c>
      <c r="D26">
        <v>123.341721431211</v>
      </c>
      <c r="E26">
        <v>143.93100140658399</v>
      </c>
      <c r="F26">
        <v>557.80216415163397</v>
      </c>
      <c r="G26">
        <v>77.514876614743599</v>
      </c>
      <c r="H26">
        <v>180.95612395684699</v>
      </c>
      <c r="I26">
        <v>1049.38673538226</v>
      </c>
      <c r="J26">
        <v>186322.42</v>
      </c>
      <c r="K26">
        <v>151054.53</v>
      </c>
      <c r="L26">
        <v>0.42748285048872697</v>
      </c>
      <c r="M26">
        <v>0.54012602585037695</v>
      </c>
      <c r="N26">
        <v>0.81379604607377498</v>
      </c>
      <c r="O26">
        <v>2.9335546808096601E-2</v>
      </c>
      <c r="P26" s="37">
        <v>31.826153826072634</v>
      </c>
      <c r="Q26" s="41">
        <v>0.2580323466931862</v>
      </c>
      <c r="R26" s="37">
        <v>1510.6195846627131</v>
      </c>
      <c r="S26" s="39">
        <v>1049.4926633164532</v>
      </c>
      <c r="T26" s="37">
        <v>0.17061241115985418</v>
      </c>
      <c r="U26" s="38">
        <v>6.092637131545299E-2</v>
      </c>
      <c r="V26" s="37">
        <v>1.0506136230113414E-2</v>
      </c>
      <c r="W26" s="37">
        <v>742.17182061401866</v>
      </c>
      <c r="X26" s="37">
        <v>1038.8811944682261</v>
      </c>
      <c r="Y26" s="39">
        <v>1757.7592972423624</v>
      </c>
    </row>
    <row r="27" spans="1:25" ht="15.75" customHeight="1" x14ac:dyDescent="0.25">
      <c r="A27" s="40" t="s">
        <v>1641</v>
      </c>
      <c r="B27">
        <v>0</v>
      </c>
      <c r="C27">
        <v>1.588763266428326</v>
      </c>
      <c r="D27">
        <v>102.793881015189</v>
      </c>
      <c r="E27">
        <v>64.700565016384303</v>
      </c>
      <c r="F27">
        <v>593.23995359938999</v>
      </c>
      <c r="G27">
        <v>90.622973571904694</v>
      </c>
      <c r="H27">
        <v>95.697123160870106</v>
      </c>
      <c r="I27">
        <v>1369.9252393417501</v>
      </c>
      <c r="J27">
        <v>151325.43</v>
      </c>
      <c r="K27">
        <v>56794.925999999999</v>
      </c>
      <c r="L27">
        <v>0.51113275032483796</v>
      </c>
      <c r="M27">
        <v>0.26508121134649099</v>
      </c>
      <c r="N27">
        <v>0.82659962110927798</v>
      </c>
      <c r="O27">
        <v>2.6081194638269798</v>
      </c>
      <c r="P27" s="37">
        <v>11.211015275618056</v>
      </c>
      <c r="Q27" s="41">
        <v>0.17327538442328996</v>
      </c>
      <c r="R27" s="37">
        <v>1472.1248823910043</v>
      </c>
      <c r="S27" s="39">
        <v>877.81190142029925</v>
      </c>
      <c r="T27" s="37">
        <v>0.14593429765915417</v>
      </c>
      <c r="U27" s="38">
        <v>0.11520722500159801</v>
      </c>
      <c r="V27" s="37">
        <v>8.0478844271075108E-3</v>
      </c>
      <c r="W27" s="37">
        <v>618.53135286077372</v>
      </c>
      <c r="X27" s="37">
        <v>467.00293619937048</v>
      </c>
      <c r="Y27" s="39">
        <v>1101.5524391059334</v>
      </c>
    </row>
    <row r="28" spans="1:25" ht="15.75" customHeight="1" x14ac:dyDescent="0.25">
      <c r="A28" s="40" t="s">
        <v>1642</v>
      </c>
      <c r="B28">
        <v>0</v>
      </c>
      <c r="C28">
        <v>1.1940284053510899</v>
      </c>
      <c r="D28">
        <v>89.808835735018505</v>
      </c>
      <c r="E28">
        <v>75.214990977213205</v>
      </c>
      <c r="F28">
        <v>522.18229594495995</v>
      </c>
      <c r="G28">
        <v>93.713405511779499</v>
      </c>
      <c r="H28">
        <v>109.014198149506</v>
      </c>
      <c r="I28">
        <v>622.84855582590706</v>
      </c>
      <c r="J28">
        <v>143252.94</v>
      </c>
      <c r="K28">
        <v>59104.874000000003</v>
      </c>
      <c r="L28">
        <v>0.44495381948329599</v>
      </c>
      <c r="M28">
        <v>0.154886799219323</v>
      </c>
      <c r="N28">
        <v>0.73651013988371505</v>
      </c>
      <c r="O28">
        <v>4.9988885284353701</v>
      </c>
      <c r="P28" s="37">
        <v>12.936039429026218</v>
      </c>
      <c r="Q28" s="41">
        <v>0.1719875155332434</v>
      </c>
      <c r="R28" s="37">
        <v>1595.0873745058743</v>
      </c>
      <c r="S28" s="39">
        <v>785.81241893529113</v>
      </c>
      <c r="T28" s="37">
        <v>0.14112175230189086</v>
      </c>
      <c r="U28" s="38">
        <v>0.10113361550281658</v>
      </c>
      <c r="V28" s="37">
        <v>1.7700932107614305E-2</v>
      </c>
      <c r="W28" s="37">
        <v>540.39773688303387</v>
      </c>
      <c r="X28" s="37">
        <v>542.89512964334642</v>
      </c>
      <c r="Y28" s="39">
        <v>1085.3040392228113</v>
      </c>
    </row>
    <row r="29" spans="1:25" ht="15.75" customHeight="1" x14ac:dyDescent="0.25">
      <c r="A29" s="40" t="s">
        <v>1643</v>
      </c>
      <c r="B29">
        <v>0</v>
      </c>
      <c r="C29">
        <v>2.2999177467829992</v>
      </c>
      <c r="D29">
        <v>146.428306344589</v>
      </c>
      <c r="E29">
        <v>63.666757887061401</v>
      </c>
      <c r="F29">
        <v>857.29372386443401</v>
      </c>
      <c r="G29">
        <v>88.712234752181104</v>
      </c>
      <c r="H29">
        <v>50.740411018196298</v>
      </c>
      <c r="I29">
        <v>395.15781187255698</v>
      </c>
      <c r="J29">
        <v>282884.75</v>
      </c>
      <c r="K29">
        <v>68979.25</v>
      </c>
      <c r="L29">
        <v>0.47497412388891103</v>
      </c>
      <c r="M29">
        <v>0.18473285648565699</v>
      </c>
      <c r="N29">
        <v>0.76965540727473103</v>
      </c>
      <c r="O29">
        <v>9.1153750520214696E-2</v>
      </c>
      <c r="P29" s="37">
        <v>10.874470754118821</v>
      </c>
      <c r="Q29" s="41">
        <v>0.17080296083882687</v>
      </c>
      <c r="R29" s="37">
        <v>1931.8993510331857</v>
      </c>
      <c r="S29" s="39">
        <v>1083.4421649420635</v>
      </c>
      <c r="T29" s="37">
        <v>0.14907752055783766</v>
      </c>
      <c r="U29" s="38">
        <v>0.21728243383850915</v>
      </c>
      <c r="V29" s="37">
        <v>2.7900245594931296E-2</v>
      </c>
      <c r="W29" s="37">
        <v>881.08842205352289</v>
      </c>
      <c r="X29" s="37">
        <v>459.5410080889223</v>
      </c>
      <c r="Y29" s="39">
        <v>1381.7218178378685</v>
      </c>
    </row>
    <row r="30" spans="1:25" ht="15.75" customHeight="1" x14ac:dyDescent="0.25">
      <c r="A30" s="40" t="s">
        <v>1644</v>
      </c>
      <c r="B30">
        <v>0</v>
      </c>
      <c r="C30">
        <v>0.6889136328182528</v>
      </c>
      <c r="D30">
        <v>88.277484389769199</v>
      </c>
      <c r="E30">
        <v>128.14013278941499</v>
      </c>
      <c r="F30">
        <v>7510.16313733065</v>
      </c>
      <c r="G30">
        <v>42.819093089781497</v>
      </c>
      <c r="H30">
        <v>57.283937261861297</v>
      </c>
      <c r="I30">
        <v>1421.5284652474299</v>
      </c>
      <c r="J30">
        <v>209252</v>
      </c>
      <c r="K30">
        <v>230606</v>
      </c>
      <c r="L30">
        <v>0.46365589122230799</v>
      </c>
      <c r="M30">
        <v>0.18846996150808801</v>
      </c>
      <c r="N30">
        <v>0.715526573296969</v>
      </c>
      <c r="O30">
        <v>1.16957235280992</v>
      </c>
      <c r="P30" s="37">
        <v>1.5062107660208748</v>
      </c>
      <c r="Q30" s="41">
        <v>1.7062230266673018E-2</v>
      </c>
      <c r="R30" s="37">
        <v>2370.3892498351593</v>
      </c>
      <c r="S30" s="39">
        <v>1799.6391526999353</v>
      </c>
      <c r="T30" s="37">
        <v>0.3088575456810892</v>
      </c>
      <c r="U30" s="38">
        <v>0.19246232935424049</v>
      </c>
      <c r="V30" s="37">
        <v>7.7557363566975752E-3</v>
      </c>
      <c r="W30" s="37">
        <v>531.18328938939112</v>
      </c>
      <c r="X30" s="37">
        <v>924.9041062080388</v>
      </c>
      <c r="Y30" s="39">
        <v>1423.303039100688</v>
      </c>
    </row>
    <row r="31" spans="1:25" ht="15.75" customHeight="1" x14ac:dyDescent="0.25">
      <c r="A31" s="40" t="s">
        <v>1645</v>
      </c>
      <c r="B31">
        <v>0</v>
      </c>
      <c r="C31">
        <v>1.726917930845308</v>
      </c>
      <c r="D31">
        <v>127.32277254165599</v>
      </c>
      <c r="E31">
        <v>73.728328525335797</v>
      </c>
      <c r="F31">
        <v>633.71131177471102</v>
      </c>
      <c r="G31">
        <v>79.334080444161401</v>
      </c>
      <c r="H31">
        <v>70.912877867173407</v>
      </c>
      <c r="I31">
        <v>822.29846604644297</v>
      </c>
      <c r="J31">
        <v>216003.57</v>
      </c>
      <c r="K31">
        <v>64366.385999999999</v>
      </c>
      <c r="L31">
        <v>0.46980077448665902</v>
      </c>
      <c r="M31">
        <v>0.30000433312623498</v>
      </c>
      <c r="N31">
        <v>0.67949814468525105</v>
      </c>
      <c r="O31">
        <v>0.21314393324401701</v>
      </c>
      <c r="P31" s="37">
        <v>14.813204417037563</v>
      </c>
      <c r="Q31" s="41">
        <v>0.2009160483266238</v>
      </c>
      <c r="R31" s="37">
        <v>1696.5038200792435</v>
      </c>
      <c r="S31" s="39">
        <v>873.02109362049771</v>
      </c>
      <c r="T31" s="37">
        <v>0.16670011079675021</v>
      </c>
      <c r="U31" s="38">
        <v>0.15547246609636795</v>
      </c>
      <c r="V31" s="37">
        <v>1.3407540516289024E-2</v>
      </c>
      <c r="W31" s="37">
        <v>766.12660182115667</v>
      </c>
      <c r="X31" s="37">
        <v>532.16453200500609</v>
      </c>
      <c r="Y31" s="39">
        <v>1322.2428325983462</v>
      </c>
    </row>
    <row r="32" spans="1:25" ht="15.75" customHeight="1" x14ac:dyDescent="0.25">
      <c r="A32" s="40" t="s">
        <v>1646</v>
      </c>
      <c r="B32">
        <v>0</v>
      </c>
      <c r="C32">
        <v>2.3161972937953244</v>
      </c>
      <c r="D32">
        <v>147.589230122347</v>
      </c>
      <c r="E32">
        <v>63.720491565080401</v>
      </c>
      <c r="F32">
        <v>1743.87090168688</v>
      </c>
      <c r="G32">
        <v>62.884507146496397</v>
      </c>
      <c r="H32">
        <v>46.714798561666299</v>
      </c>
      <c r="I32">
        <v>1491.17872350112</v>
      </c>
      <c r="J32">
        <v>188329.82</v>
      </c>
      <c r="K32">
        <v>51584.720999999998</v>
      </c>
      <c r="L32">
        <v>0.53324321878666103</v>
      </c>
      <c r="M32">
        <v>0.52326764519364699</v>
      </c>
      <c r="N32">
        <v>0.90234044858530604</v>
      </c>
      <c r="O32">
        <v>4.0938347092156199E-2</v>
      </c>
      <c r="P32" s="37">
        <v>5.392863820372602</v>
      </c>
      <c r="Q32" s="41">
        <v>8.4633117038412128E-2</v>
      </c>
      <c r="R32" s="37">
        <v>1276.0403983670101</v>
      </c>
      <c r="S32" s="39">
        <v>809.54681505107919</v>
      </c>
      <c r="T32" s="37">
        <v>0.21030617238027965</v>
      </c>
      <c r="U32" s="38">
        <v>0.23600658334095878</v>
      </c>
      <c r="V32" s="37">
        <v>7.3934799539752943E-3</v>
      </c>
      <c r="W32" s="37">
        <v>888.07393274475544</v>
      </c>
      <c r="X32" s="37">
        <v>459.92885300807114</v>
      </c>
      <c r="Y32" s="39">
        <v>1389.7101954515188</v>
      </c>
    </row>
    <row r="33" spans="1:25" ht="15.75" customHeight="1" x14ac:dyDescent="0.25">
      <c r="A33" s="40" t="s">
        <v>1647</v>
      </c>
      <c r="B33">
        <v>0</v>
      </c>
      <c r="C33">
        <v>1.7084510201138687</v>
      </c>
      <c r="D33">
        <v>82.351261210880395</v>
      </c>
      <c r="E33">
        <v>48.202295670959103</v>
      </c>
      <c r="F33">
        <v>552.90098361055198</v>
      </c>
      <c r="G33">
        <v>58.107465128069897</v>
      </c>
      <c r="H33">
        <v>35.798227106668101</v>
      </c>
      <c r="I33">
        <v>776.790100516812</v>
      </c>
      <c r="J33">
        <v>207531.95</v>
      </c>
      <c r="K33">
        <v>54680.027000000002</v>
      </c>
      <c r="L33">
        <v>0.40087150945287497</v>
      </c>
      <c r="M33">
        <v>0.48191057093386702</v>
      </c>
      <c r="N33">
        <v>0.85803400021652299</v>
      </c>
      <c r="O33">
        <v>2.5574706688904901E-2</v>
      </c>
      <c r="P33" s="37">
        <v>7.1794407306738695</v>
      </c>
      <c r="Q33" s="41">
        <v>0.14894395859654741</v>
      </c>
      <c r="R33" s="37">
        <v>2520.0822300530904</v>
      </c>
      <c r="S33" s="39">
        <v>1134.3863656050639</v>
      </c>
      <c r="T33" s="37">
        <v>0.22759554165461982</v>
      </c>
      <c r="U33" s="38">
        <v>0.3079761454987357</v>
      </c>
      <c r="V33" s="37">
        <v>1.4193023305349635E-2</v>
      </c>
      <c r="W33" s="37">
        <v>495.52401858463048</v>
      </c>
      <c r="X33" s="37">
        <v>347.91989226350159</v>
      </c>
      <c r="Y33" s="39">
        <v>858.60512049478029</v>
      </c>
    </row>
    <row r="34" spans="1:25" ht="15.75" customHeight="1" x14ac:dyDescent="0.25">
      <c r="A34" s="40" t="s">
        <v>1648</v>
      </c>
      <c r="B34">
        <v>0</v>
      </c>
      <c r="C34">
        <v>0.96365571284603235</v>
      </c>
      <c r="D34">
        <v>214.173207084278</v>
      </c>
      <c r="E34">
        <v>222.25075224401999</v>
      </c>
      <c r="F34">
        <v>2436.44850403489</v>
      </c>
      <c r="G34">
        <v>42.865449275501597</v>
      </c>
      <c r="H34">
        <v>59.0963070804398</v>
      </c>
      <c r="I34">
        <v>1436.5619110166499</v>
      </c>
      <c r="J34">
        <v>381135.23</v>
      </c>
      <c r="K34">
        <v>216201.14</v>
      </c>
      <c r="L34">
        <v>0.383730151090237</v>
      </c>
      <c r="M34">
        <v>0.31695914035610601</v>
      </c>
      <c r="N34">
        <v>1.2420401280294999</v>
      </c>
      <c r="O34">
        <v>1.81505614495778</v>
      </c>
      <c r="P34" s="37">
        <v>19.536697084369582</v>
      </c>
      <c r="Q34" s="41">
        <v>9.1219146177709404E-2</v>
      </c>
      <c r="R34" s="37">
        <v>1779.5654049762711</v>
      </c>
      <c r="S34" s="39">
        <v>972.78023951353009</v>
      </c>
      <c r="T34" s="37">
        <v>0.30852353640343932</v>
      </c>
      <c r="U34" s="38">
        <v>0.18655988072136484</v>
      </c>
      <c r="V34" s="37">
        <v>7.6745735185180042E-3</v>
      </c>
      <c r="W34" s="37">
        <v>1288.7230467034774</v>
      </c>
      <c r="X34" s="37">
        <v>1604.1862052393622</v>
      </c>
      <c r="Y34" s="39">
        <v>2870.2078682163187</v>
      </c>
    </row>
    <row r="35" spans="1:25" x14ac:dyDescent="0.25">
      <c r="A35" s="40" t="s">
        <v>1649</v>
      </c>
      <c r="B35">
        <v>0</v>
      </c>
      <c r="C35">
        <v>0.69519897654201157</v>
      </c>
      <c r="D35">
        <v>72.025110603729004</v>
      </c>
      <c r="E35">
        <v>103.603591250938</v>
      </c>
      <c r="F35">
        <v>377.03735877867001</v>
      </c>
      <c r="G35">
        <v>80.085929542884301</v>
      </c>
      <c r="H35">
        <v>134.091091387955</v>
      </c>
      <c r="I35">
        <v>1891.6129596517301</v>
      </c>
      <c r="J35">
        <v>194604.61</v>
      </c>
      <c r="K35">
        <v>239699.01</v>
      </c>
      <c r="L35">
        <v>0.46650126705751299</v>
      </c>
      <c r="M35">
        <v>0.14614187983782301</v>
      </c>
      <c r="N35">
        <v>0.74233011484056699</v>
      </c>
      <c r="O35">
        <v>3.21430103186669</v>
      </c>
      <c r="P35" s="37">
        <v>19.79130169743404</v>
      </c>
      <c r="Q35" s="41">
        <v>0.27478335724220843</v>
      </c>
      <c r="R35" s="37">
        <v>2701.8994954507516</v>
      </c>
      <c r="S35" s="39">
        <v>2313.6168071570573</v>
      </c>
      <c r="T35" s="37">
        <v>0.16513512517724221</v>
      </c>
      <c r="U35" s="38">
        <v>8.2220227204372956E-2</v>
      </c>
      <c r="V35" s="37">
        <v>5.8283593077253183E-3</v>
      </c>
      <c r="W35" s="37">
        <v>433.38950394419498</v>
      </c>
      <c r="X35" s="37">
        <v>747.80152696866321</v>
      </c>
      <c r="Y35" s="39">
        <v>1155.0485970654122</v>
      </c>
    </row>
    <row r="36" spans="1:25" x14ac:dyDescent="0.25">
      <c r="A36" s="40" t="s">
        <v>1650</v>
      </c>
      <c r="B36">
        <v>0</v>
      </c>
      <c r="C36">
        <v>0.57142895005673955</v>
      </c>
      <c r="D36">
        <v>66.910277848403794</v>
      </c>
      <c r="E36">
        <v>117.092908649028</v>
      </c>
      <c r="F36">
        <v>1027.40978550862</v>
      </c>
      <c r="G36">
        <v>31.913257373743299</v>
      </c>
      <c r="H36">
        <v>141.032306836928</v>
      </c>
      <c r="I36">
        <v>838.24722069003803</v>
      </c>
      <c r="J36">
        <v>183058.35</v>
      </c>
      <c r="K36">
        <v>206031.29</v>
      </c>
      <c r="L36">
        <v>0.38974254665188102</v>
      </c>
      <c r="M36">
        <v>0.235003101751422</v>
      </c>
      <c r="N36">
        <v>0.64146317966670496</v>
      </c>
      <c r="O36">
        <v>1.97707134423987</v>
      </c>
      <c r="P36" s="37">
        <v>7.6257002437500088</v>
      </c>
      <c r="Q36" s="41">
        <v>0.11396904166243761</v>
      </c>
      <c r="R36" s="37">
        <v>2735.8778932998712</v>
      </c>
      <c r="S36" s="39">
        <v>1759.5539505945162</v>
      </c>
      <c r="T36" s="37">
        <v>0.41440457942349995</v>
      </c>
      <c r="U36" s="38">
        <v>7.8173577723208626E-2</v>
      </c>
      <c r="V36" s="37">
        <v>1.3152444443447495E-2</v>
      </c>
      <c r="W36" s="37">
        <v>402.61253169094937</v>
      </c>
      <c r="X36" s="37">
        <v>845.16622278914076</v>
      </c>
      <c r="Y36" s="39">
        <v>1210.1246560217421</v>
      </c>
    </row>
    <row r="37" spans="1:25" x14ac:dyDescent="0.25">
      <c r="A37" s="40" t="s">
        <v>1651</v>
      </c>
      <c r="B37">
        <v>2</v>
      </c>
      <c r="C37">
        <v>0.67582646058585316</v>
      </c>
      <c r="D37">
        <v>118.965171684796</v>
      </c>
      <c r="E37">
        <v>176.02917113021701</v>
      </c>
      <c r="F37">
        <v>554.39805783877296</v>
      </c>
      <c r="G37">
        <v>112.309024894827</v>
      </c>
      <c r="H37">
        <v>129.464634446389</v>
      </c>
      <c r="I37">
        <v>1068.81243619613</v>
      </c>
      <c r="J37">
        <v>206629.01</v>
      </c>
      <c r="K37">
        <v>75738.612999999998</v>
      </c>
      <c r="L37">
        <v>0.376321812327779</v>
      </c>
      <c r="M37">
        <v>0.32293803179671599</v>
      </c>
      <c r="N37">
        <v>0.44467501764328998</v>
      </c>
      <c r="O37">
        <v>5.9672108640726702E-2</v>
      </c>
      <c r="P37" s="37">
        <v>37.773113143063441</v>
      </c>
      <c r="Q37" s="41">
        <v>0.31751404724691307</v>
      </c>
      <c r="R37" s="37">
        <v>1736.8865784304805</v>
      </c>
      <c r="S37" s="39">
        <v>430.26171465621798</v>
      </c>
      <c r="T37" s="37">
        <v>0.11775545208752987</v>
      </c>
      <c r="U37" s="38">
        <v>8.5158391302339986E-2</v>
      </c>
      <c r="V37" s="37">
        <v>1.0315186862194108E-2</v>
      </c>
      <c r="W37" s="37">
        <v>715.83724496828984</v>
      </c>
      <c r="X37" s="37">
        <v>1270.5629348636371</v>
      </c>
      <c r="Y37" s="39">
        <v>1940.074704262581</v>
      </c>
    </row>
    <row r="38" spans="1:25" x14ac:dyDescent="0.25">
      <c r="A38" s="40" t="s">
        <v>1652</v>
      </c>
      <c r="B38">
        <v>2</v>
      </c>
      <c r="C38">
        <v>0.830960023200497</v>
      </c>
      <c r="D38">
        <v>74.499387420729207</v>
      </c>
      <c r="E38">
        <v>89.654598705952097</v>
      </c>
      <c r="F38">
        <v>713.27582765724696</v>
      </c>
      <c r="G38">
        <v>42.880356133056097</v>
      </c>
      <c r="H38">
        <v>39.748565268145903</v>
      </c>
      <c r="I38">
        <v>1231.1770580856301</v>
      </c>
      <c r="J38">
        <v>154526.31</v>
      </c>
      <c r="K38">
        <v>76784.381999999998</v>
      </c>
      <c r="L38">
        <v>0.44174075272765101</v>
      </c>
      <c r="M38">
        <v>0.21094600000665201</v>
      </c>
      <c r="N38">
        <v>0.76375568881010403</v>
      </c>
      <c r="O38">
        <v>0.73164841198180997</v>
      </c>
      <c r="P38" s="37">
        <v>9.36413715992955</v>
      </c>
      <c r="Q38" s="41">
        <v>0.12569414976590815</v>
      </c>
      <c r="R38" s="37">
        <v>2074.1957128764734</v>
      </c>
      <c r="S38" s="39">
        <v>856.446664290321</v>
      </c>
      <c r="T38" s="37">
        <v>0.30841628178094732</v>
      </c>
      <c r="U38" s="38">
        <v>0.27736850187232598</v>
      </c>
      <c r="V38" s="37">
        <v>8.9548452252212075E-3</v>
      </c>
      <c r="W38" s="37">
        <v>448.27772269668128</v>
      </c>
      <c r="X38" s="37">
        <v>647.11893673344764</v>
      </c>
      <c r="Y38" s="39">
        <v>1079.5834016652784</v>
      </c>
    </row>
    <row r="39" spans="1:25" x14ac:dyDescent="0.25">
      <c r="A39" s="40" t="s">
        <v>1653</v>
      </c>
      <c r="B39">
        <v>2</v>
      </c>
      <c r="C39">
        <v>1.4392430769659881</v>
      </c>
      <c r="D39">
        <v>110.91460268660499</v>
      </c>
      <c r="E39">
        <v>77.064537923934097</v>
      </c>
      <c r="F39">
        <v>469.93255681039102</v>
      </c>
      <c r="G39">
        <v>132.003805442621</v>
      </c>
      <c r="H39">
        <v>61.9975858787097</v>
      </c>
      <c r="I39">
        <v>708.37026798396801</v>
      </c>
      <c r="J39">
        <v>280934.82</v>
      </c>
      <c r="K39">
        <v>72374.646999999997</v>
      </c>
      <c r="L39">
        <v>0.38027548391245403</v>
      </c>
      <c r="M39">
        <v>0.59195501552791896</v>
      </c>
      <c r="N39">
        <v>0.883351768101863</v>
      </c>
      <c r="O39">
        <v>3.4454648739172797E-2</v>
      </c>
      <c r="P39" s="37">
        <v>18.188956013338618</v>
      </c>
      <c r="Q39" s="41">
        <v>0.23602238465754344</v>
      </c>
      <c r="R39" s="37">
        <v>2532.8929933040108</v>
      </c>
      <c r="S39" s="39">
        <v>939.14333297419864</v>
      </c>
      <c r="T39" s="37">
        <v>0.10018650565152534</v>
      </c>
      <c r="U39" s="38">
        <v>0.17782950487086693</v>
      </c>
      <c r="V39" s="37">
        <v>1.556389433364744E-2</v>
      </c>
      <c r="W39" s="37">
        <v>667.39536025129678</v>
      </c>
      <c r="X39" s="37">
        <v>556.24499535995199</v>
      </c>
      <c r="Y39" s="39">
        <v>1236.2731167906506</v>
      </c>
    </row>
    <row r="40" spans="1:25" x14ac:dyDescent="0.25">
      <c r="P40" s="51" t="s">
        <v>1840</v>
      </c>
      <c r="Q40" s="47">
        <f>MEDIAN(Q7:Q36)</f>
        <v>0.15061529931320669</v>
      </c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L62" s="36"/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9">
    <cfRule type="cellIs" dxfId="273" priority="5" operator="equal">
      <formula>2</formula>
    </cfRule>
    <cfRule type="cellIs" dxfId="272" priority="6" operator="equal">
      <formula>1</formula>
    </cfRule>
  </conditionalFormatting>
  <conditionalFormatting sqref="B41:B62 B64:B77">
    <cfRule type="cellIs" dxfId="271" priority="11" operator="equal">
      <formula>2</formula>
    </cfRule>
    <cfRule type="cellIs" dxfId="270" priority="12" operator="equal">
      <formula>1</formula>
    </cfRule>
  </conditionalFormatting>
  <conditionalFormatting sqref="B149:B3259">
    <cfRule type="cellIs" dxfId="269" priority="13" operator="equal">
      <formula>2</formula>
    </cfRule>
    <cfRule type="cellIs" dxfId="268" priority="14" operator="equal">
      <formula>1</formula>
    </cfRule>
  </conditionalFormatting>
  <conditionalFormatting sqref="C2:C4">
    <cfRule type="cellIs" dxfId="267" priority="19" operator="between">
      <formula>0.6</formula>
      <formula>1.5</formula>
    </cfRule>
  </conditionalFormatting>
  <conditionalFormatting sqref="C5:C6">
    <cfRule type="cellIs" dxfId="266" priority="21" operator="between">
      <formula>0.5</formula>
      <formula>1.7</formula>
    </cfRule>
  </conditionalFormatting>
  <conditionalFormatting sqref="R3:S4">
    <cfRule type="cellIs" dxfId="265" priority="20" operator="lessThan">
      <formula>100</formula>
    </cfRule>
  </conditionalFormatting>
  <conditionalFormatting sqref="R7:S39">
    <cfRule type="cellIs" dxfId="264" priority="2" operator="lessThan">
      <formula>100</formula>
    </cfRule>
    <cfRule type="cellIs" dxfId="263" priority="3" operator="lessThan">
      <formula>150</formula>
    </cfRule>
    <cfRule type="cellIs" dxfId="262" priority="4" operator="lessThan">
      <formula>200</formula>
    </cfRule>
  </conditionalFormatting>
  <conditionalFormatting sqref="R41:S62 R64:S94">
    <cfRule type="cellIs" dxfId="261" priority="8" operator="lessThan">
      <formula>100</formula>
    </cfRule>
    <cfRule type="cellIs" dxfId="260" priority="9" operator="lessThan">
      <formula>150</formula>
    </cfRule>
    <cfRule type="cellIs" dxfId="259" priority="10" operator="lessThan">
      <formula>200</formula>
    </cfRule>
  </conditionalFormatting>
  <conditionalFormatting sqref="Y7:Y39">
    <cfRule type="cellIs" dxfId="258" priority="1" operator="lessThan">
      <formula>1000</formula>
    </cfRule>
  </conditionalFormatting>
  <conditionalFormatting sqref="Y41:Y62 Y64:Y94">
    <cfRule type="cellIs" dxfId="257" priority="7" operator="lessThan">
      <formula>1000</formula>
    </cfRule>
  </conditionalFormatting>
  <conditionalFormatting sqref="AD4">
    <cfRule type="cellIs" dxfId="256" priority="16" operator="greaterThan">
      <formula>2</formula>
    </cfRule>
    <cfRule type="cellIs" dxfId="255" priority="17" operator="greaterThan">
      <formula>1</formula>
    </cfRule>
    <cfRule type="cellIs" dxfId="254" priority="18" operator="greaterThan">
      <formula>10</formula>
    </cfRule>
  </conditionalFormatting>
  <conditionalFormatting sqref="AI5:AI6">
    <cfRule type="cellIs" dxfId="253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21FA-0AEA-4862-B3AF-F03C6D3E0A45}">
  <sheetPr codeName="Sheet73"/>
  <dimension ref="A1:AI105"/>
  <sheetViews>
    <sheetView zoomScale="80" zoomScaleNormal="80" workbookViewId="0">
      <selection activeCell="K39" sqref="K39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126.21617379083533</v>
      </c>
      <c r="E5" s="31">
        <f t="shared" si="1"/>
        <v>106.95200293958983</v>
      </c>
      <c r="F5" s="31">
        <f t="shared" si="1"/>
        <v>42851.344117255307</v>
      </c>
      <c r="G5" s="31">
        <f t="shared" si="1"/>
        <v>59.149742983235633</v>
      </c>
      <c r="H5" s="31">
        <f t="shared" si="1"/>
        <v>66.628987303633423</v>
      </c>
      <c r="I5" s="31">
        <f t="shared" si="1"/>
        <v>1092.0160311240636</v>
      </c>
      <c r="J5" s="31">
        <f t="shared" si="1"/>
        <v>236882.87</v>
      </c>
      <c r="K5" s="31">
        <f t="shared" si="1"/>
        <v>129630.51254545456</v>
      </c>
      <c r="L5" s="31">
        <f t="shared" si="1"/>
        <v>0.4632788281614752</v>
      </c>
      <c r="M5" s="31">
        <f t="shared" si="1"/>
        <v>0.27405045539840506</v>
      </c>
      <c r="N5" s="31">
        <f t="shared" si="1"/>
        <v>0.73179509607023652</v>
      </c>
      <c r="O5" s="31">
        <f t="shared" si="1"/>
        <v>1.0221339720012124</v>
      </c>
      <c r="P5" s="31">
        <f t="shared" si="1"/>
        <v>0.42577014750136288</v>
      </c>
      <c r="Q5" s="31">
        <f t="shared" si="1"/>
        <v>4.6309368306007206E-3</v>
      </c>
      <c r="R5" s="31">
        <f t="shared" si="1"/>
        <v>1893.7589064332117</v>
      </c>
      <c r="S5" s="31">
        <f t="shared" si="1"/>
        <v>1210.4928667560475</v>
      </c>
      <c r="T5" s="31">
        <f t="shared" si="1"/>
        <v>0.24527339840473425</v>
      </c>
      <c r="U5" s="31">
        <f t="shared" si="1"/>
        <v>0.18516257041728218</v>
      </c>
      <c r="V5" s="31">
        <f t="shared" si="1"/>
        <v>1.3041464741611731E-2</v>
      </c>
      <c r="W5" s="31">
        <f t="shared" si="1"/>
        <v>759.46797568836155</v>
      </c>
      <c r="X5" s="31">
        <f t="shared" si="1"/>
        <v>771.97006537027892</v>
      </c>
      <c r="Y5" s="31">
        <f t="shared" si="1"/>
        <v>1533.4656156351991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59.50092621035602</v>
      </c>
      <c r="E6" s="31">
        <f t="shared" si="2"/>
        <v>32.531659050427834</v>
      </c>
      <c r="F6" s="31">
        <f t="shared" si="2"/>
        <v>13043.236058192853</v>
      </c>
      <c r="G6" s="31">
        <f t="shared" si="2"/>
        <v>20.265053444605222</v>
      </c>
      <c r="H6" s="31">
        <f t="shared" si="2"/>
        <v>21.234636006425493</v>
      </c>
      <c r="I6" s="31">
        <f t="shared" si="2"/>
        <v>466.70466863567805</v>
      </c>
      <c r="J6" s="31">
        <f t="shared" si="2"/>
        <v>133836.36844188729</v>
      </c>
      <c r="K6" s="31">
        <f t="shared" si="2"/>
        <v>56221.569681286281</v>
      </c>
      <c r="L6" s="31">
        <f t="shared" si="2"/>
        <v>4.7995029334689229E-2</v>
      </c>
      <c r="M6" s="31">
        <f t="shared" si="2"/>
        <v>0.20033730708074954</v>
      </c>
      <c r="N6" s="31">
        <f t="shared" si="2"/>
        <v>0.18600684816720586</v>
      </c>
      <c r="O6" s="31">
        <f t="shared" si="2"/>
        <v>1.6864792087397622</v>
      </c>
      <c r="P6" s="31">
        <f t="shared" si="2"/>
        <v>0.46906510585494626</v>
      </c>
      <c r="Q6" s="49">
        <f t="shared" si="2"/>
        <v>6.3180782790254828E-3</v>
      </c>
      <c r="R6" s="31">
        <f t="shared" si="2"/>
        <v>404.70055558706343</v>
      </c>
      <c r="S6" s="31">
        <f t="shared" si="2"/>
        <v>331.60821067219376</v>
      </c>
      <c r="T6" s="31">
        <f t="shared" si="2"/>
        <v>7.0295337704285241E-2</v>
      </c>
      <c r="U6" s="31">
        <f t="shared" si="2"/>
        <v>6.7054262218218197E-2</v>
      </c>
      <c r="V6" s="31">
        <f t="shared" si="2"/>
        <v>8.23986964751461E-3</v>
      </c>
      <c r="W6" s="31">
        <f t="shared" si="2"/>
        <v>358.02898014836597</v>
      </c>
      <c r="X6" s="31">
        <f t="shared" si="2"/>
        <v>234.81062788461477</v>
      </c>
      <c r="Y6" s="31">
        <f t="shared" si="2"/>
        <v>480.07802134652485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1654</v>
      </c>
      <c r="B7">
        <v>0</v>
      </c>
      <c r="C7">
        <v>0.67760933514617627</v>
      </c>
      <c r="D7">
        <v>80.872738242976297</v>
      </c>
      <c r="E7">
        <v>119.350094587363</v>
      </c>
      <c r="F7">
        <v>52234.165824268603</v>
      </c>
      <c r="G7">
        <v>37.876481196034398</v>
      </c>
      <c r="H7">
        <v>69.452890141993294</v>
      </c>
      <c r="I7">
        <v>1013.53737548817</v>
      </c>
      <c r="J7">
        <v>149106.6</v>
      </c>
      <c r="K7">
        <v>194556.17</v>
      </c>
      <c r="L7">
        <v>0.51182947852044103</v>
      </c>
      <c r="M7">
        <v>0.13875478488107501</v>
      </c>
      <c r="N7">
        <v>0.54032407192180298</v>
      </c>
      <c r="O7">
        <v>1.83389867832753</v>
      </c>
      <c r="P7" s="37">
        <v>0.18478650527915122</v>
      </c>
      <c r="Q7" s="41">
        <v>2.2849047688230061E-3</v>
      </c>
      <c r="R7" s="37">
        <v>1843.7189495429227</v>
      </c>
      <c r="S7" s="39">
        <v>1630.1300025999305</v>
      </c>
      <c r="T7" s="37">
        <v>0.34916126267253766</v>
      </c>
      <c r="U7" s="38">
        <v>0.15874069426714835</v>
      </c>
      <c r="V7" s="37">
        <v>1.0877743896410145E-2</v>
      </c>
      <c r="W7" s="37">
        <v>486.62745000932478</v>
      </c>
      <c r="X7" s="37">
        <v>861.4583905697998</v>
      </c>
      <c r="Y7" s="39">
        <v>1316.7956018516829</v>
      </c>
    </row>
    <row r="8" spans="1:35" x14ac:dyDescent="0.25">
      <c r="A8" s="40" t="s">
        <v>1655</v>
      </c>
      <c r="B8">
        <v>0</v>
      </c>
      <c r="C8">
        <v>1.0075739904834224</v>
      </c>
      <c r="D8">
        <v>197.94363283476201</v>
      </c>
      <c r="E8">
        <v>196.45567938865801</v>
      </c>
      <c r="F8">
        <v>43560.701684968102</v>
      </c>
      <c r="G8">
        <v>47.8074472600061</v>
      </c>
      <c r="H8">
        <v>74.048020417803798</v>
      </c>
      <c r="I8">
        <v>1208.4861226107801</v>
      </c>
      <c r="J8">
        <v>393294.28</v>
      </c>
      <c r="K8">
        <v>280653.74</v>
      </c>
      <c r="L8">
        <v>0.59797960588615595</v>
      </c>
      <c r="M8">
        <v>0.17342917155287199</v>
      </c>
      <c r="N8">
        <v>0.34505388379421398</v>
      </c>
      <c r="O8">
        <v>0.47772683816584699</v>
      </c>
      <c r="P8" s="37">
        <v>0.8927117646185988</v>
      </c>
      <c r="Q8" s="41">
        <v>4.5440873351006708E-3</v>
      </c>
      <c r="R8" s="37">
        <v>1986.9003835466203</v>
      </c>
      <c r="S8" s="39">
        <v>1428.5855256175555</v>
      </c>
      <c r="T8" s="37">
        <v>0.27663054101329382</v>
      </c>
      <c r="U8" s="38">
        <v>0.14888986819354855</v>
      </c>
      <c r="V8" s="37">
        <v>9.1229843634297522E-3</v>
      </c>
      <c r="W8" s="37">
        <v>1191.06645063212</v>
      </c>
      <c r="X8" s="37">
        <v>1417.9996586476873</v>
      </c>
      <c r="Y8" s="39">
        <v>2593.8264500992177</v>
      </c>
    </row>
    <row r="9" spans="1:35" x14ac:dyDescent="0.25">
      <c r="A9" s="40" t="s">
        <v>1656</v>
      </c>
      <c r="B9">
        <v>0</v>
      </c>
      <c r="C9">
        <v>1.1156021858650107</v>
      </c>
      <c r="D9">
        <v>116.26389250187199</v>
      </c>
      <c r="E9">
        <v>104.216264520604</v>
      </c>
      <c r="F9">
        <v>41770.4410177752</v>
      </c>
      <c r="G9">
        <v>53.878373282692202</v>
      </c>
      <c r="H9">
        <v>45.181503267122601</v>
      </c>
      <c r="I9">
        <v>1609.2297006117501</v>
      </c>
      <c r="J9">
        <v>276311.27</v>
      </c>
      <c r="K9">
        <v>182783.41</v>
      </c>
      <c r="L9">
        <v>0.43356541683229899</v>
      </c>
      <c r="M9">
        <v>0.21658583167148299</v>
      </c>
      <c r="N9">
        <v>0.85019779307954202</v>
      </c>
      <c r="O9">
        <v>7.7038436313735997E-2</v>
      </c>
      <c r="P9" s="37">
        <v>0.29007566786316685</v>
      </c>
      <c r="Q9" s="41">
        <v>2.7834011245511268E-3</v>
      </c>
      <c r="R9" s="37">
        <v>2376.5871248079111</v>
      </c>
      <c r="S9" s="39">
        <v>1753.8856419466363</v>
      </c>
      <c r="T9" s="37">
        <v>0.24546026901388238</v>
      </c>
      <c r="U9" s="38">
        <v>0.24401578528314713</v>
      </c>
      <c r="V9" s="37">
        <v>6.8511039759015348E-3</v>
      </c>
      <c r="W9" s="37">
        <v>699.58310755303114</v>
      </c>
      <c r="X9" s="37">
        <v>752.22374825517647</v>
      </c>
      <c r="Y9" s="39">
        <v>1450.0209439588559</v>
      </c>
    </row>
    <row r="10" spans="1:35" x14ac:dyDescent="0.25">
      <c r="A10" s="40" t="s">
        <v>1657</v>
      </c>
      <c r="B10">
        <v>0</v>
      </c>
      <c r="C10">
        <v>0.92841238112194735</v>
      </c>
      <c r="D10">
        <v>70.999872691050399</v>
      </c>
      <c r="E10">
        <v>76.474500054867903</v>
      </c>
      <c r="F10">
        <v>43505.983687236803</v>
      </c>
      <c r="G10">
        <v>54.248264435293699</v>
      </c>
      <c r="H10">
        <v>55.150315378574298</v>
      </c>
      <c r="I10">
        <v>1902.90273778348</v>
      </c>
      <c r="J10">
        <v>140072.71</v>
      </c>
      <c r="K10">
        <v>91598.792000000001</v>
      </c>
      <c r="L10">
        <v>0.41974199057372502</v>
      </c>
      <c r="M10">
        <v>0.22157198767241501</v>
      </c>
      <c r="N10">
        <v>0.68097200101823896</v>
      </c>
      <c r="O10">
        <v>0.69391492253975195</v>
      </c>
      <c r="P10" s="37">
        <v>0.12480305713901681</v>
      </c>
      <c r="Q10" s="41">
        <v>1.7577926890388403E-3</v>
      </c>
      <c r="R10" s="37">
        <v>1972.8586079233392</v>
      </c>
      <c r="S10" s="39">
        <v>1197.7690855681426</v>
      </c>
      <c r="T10" s="37">
        <v>0.24378660105844546</v>
      </c>
      <c r="U10" s="38">
        <v>0.19990819498165863</v>
      </c>
      <c r="V10" s="37">
        <v>5.7937800924297515E-3</v>
      </c>
      <c r="W10" s="37">
        <v>427.22044225617918</v>
      </c>
      <c r="X10" s="37">
        <v>551.98615438610648</v>
      </c>
      <c r="Y10" s="39">
        <v>969.88741330122252</v>
      </c>
    </row>
    <row r="11" spans="1:35" x14ac:dyDescent="0.25">
      <c r="A11" s="40" t="s">
        <v>1658</v>
      </c>
      <c r="B11">
        <v>0</v>
      </c>
      <c r="C11">
        <v>0.81597298948873975</v>
      </c>
      <c r="D11">
        <v>69.457115316429494</v>
      </c>
      <c r="E11">
        <v>85.121831495854906</v>
      </c>
      <c r="F11">
        <v>55076.701146600099</v>
      </c>
      <c r="G11">
        <v>33.859197183157598</v>
      </c>
      <c r="H11">
        <v>48.399087723389101</v>
      </c>
      <c r="I11">
        <v>1439.86466097118</v>
      </c>
      <c r="J11">
        <v>129701.31</v>
      </c>
      <c r="K11">
        <v>97138.591</v>
      </c>
      <c r="L11">
        <v>0.47802218286266801</v>
      </c>
      <c r="M11">
        <v>0.37753013067097302</v>
      </c>
      <c r="N11">
        <v>0.66691587160418897</v>
      </c>
      <c r="O11">
        <v>4.1673192348764598E-2</v>
      </c>
      <c r="P11" s="37">
        <v>0.10734696782975797</v>
      </c>
      <c r="Q11" s="41">
        <v>1.5455143413415839E-3</v>
      </c>
      <c r="R11" s="37">
        <v>1867.358144793558</v>
      </c>
      <c r="S11" s="39">
        <v>1141.1712987487854</v>
      </c>
      <c r="T11" s="37">
        <v>0.39058811490599787</v>
      </c>
      <c r="U11" s="38">
        <v>0.22779354980842154</v>
      </c>
      <c r="V11" s="37">
        <v>7.6569696436356053E-3</v>
      </c>
      <c r="W11" s="37">
        <v>417.93736240126833</v>
      </c>
      <c r="X11" s="37">
        <v>614.40182528801324</v>
      </c>
      <c r="Y11" s="39">
        <v>1016.6117141782745</v>
      </c>
    </row>
    <row r="12" spans="1:35" x14ac:dyDescent="0.25">
      <c r="A12" s="40" t="s">
        <v>1659</v>
      </c>
      <c r="B12">
        <v>0</v>
      </c>
      <c r="C12">
        <v>0.88549188713807647</v>
      </c>
      <c r="D12">
        <v>77.683688280474698</v>
      </c>
      <c r="E12">
        <v>87.729418427027696</v>
      </c>
      <c r="F12">
        <v>56562.563571959501</v>
      </c>
      <c r="G12">
        <v>44.147946045330798</v>
      </c>
      <c r="H12">
        <v>43.358255344913402</v>
      </c>
      <c r="I12">
        <v>1107.71292906854</v>
      </c>
      <c r="J12">
        <v>130944.74</v>
      </c>
      <c r="K12">
        <v>65211.491000000002</v>
      </c>
      <c r="L12">
        <v>0.48786327701899801</v>
      </c>
      <c r="M12" s="36">
        <v>2.1834363627226E-11</v>
      </c>
      <c r="N12">
        <v>0.64099454905284703</v>
      </c>
      <c r="O12">
        <v>2.0452563551741999E-4</v>
      </c>
      <c r="P12" s="37">
        <v>0.12048861232115571</v>
      </c>
      <c r="Q12" s="41">
        <v>1.5510155991324084E-3</v>
      </c>
      <c r="R12" s="37">
        <v>1685.6143535207523</v>
      </c>
      <c r="S12" s="39">
        <v>743.3252399164387</v>
      </c>
      <c r="T12" s="37">
        <v>0.29956093509810544</v>
      </c>
      <c r="U12" s="38">
        <v>0.25427683637859755</v>
      </c>
      <c r="V12" s="37">
        <v>9.9529397108967226E-3</v>
      </c>
      <c r="W12" s="37">
        <v>467.43829820217343</v>
      </c>
      <c r="X12" s="37">
        <v>633.22315633735457</v>
      </c>
      <c r="Y12" s="39">
        <v>1087.8641977143038</v>
      </c>
    </row>
    <row r="13" spans="1:35" x14ac:dyDescent="0.25">
      <c r="A13" s="40" t="s">
        <v>1660</v>
      </c>
      <c r="B13">
        <v>0</v>
      </c>
      <c r="C13">
        <v>4.1961500636322526</v>
      </c>
      <c r="D13">
        <v>261.628629081452</v>
      </c>
      <c r="E13">
        <v>62.349683665741502</v>
      </c>
      <c r="F13">
        <v>55269.0451689853</v>
      </c>
      <c r="G13">
        <v>48.9001892876054</v>
      </c>
      <c r="H13">
        <v>32.065234524137502</v>
      </c>
      <c r="I13">
        <v>1412.8266000439801</v>
      </c>
      <c r="J13">
        <v>721529.39</v>
      </c>
      <c r="K13">
        <v>104719.61</v>
      </c>
      <c r="L13">
        <v>0.476882872206294</v>
      </c>
      <c r="M13">
        <v>0.320642185103517</v>
      </c>
      <c r="N13">
        <v>0.74572879908615097</v>
      </c>
      <c r="O13">
        <v>4.1127911546508002E-2</v>
      </c>
      <c r="P13" s="37">
        <v>0.29514644610296303</v>
      </c>
      <c r="Q13" s="41">
        <v>4.7337280439986168E-3</v>
      </c>
      <c r="R13" s="37">
        <v>2757.8380566882402</v>
      </c>
      <c r="S13" s="39">
        <v>1679.5531884556933</v>
      </c>
      <c r="T13" s="37">
        <v>0.27044885086676146</v>
      </c>
      <c r="U13" s="38">
        <v>0.34383032476187858</v>
      </c>
      <c r="V13" s="37">
        <v>7.8035053980840948E-3</v>
      </c>
      <c r="W13" s="37">
        <v>1574.271817492215</v>
      </c>
      <c r="X13" s="37">
        <v>450.03448324801661</v>
      </c>
      <c r="Y13" s="39">
        <v>2130.6921457970188</v>
      </c>
    </row>
    <row r="14" spans="1:35" x14ac:dyDescent="0.25">
      <c r="A14" s="40" t="s">
        <v>1661</v>
      </c>
      <c r="B14">
        <v>0</v>
      </c>
      <c r="C14">
        <v>1.8396882990648151</v>
      </c>
      <c r="D14">
        <v>188.99025749901801</v>
      </c>
      <c r="E14">
        <v>102.72949911954601</v>
      </c>
      <c r="F14">
        <v>36573.611257310498</v>
      </c>
      <c r="G14">
        <v>51.187519290784003</v>
      </c>
      <c r="H14">
        <v>85.536399100667893</v>
      </c>
      <c r="I14">
        <v>280.38792709174101</v>
      </c>
      <c r="J14">
        <v>284072.15000000002</v>
      </c>
      <c r="K14">
        <v>100652.11</v>
      </c>
      <c r="L14">
        <v>0.483379885905032</v>
      </c>
      <c r="M14">
        <v>0.21654626619306699</v>
      </c>
      <c r="N14">
        <v>0.77217867542251795</v>
      </c>
      <c r="O14">
        <v>4.9996663691410603</v>
      </c>
      <c r="P14" s="37">
        <v>0.53084379211985555</v>
      </c>
      <c r="Q14" s="41">
        <v>5.1673939488609232E-3</v>
      </c>
      <c r="R14" s="37">
        <v>1503.1047301550773</v>
      </c>
      <c r="S14" s="39">
        <v>979.77806630665498</v>
      </c>
      <c r="T14" s="37">
        <v>0.25836376099556518</v>
      </c>
      <c r="U14" s="38">
        <v>0.12889249624624322</v>
      </c>
      <c r="V14" s="37">
        <v>3.9320523227780402E-2</v>
      </c>
      <c r="W14" s="37">
        <v>1137.1921995152686</v>
      </c>
      <c r="X14" s="37">
        <v>741.49240753878723</v>
      </c>
      <c r="Y14" s="39">
        <v>1918.5388951821949</v>
      </c>
    </row>
    <row r="15" spans="1:35" x14ac:dyDescent="0.25">
      <c r="A15" s="40" t="s">
        <v>1662</v>
      </c>
      <c r="B15">
        <v>0</v>
      </c>
      <c r="C15">
        <v>1.0175063477838868</v>
      </c>
      <c r="D15">
        <v>104.299158335104</v>
      </c>
      <c r="E15">
        <v>102.50467583053999</v>
      </c>
      <c r="F15">
        <v>56233.6698256237</v>
      </c>
      <c r="G15">
        <v>55.9737684421696</v>
      </c>
      <c r="H15">
        <v>88.439306198163493</v>
      </c>
      <c r="I15">
        <v>1270.3042046866401</v>
      </c>
      <c r="J15">
        <v>171490.6</v>
      </c>
      <c r="K15">
        <v>133616.79999999999</v>
      </c>
      <c r="L15">
        <v>0.51024957369493096</v>
      </c>
      <c r="M15">
        <v>0.29927521127262102</v>
      </c>
      <c r="N15">
        <v>0.55346902258817698</v>
      </c>
      <c r="O15">
        <v>0.216149880245641</v>
      </c>
      <c r="P15" s="37">
        <v>0.19012010860558168</v>
      </c>
      <c r="Q15" s="41">
        <v>1.8547457183308096E-3</v>
      </c>
      <c r="R15" s="37">
        <v>1644.2184456466641</v>
      </c>
      <c r="S15" s="39">
        <v>1303.5190728361927</v>
      </c>
      <c r="T15" s="37">
        <v>0.23627138868921554</v>
      </c>
      <c r="U15" s="38">
        <v>0.1246617649317215</v>
      </c>
      <c r="V15" s="37">
        <v>8.6790234648712796E-3</v>
      </c>
      <c r="W15" s="37">
        <v>627.58890772612688</v>
      </c>
      <c r="X15" s="37">
        <v>739.86965299150904</v>
      </c>
      <c r="Y15" s="39">
        <v>1360.0765478437534</v>
      </c>
    </row>
    <row r="16" spans="1:35" x14ac:dyDescent="0.25">
      <c r="A16" s="40" t="s">
        <v>1663</v>
      </c>
      <c r="B16">
        <v>0</v>
      </c>
      <c r="C16">
        <v>0.73011577867668509</v>
      </c>
      <c r="D16">
        <v>72.325175530645097</v>
      </c>
      <c r="E16">
        <v>99.059871931178506</v>
      </c>
      <c r="F16">
        <v>52219.7363015351</v>
      </c>
      <c r="G16">
        <v>64.530449175938401</v>
      </c>
      <c r="H16">
        <v>91.777848170597395</v>
      </c>
      <c r="I16">
        <v>1038.6403349339</v>
      </c>
      <c r="J16">
        <v>145081.01</v>
      </c>
      <c r="K16">
        <v>106919.63</v>
      </c>
      <c r="L16">
        <v>0.42055985293956699</v>
      </c>
      <c r="M16">
        <v>0.98264494845636696</v>
      </c>
      <c r="N16">
        <v>0.65648575102712503</v>
      </c>
      <c r="O16">
        <v>4.3633984306982601E-3</v>
      </c>
      <c r="P16" s="37">
        <v>0.13719951751757686</v>
      </c>
      <c r="Q16" s="41">
        <v>1.8969814661485844E-3</v>
      </c>
      <c r="R16" s="37">
        <v>2005.9544817630942</v>
      </c>
      <c r="S16" s="39">
        <v>1079.3435113088178</v>
      </c>
      <c r="T16" s="37">
        <v>0.20494201061490877</v>
      </c>
      <c r="U16" s="38">
        <v>0.12012702650760171</v>
      </c>
      <c r="V16" s="37">
        <v>1.0614839063323724E-2</v>
      </c>
      <c r="W16" s="37">
        <v>435.19505465751081</v>
      </c>
      <c r="X16" s="37">
        <v>715.00536416767147</v>
      </c>
      <c r="Y16" s="39">
        <v>1127.1395651069552</v>
      </c>
    </row>
    <row r="17" spans="1:25" x14ac:dyDescent="0.25">
      <c r="A17" s="40" t="s">
        <v>1664</v>
      </c>
      <c r="B17">
        <v>0</v>
      </c>
      <c r="C17">
        <v>1.0027270508429593</v>
      </c>
      <c r="D17">
        <v>166.881924129195</v>
      </c>
      <c r="E17">
        <v>166.42806633061599</v>
      </c>
      <c r="F17">
        <v>45462.818932956397</v>
      </c>
      <c r="G17">
        <v>93.505750179996497</v>
      </c>
      <c r="H17">
        <v>84.2088670972215</v>
      </c>
      <c r="I17">
        <v>469.05134732366901</v>
      </c>
      <c r="J17">
        <v>267867.59999999998</v>
      </c>
      <c r="K17">
        <v>94301.966</v>
      </c>
      <c r="L17">
        <v>0.40751464800218401</v>
      </c>
      <c r="M17">
        <v>0.44732184915268602</v>
      </c>
      <c r="N17">
        <v>0.99085732141723804</v>
      </c>
      <c r="O17">
        <v>8.3206637138745196E-2</v>
      </c>
      <c r="P17" s="37">
        <v>0.61091319434706226</v>
      </c>
      <c r="Q17" s="41">
        <v>3.6707341965594846E-3</v>
      </c>
      <c r="R17" s="37">
        <v>1605.1324995068062</v>
      </c>
      <c r="S17" s="39">
        <v>566.62297459291142</v>
      </c>
      <c r="T17" s="37">
        <v>0.14143515211141741</v>
      </c>
      <c r="U17" s="38">
        <v>0.13092445463339777</v>
      </c>
      <c r="V17" s="37">
        <v>2.3504889310961074E-2</v>
      </c>
      <c r="W17" s="37">
        <v>1004.1619333779971</v>
      </c>
      <c r="X17" s="37">
        <v>1201.2630125053684</v>
      </c>
      <c r="Y17" s="39">
        <v>2192.0633290740248</v>
      </c>
    </row>
    <row r="18" spans="1:25" x14ac:dyDescent="0.25">
      <c r="A18" s="40" t="s">
        <v>1665</v>
      </c>
      <c r="B18">
        <v>0</v>
      </c>
      <c r="C18">
        <v>0.97861046547945096</v>
      </c>
      <c r="D18">
        <v>113.981241781533</v>
      </c>
      <c r="E18">
        <v>116.47253509156999</v>
      </c>
      <c r="F18">
        <v>35425.383658578699</v>
      </c>
      <c r="G18">
        <v>75.508900447838201</v>
      </c>
      <c r="H18">
        <v>84.416494798335293</v>
      </c>
      <c r="I18">
        <v>1460.54866450385</v>
      </c>
      <c r="J18">
        <v>187611.69</v>
      </c>
      <c r="K18">
        <v>160696.14000000001</v>
      </c>
      <c r="L18">
        <v>0.42914674372592698</v>
      </c>
      <c r="M18">
        <v>9.80647040063551E-2</v>
      </c>
      <c r="N18">
        <v>0.77006332772846797</v>
      </c>
      <c r="O18">
        <v>0.61801630401086005</v>
      </c>
      <c r="P18" s="37">
        <v>0.37475061134490928</v>
      </c>
      <c r="Q18" s="41">
        <v>3.2878270624844656E-3</v>
      </c>
      <c r="R18" s="37">
        <v>1645.9874192245943</v>
      </c>
      <c r="S18" s="39">
        <v>1379.6912711967821</v>
      </c>
      <c r="T18" s="37">
        <v>0.17514491565316692</v>
      </c>
      <c r="U18" s="38">
        <v>0.13060243766740021</v>
      </c>
      <c r="V18" s="37">
        <v>7.5485331423347018E-3</v>
      </c>
      <c r="W18" s="37">
        <v>685.84794137177494</v>
      </c>
      <c r="X18" s="37">
        <v>840.68842150873502</v>
      </c>
      <c r="Y18" s="39">
        <v>1515.6139563450847</v>
      </c>
    </row>
    <row r="19" spans="1:25" x14ac:dyDescent="0.25">
      <c r="A19" s="40" t="s">
        <v>1666</v>
      </c>
      <c r="B19">
        <v>0</v>
      </c>
      <c r="C19">
        <v>0.83734841535145133</v>
      </c>
      <c r="D19">
        <v>95.877832192534598</v>
      </c>
      <c r="E19">
        <v>114.501718083855</v>
      </c>
      <c r="F19">
        <v>16569.345006000502</v>
      </c>
      <c r="G19">
        <v>80.813526447806893</v>
      </c>
      <c r="H19">
        <v>75.714074979884998</v>
      </c>
      <c r="I19">
        <v>484.26037202274199</v>
      </c>
      <c r="J19">
        <v>173642</v>
      </c>
      <c r="K19">
        <v>133966.32999999999</v>
      </c>
      <c r="L19">
        <v>0.41425127542839701</v>
      </c>
      <c r="M19">
        <v>0.35609327679691699</v>
      </c>
      <c r="N19">
        <v>1.0124018534763399</v>
      </c>
      <c r="O19">
        <v>0.20684606234575401</v>
      </c>
      <c r="P19" s="37">
        <v>0.66255947403020843</v>
      </c>
      <c r="Q19" s="41">
        <v>6.9104553042011498E-3</v>
      </c>
      <c r="R19" s="37">
        <v>1811.0755742923484</v>
      </c>
      <c r="S19" s="39">
        <v>1169.9940598436274</v>
      </c>
      <c r="T19" s="37">
        <v>0.16364834677201365</v>
      </c>
      <c r="U19" s="38">
        <v>0.14561361283128688</v>
      </c>
      <c r="V19" s="37">
        <v>2.2766678086726118E-2</v>
      </c>
      <c r="W19" s="37">
        <v>576.91610307664018</v>
      </c>
      <c r="X19" s="37">
        <v>826.46323925443028</v>
      </c>
      <c r="Y19" s="39">
        <v>1383.5927831379056</v>
      </c>
    </row>
    <row r="20" spans="1:25" x14ac:dyDescent="0.25">
      <c r="A20" s="40" t="s">
        <v>1667</v>
      </c>
      <c r="B20">
        <v>0</v>
      </c>
      <c r="C20">
        <v>1.5451247296738662</v>
      </c>
      <c r="D20">
        <v>86.2075232461534</v>
      </c>
      <c r="E20">
        <v>55.793245419319298</v>
      </c>
      <c r="F20">
        <v>37328.646517650399</v>
      </c>
      <c r="G20">
        <v>57.904776418075102</v>
      </c>
      <c r="H20">
        <v>59.391435998571097</v>
      </c>
      <c r="I20">
        <v>626.59607859536902</v>
      </c>
      <c r="J20">
        <v>119689.09</v>
      </c>
      <c r="K20">
        <v>60008.394</v>
      </c>
      <c r="L20">
        <v>0.50790272916018697</v>
      </c>
      <c r="M20">
        <v>0.51541485302343304</v>
      </c>
      <c r="N20">
        <v>0.52055948794629903</v>
      </c>
      <c r="O20">
        <v>5.7231574099807697E-2</v>
      </c>
      <c r="P20" s="37">
        <v>0.12885003744215734</v>
      </c>
      <c r="Q20" s="41">
        <v>2.3094200108592531E-3</v>
      </c>
      <c r="R20" s="37">
        <v>1388.3833509315041</v>
      </c>
      <c r="S20" s="39">
        <v>1075.5494423921994</v>
      </c>
      <c r="T20" s="37">
        <v>0.22839221249236683</v>
      </c>
      <c r="U20" s="38">
        <v>0.18563282423858635</v>
      </c>
      <c r="V20" s="37">
        <v>1.7595067024221686E-2</v>
      </c>
      <c r="W20" s="37">
        <v>518.72791895405624</v>
      </c>
      <c r="X20" s="37">
        <v>402.71069386049498</v>
      </c>
      <c r="Y20" s="39">
        <v>933.88943206440911</v>
      </c>
    </row>
    <row r="21" spans="1:25" x14ac:dyDescent="0.25">
      <c r="A21" s="40" t="s">
        <v>1668</v>
      </c>
      <c r="B21">
        <v>0</v>
      </c>
      <c r="C21">
        <v>0.76092553682504382</v>
      </c>
      <c r="D21">
        <v>91.534498840062895</v>
      </c>
      <c r="E21">
        <v>120.293635067092</v>
      </c>
      <c r="F21">
        <v>52232.145279939803</v>
      </c>
      <c r="G21">
        <v>47.883534758325503</v>
      </c>
      <c r="H21">
        <v>102.534976314996</v>
      </c>
      <c r="I21">
        <v>1019.21826295016</v>
      </c>
      <c r="J21">
        <v>165273.4</v>
      </c>
      <c r="K21">
        <v>137505.09</v>
      </c>
      <c r="L21">
        <v>0.38725013785067303</v>
      </c>
      <c r="M21">
        <v>0.15424563477971601</v>
      </c>
      <c r="N21">
        <v>0.74497542723108201</v>
      </c>
      <c r="O21">
        <v>1.58704881186288</v>
      </c>
      <c r="P21" s="37">
        <v>0.21080921605845962</v>
      </c>
      <c r="Q21" s="41">
        <v>2.3030575218072036E-3</v>
      </c>
      <c r="R21" s="37">
        <v>1805.5858948742393</v>
      </c>
      <c r="S21" s="39">
        <v>1143.0786834507792</v>
      </c>
      <c r="T21" s="37">
        <v>0.27619097183924107</v>
      </c>
      <c r="U21" s="38">
        <v>0.107524284846278</v>
      </c>
      <c r="V21" s="37">
        <v>1.0817113861448853E-2</v>
      </c>
      <c r="W21" s="37">
        <v>550.7813971204298</v>
      </c>
      <c r="X21" s="37">
        <v>868.26878201452394</v>
      </c>
      <c r="Y21" s="39">
        <v>1393.1196114568438</v>
      </c>
    </row>
    <row r="22" spans="1:25" x14ac:dyDescent="0.25">
      <c r="A22" s="40" t="s">
        <v>1669</v>
      </c>
      <c r="B22">
        <v>0</v>
      </c>
      <c r="C22">
        <v>1.3189921043793293</v>
      </c>
      <c r="D22">
        <v>98.386823695643997</v>
      </c>
      <c r="E22">
        <v>74.592428088825699</v>
      </c>
      <c r="F22">
        <v>35285.048973038502</v>
      </c>
      <c r="G22">
        <v>44.694260043180897</v>
      </c>
      <c r="H22">
        <v>49.266977192289701</v>
      </c>
      <c r="I22">
        <v>1368.78580435759</v>
      </c>
      <c r="J22">
        <v>183372.39</v>
      </c>
      <c r="K22">
        <v>80067.103000000003</v>
      </c>
      <c r="L22">
        <v>0.49075188741632902</v>
      </c>
      <c r="M22">
        <v>0.29950853045619302</v>
      </c>
      <c r="N22">
        <v>0.52890357049367498</v>
      </c>
      <c r="O22">
        <v>6.2213615069219901E-2</v>
      </c>
      <c r="P22" s="37">
        <v>0.20798928398860944</v>
      </c>
      <c r="Q22" s="41">
        <v>2.7883431243307015E-3</v>
      </c>
      <c r="R22" s="37">
        <v>1863.7901205882581</v>
      </c>
      <c r="S22" s="39">
        <v>1073.394512706504</v>
      </c>
      <c r="T22" s="37">
        <v>0.29589929416490629</v>
      </c>
      <c r="U22" s="38">
        <v>0.22378072754431977</v>
      </c>
      <c r="V22" s="37">
        <v>8.0545838252423611E-3</v>
      </c>
      <c r="W22" s="37">
        <v>592.01320704244085</v>
      </c>
      <c r="X22" s="37">
        <v>538.40152596659186</v>
      </c>
      <c r="Y22" s="39">
        <v>1137.62408982793</v>
      </c>
    </row>
    <row r="23" spans="1:25" x14ac:dyDescent="0.25">
      <c r="A23" s="40" t="s">
        <v>1670</v>
      </c>
      <c r="B23">
        <v>0</v>
      </c>
      <c r="C23">
        <v>1.3459584018508106</v>
      </c>
      <c r="D23">
        <v>177.05306216144999</v>
      </c>
      <c r="E23">
        <v>131.54423042939999</v>
      </c>
      <c r="F23">
        <v>43712.036611903502</v>
      </c>
      <c r="G23">
        <v>114.008211892646</v>
      </c>
      <c r="H23">
        <v>81.763986006367901</v>
      </c>
      <c r="I23">
        <v>804.61483734356204</v>
      </c>
      <c r="J23">
        <v>368860.66</v>
      </c>
      <c r="K23">
        <v>142711.34</v>
      </c>
      <c r="L23">
        <v>0.45716710432026297</v>
      </c>
      <c r="M23">
        <v>0.185664998310798</v>
      </c>
      <c r="N23">
        <v>1.1144336435323601</v>
      </c>
      <c r="O23">
        <v>4.9678373441764601</v>
      </c>
      <c r="P23" s="37">
        <v>0.53281225521426112</v>
      </c>
      <c r="Q23" s="41">
        <v>4.0504418435913262E-3</v>
      </c>
      <c r="R23" s="37">
        <v>2083.3339762497062</v>
      </c>
      <c r="S23" s="39">
        <v>1084.8924314973542</v>
      </c>
      <c r="T23" s="37">
        <v>0.11600041593892471</v>
      </c>
      <c r="U23" s="38">
        <v>0.13483931665392823</v>
      </c>
      <c r="V23" s="37">
        <v>1.3702208172545095E-2</v>
      </c>
      <c r="W23" s="37">
        <v>1065.3637063346457</v>
      </c>
      <c r="X23" s="37">
        <v>949.47458086432312</v>
      </c>
      <c r="Y23" s="39">
        <v>2029.5365512648639</v>
      </c>
    </row>
    <row r="24" spans="1:25" x14ac:dyDescent="0.25">
      <c r="A24" s="40" t="s">
        <v>1671</v>
      </c>
      <c r="B24">
        <v>0</v>
      </c>
      <c r="C24">
        <v>2.1261585983050852</v>
      </c>
      <c r="D24">
        <v>252.13140357103001</v>
      </c>
      <c r="E24">
        <v>118.58541680381801</v>
      </c>
      <c r="F24">
        <v>43552.818228900702</v>
      </c>
      <c r="G24">
        <v>89.093163098245697</v>
      </c>
      <c r="H24">
        <v>83.155496432178296</v>
      </c>
      <c r="I24">
        <v>1203.95816680229</v>
      </c>
      <c r="J24">
        <v>306911.89</v>
      </c>
      <c r="K24">
        <v>90061.023000000001</v>
      </c>
      <c r="L24">
        <v>0.42006768302340802</v>
      </c>
      <c r="M24">
        <v>0.150175271742127</v>
      </c>
      <c r="N24">
        <v>1.0003367412147699</v>
      </c>
      <c r="O24">
        <v>0.51008129316311002</v>
      </c>
      <c r="P24" s="37">
        <v>0.68650224710284868</v>
      </c>
      <c r="Q24" s="41">
        <v>5.7890950304502016E-3</v>
      </c>
      <c r="R24" s="37">
        <v>1217.2695890043597</v>
      </c>
      <c r="S24" s="39">
        <v>759.46120043573831</v>
      </c>
      <c r="T24" s="37">
        <v>0.14844012200370973</v>
      </c>
      <c r="U24" s="38">
        <v>0.13258293766536525</v>
      </c>
      <c r="V24" s="37">
        <v>9.1572949160537449E-3</v>
      </c>
      <c r="W24" s="37">
        <v>1517.1251110407175</v>
      </c>
      <c r="X24" s="37">
        <v>855.93901419230588</v>
      </c>
      <c r="Y24" s="39">
        <v>2438.0749772713771</v>
      </c>
    </row>
    <row r="25" spans="1:25" x14ac:dyDescent="0.25">
      <c r="A25" s="40" t="s">
        <v>1672</v>
      </c>
      <c r="B25">
        <v>0</v>
      </c>
      <c r="C25">
        <v>2.1778927030171942</v>
      </c>
      <c r="D25">
        <v>170.71379889435701</v>
      </c>
      <c r="E25">
        <v>78.384852778952194</v>
      </c>
      <c r="F25">
        <v>55958.620491938498</v>
      </c>
      <c r="G25">
        <v>69.639444361887897</v>
      </c>
      <c r="H25">
        <v>38.411705903881199</v>
      </c>
      <c r="I25">
        <v>1348.71863789092</v>
      </c>
      <c r="J25">
        <v>234303.7</v>
      </c>
      <c r="K25">
        <v>68661.395999999993</v>
      </c>
      <c r="L25">
        <v>0.50653918236587503</v>
      </c>
      <c r="M25">
        <v>0.382848249557321</v>
      </c>
      <c r="N25">
        <v>0.64478431445213902</v>
      </c>
      <c r="O25">
        <v>1.24722881914659E-2</v>
      </c>
      <c r="P25" s="37">
        <v>0.23912984051487782</v>
      </c>
      <c r="Q25" s="41">
        <v>3.050714928166436E-3</v>
      </c>
      <c r="R25" s="37">
        <v>1372.4942067805216</v>
      </c>
      <c r="S25" s="39">
        <v>875.95235004940741</v>
      </c>
      <c r="T25" s="37">
        <v>0.18990674209396399</v>
      </c>
      <c r="U25" s="38">
        <v>0.28702187889254899</v>
      </c>
      <c r="V25" s="37">
        <v>8.1744254807959906E-3</v>
      </c>
      <c r="W25" s="37">
        <v>1027.2190906628603</v>
      </c>
      <c r="X25" s="37">
        <v>565.77491080728942</v>
      </c>
      <c r="Y25" s="39">
        <v>1638.2347822865036</v>
      </c>
    </row>
    <row r="26" spans="1:25" x14ac:dyDescent="0.25">
      <c r="A26" s="40" t="s">
        <v>1673</v>
      </c>
      <c r="B26">
        <v>0</v>
      </c>
      <c r="C26">
        <v>1.57885179148438</v>
      </c>
      <c r="D26">
        <v>139.295510456595</v>
      </c>
      <c r="E26">
        <v>88.2258304470962</v>
      </c>
      <c r="F26">
        <v>35783.9607351995</v>
      </c>
      <c r="G26">
        <v>41.764018355400303</v>
      </c>
      <c r="H26">
        <v>39.931169704094899</v>
      </c>
      <c r="I26">
        <v>463.05487782171798</v>
      </c>
      <c r="J26">
        <v>294842.34000000003</v>
      </c>
      <c r="K26">
        <v>112399.67</v>
      </c>
      <c r="L26">
        <v>0.459382075305725</v>
      </c>
      <c r="M26">
        <v>0.13200606259397599</v>
      </c>
      <c r="N26">
        <v>0.706775685517676</v>
      </c>
      <c r="O26">
        <v>0.18672263891281801</v>
      </c>
      <c r="P26" s="37">
        <v>0.34343493104430239</v>
      </c>
      <c r="Q26" s="41">
        <v>3.8926800609742061E-3</v>
      </c>
      <c r="R26" s="37">
        <v>2116.6679316048308</v>
      </c>
      <c r="S26" s="39">
        <v>1273.9995694050101</v>
      </c>
      <c r="T26" s="37">
        <v>0.31666014240916401</v>
      </c>
      <c r="U26" s="38">
        <v>0.27610010129178353</v>
      </c>
      <c r="V26" s="37">
        <v>2.3809272999915927E-2</v>
      </c>
      <c r="W26" s="37">
        <v>838.16896180249103</v>
      </c>
      <c r="X26" s="37">
        <v>636.80621424230401</v>
      </c>
      <c r="Y26" s="39">
        <v>1496.3283497404418</v>
      </c>
    </row>
    <row r="27" spans="1:25" x14ac:dyDescent="0.25">
      <c r="A27" s="40" t="s">
        <v>1674</v>
      </c>
      <c r="B27">
        <v>0</v>
      </c>
      <c r="C27">
        <v>0.56630597289477669</v>
      </c>
      <c r="D27">
        <v>69.459622806146996</v>
      </c>
      <c r="E27">
        <v>122.65387640375999</v>
      </c>
      <c r="F27">
        <v>3738.3068152291498</v>
      </c>
      <c r="G27">
        <v>41.919554395658402</v>
      </c>
      <c r="H27">
        <v>88.239708746436193</v>
      </c>
      <c r="I27">
        <v>1922.6009709965999</v>
      </c>
      <c r="J27">
        <v>190164.13</v>
      </c>
      <c r="K27">
        <v>224429.34</v>
      </c>
      <c r="L27">
        <v>0.44047406844053899</v>
      </c>
      <c r="M27">
        <v>0.16276827679931</v>
      </c>
      <c r="N27">
        <v>0.78638719939867796</v>
      </c>
      <c r="O27">
        <v>4.9999999999999796</v>
      </c>
      <c r="P27" s="37">
        <v>2.2789707778960664</v>
      </c>
      <c r="Q27" s="41">
        <v>3.2810007970477825E-2</v>
      </c>
      <c r="R27" s="37">
        <v>2737.7650830429066</v>
      </c>
      <c r="S27" s="39">
        <v>1829.7777989601318</v>
      </c>
      <c r="T27" s="37">
        <v>0.31548522379736249</v>
      </c>
      <c r="U27" s="38">
        <v>0.12494374875693676</v>
      </c>
      <c r="V27" s="37">
        <v>5.7344192405588334E-3</v>
      </c>
      <c r="W27" s="37">
        <v>417.95245046868962</v>
      </c>
      <c r="X27" s="37">
        <v>885.30479451432143</v>
      </c>
      <c r="Y27" s="39">
        <v>1263.4633485098193</v>
      </c>
    </row>
    <row r="28" spans="1:25" x14ac:dyDescent="0.25">
      <c r="A28" s="40" t="s">
        <v>1675</v>
      </c>
      <c r="B28">
        <v>0</v>
      </c>
      <c r="C28">
        <v>0.57746617830040314</v>
      </c>
      <c r="D28">
        <v>74.768421309891295</v>
      </c>
      <c r="E28">
        <v>129.476710705291</v>
      </c>
      <c r="F28">
        <v>44673.819842018303</v>
      </c>
      <c r="G28">
        <v>52.149569633109998</v>
      </c>
      <c r="H28">
        <v>45.393967238315398</v>
      </c>
      <c r="I28">
        <v>569.05207083077198</v>
      </c>
      <c r="J28">
        <v>177280.19</v>
      </c>
      <c r="K28">
        <v>189213.14</v>
      </c>
      <c r="L28">
        <v>0.45161254807283402</v>
      </c>
      <c r="M28">
        <v>0.19801779404985401</v>
      </c>
      <c r="N28">
        <v>0.82669312254166805</v>
      </c>
      <c r="O28">
        <v>0.80950666236051405</v>
      </c>
      <c r="P28" s="37">
        <v>0.21669893664939727</v>
      </c>
      <c r="Q28" s="41">
        <v>2.8982681839870498E-3</v>
      </c>
      <c r="R28" s="37">
        <v>2371.0570170423966</v>
      </c>
      <c r="S28" s="39">
        <v>1461.368140797756</v>
      </c>
      <c r="T28" s="37">
        <v>0.25359749069920201</v>
      </c>
      <c r="U28" s="38">
        <v>0.24287368279840932</v>
      </c>
      <c r="V28" s="37">
        <v>1.9374325417890758E-2</v>
      </c>
      <c r="W28" s="37">
        <v>449.89655344599635</v>
      </c>
      <c r="X28" s="37">
        <v>934.55140698532364</v>
      </c>
      <c r="Y28" s="39">
        <v>1343.2488579616938</v>
      </c>
    </row>
    <row r="29" spans="1:25" x14ac:dyDescent="0.25">
      <c r="P29" s="52" t="s">
        <v>1840</v>
      </c>
      <c r="Q29" s="41">
        <f>MEDIAN(Q7:Q28)</f>
        <v>2.9744915560767429E-3</v>
      </c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2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2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2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2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2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2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2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2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2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2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2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2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2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62" spans="12:25" x14ac:dyDescent="0.25">
      <c r="L62" s="36"/>
      <c r="P62" s="37"/>
      <c r="Q62" s="41"/>
      <c r="R62" s="37"/>
      <c r="S62" s="39"/>
      <c r="T62" s="37"/>
      <c r="U62" s="38"/>
      <c r="V62" s="37"/>
      <c r="W62" s="37"/>
      <c r="X62" s="37"/>
      <c r="Y62" s="39"/>
    </row>
    <row r="64" spans="12:25" x14ac:dyDescent="0.25">
      <c r="P64" s="37"/>
      <c r="Q64" s="41"/>
      <c r="R64" s="37"/>
      <c r="S64" s="39"/>
      <c r="T64" s="37"/>
      <c r="U64" s="38"/>
      <c r="V64" s="37"/>
      <c r="W64" s="48"/>
      <c r="X64" s="48"/>
      <c r="Y64" s="39"/>
    </row>
    <row r="65" spans="16:25" x14ac:dyDescent="0.25">
      <c r="P65" s="37"/>
      <c r="Q65" s="41"/>
      <c r="R65" s="37"/>
      <c r="S65" s="39"/>
      <c r="T65" s="37"/>
      <c r="U65" s="38"/>
      <c r="V65" s="37"/>
      <c r="W65" s="48"/>
      <c r="X65" s="48"/>
      <c r="Y65" s="39"/>
    </row>
    <row r="66" spans="16:25" x14ac:dyDescent="0.25">
      <c r="P66" s="37"/>
      <c r="Q66" s="41"/>
      <c r="R66" s="37"/>
      <c r="S66" s="39"/>
      <c r="T66" s="37"/>
      <c r="U66" s="38"/>
      <c r="V66" s="37"/>
      <c r="W66" s="48"/>
      <c r="X66" s="48"/>
      <c r="Y66" s="39"/>
    </row>
    <row r="67" spans="16:25" x14ac:dyDescent="0.25">
      <c r="P67" s="37"/>
      <c r="Q67" s="41"/>
      <c r="R67" s="37"/>
      <c r="S67" s="39"/>
      <c r="T67" s="37"/>
      <c r="U67" s="38"/>
      <c r="V67" s="37"/>
      <c r="W67" s="48"/>
      <c r="X67" s="48"/>
      <c r="Y67" s="39"/>
    </row>
    <row r="68" spans="16:25" x14ac:dyDescent="0.25">
      <c r="P68" s="37"/>
      <c r="Q68" s="41"/>
      <c r="R68" s="37"/>
      <c r="S68" s="39"/>
      <c r="T68" s="37"/>
      <c r="U68" s="38"/>
      <c r="V68" s="37"/>
      <c r="W68" s="48"/>
      <c r="X68" s="48"/>
      <c r="Y68" s="39"/>
    </row>
    <row r="69" spans="16:25" x14ac:dyDescent="0.25">
      <c r="P69" s="37"/>
      <c r="Q69" s="41"/>
      <c r="R69" s="37"/>
      <c r="S69" s="39"/>
      <c r="T69" s="37"/>
      <c r="U69" s="38"/>
      <c r="V69" s="37"/>
      <c r="W69" s="48"/>
      <c r="X69" s="48"/>
      <c r="Y69" s="39"/>
    </row>
    <row r="70" spans="16:25" ht="15.75" customHeight="1" x14ac:dyDescent="0.25">
      <c r="P70" s="37"/>
      <c r="Q70" s="41"/>
      <c r="R70" s="37"/>
      <c r="S70" s="39"/>
      <c r="T70" s="37"/>
      <c r="U70" s="38"/>
      <c r="V70" s="37"/>
      <c r="W70" s="48"/>
      <c r="X70" s="48"/>
      <c r="Y70" s="39"/>
    </row>
    <row r="71" spans="16:25" x14ac:dyDescent="0.25">
      <c r="P71" s="37"/>
      <c r="Q71" s="41"/>
      <c r="R71" s="37"/>
      <c r="S71" s="39"/>
      <c r="T71" s="37"/>
      <c r="U71" s="38"/>
      <c r="V71" s="37"/>
      <c r="W71" s="48"/>
      <c r="X71" s="48"/>
      <c r="Y71" s="39"/>
    </row>
    <row r="72" spans="16:25" x14ac:dyDescent="0.25">
      <c r="P72" s="37"/>
      <c r="Q72" s="41"/>
      <c r="R72" s="37"/>
      <c r="S72" s="39"/>
      <c r="T72" s="37"/>
      <c r="U72" s="38"/>
      <c r="V72" s="37"/>
      <c r="W72" s="48"/>
      <c r="X72" s="48"/>
      <c r="Y72" s="39"/>
    </row>
    <row r="73" spans="16:25" x14ac:dyDescent="0.25">
      <c r="P73" s="37"/>
      <c r="Q73" s="41"/>
      <c r="R73" s="37"/>
      <c r="S73" s="39"/>
      <c r="T73" s="37"/>
      <c r="U73" s="38"/>
      <c r="V73" s="37"/>
      <c r="W73" s="48"/>
      <c r="X73" s="48"/>
      <c r="Y73" s="39"/>
    </row>
    <row r="74" spans="16:25" x14ac:dyDescent="0.25">
      <c r="P74" s="37"/>
      <c r="Q74" s="41"/>
      <c r="R74" s="37"/>
      <c r="S74" s="39"/>
      <c r="T74" s="37"/>
      <c r="U74" s="38"/>
      <c r="V74" s="37"/>
      <c r="W74" s="48"/>
      <c r="X74" s="48"/>
      <c r="Y74" s="39"/>
    </row>
    <row r="75" spans="16:25" x14ac:dyDescent="0.25">
      <c r="P75" s="37"/>
      <c r="Q75" s="41"/>
      <c r="R75" s="37"/>
      <c r="S75" s="39"/>
      <c r="T75" s="37"/>
      <c r="U75" s="38"/>
      <c r="V75" s="37"/>
      <c r="W75" s="48"/>
      <c r="X75" s="48"/>
      <c r="Y75" s="39"/>
    </row>
    <row r="76" spans="16:25" x14ac:dyDescent="0.25">
      <c r="P76" s="37"/>
      <c r="Q76" s="41"/>
      <c r="R76" s="37"/>
      <c r="S76" s="39"/>
      <c r="T76" s="37"/>
      <c r="U76" s="38"/>
      <c r="V76" s="37"/>
      <c r="W76" s="48"/>
      <c r="X76" s="48"/>
      <c r="Y76" s="39"/>
    </row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1">
    <cfRule type="cellIs" dxfId="252" priority="5" operator="equal">
      <formula>2</formula>
    </cfRule>
    <cfRule type="cellIs" dxfId="251" priority="6" operator="equal">
      <formula>1</formula>
    </cfRule>
  </conditionalFormatting>
  <conditionalFormatting sqref="B33:B62 B64:B77">
    <cfRule type="cellIs" dxfId="250" priority="11" operator="equal">
      <formula>2</formula>
    </cfRule>
    <cfRule type="cellIs" dxfId="249" priority="12" operator="equal">
      <formula>1</formula>
    </cfRule>
  </conditionalFormatting>
  <conditionalFormatting sqref="B149:B3259">
    <cfRule type="cellIs" dxfId="248" priority="13" operator="equal">
      <formula>2</formula>
    </cfRule>
    <cfRule type="cellIs" dxfId="247" priority="14" operator="equal">
      <formula>1</formula>
    </cfRule>
  </conditionalFormatting>
  <conditionalFormatting sqref="C2:C4">
    <cfRule type="cellIs" dxfId="246" priority="19" operator="between">
      <formula>0.6</formula>
      <formula>1.5</formula>
    </cfRule>
  </conditionalFormatting>
  <conditionalFormatting sqref="C5:C6">
    <cfRule type="cellIs" dxfId="245" priority="21" operator="between">
      <formula>0.5</formula>
      <formula>1.7</formula>
    </cfRule>
  </conditionalFormatting>
  <conditionalFormatting sqref="R3:S4">
    <cfRule type="cellIs" dxfId="244" priority="20" operator="lessThan">
      <formula>100</formula>
    </cfRule>
  </conditionalFormatting>
  <conditionalFormatting sqref="R7:S31">
    <cfRule type="cellIs" dxfId="243" priority="2" operator="lessThan">
      <formula>100</formula>
    </cfRule>
    <cfRule type="cellIs" dxfId="242" priority="3" operator="lessThan">
      <formula>150</formula>
    </cfRule>
    <cfRule type="cellIs" dxfId="241" priority="4" operator="lessThan">
      <formula>200</formula>
    </cfRule>
  </conditionalFormatting>
  <conditionalFormatting sqref="R33:S62 R64:S94">
    <cfRule type="cellIs" dxfId="240" priority="8" operator="lessThan">
      <formula>100</formula>
    </cfRule>
    <cfRule type="cellIs" dxfId="239" priority="9" operator="lessThan">
      <formula>150</formula>
    </cfRule>
    <cfRule type="cellIs" dxfId="238" priority="10" operator="lessThan">
      <formula>200</formula>
    </cfRule>
  </conditionalFormatting>
  <conditionalFormatting sqref="Y7:Y31">
    <cfRule type="cellIs" dxfId="237" priority="1" operator="lessThan">
      <formula>1000</formula>
    </cfRule>
  </conditionalFormatting>
  <conditionalFormatting sqref="Y33:Y62 Y64:Y94">
    <cfRule type="cellIs" dxfId="236" priority="7" operator="lessThan">
      <formula>1000</formula>
    </cfRule>
  </conditionalFormatting>
  <conditionalFormatting sqref="AD4">
    <cfRule type="cellIs" dxfId="235" priority="16" operator="greaterThan">
      <formula>2</formula>
    </cfRule>
    <cfRule type="cellIs" dxfId="234" priority="17" operator="greaterThan">
      <formula>1</formula>
    </cfRule>
    <cfRule type="cellIs" dxfId="233" priority="18" operator="greaterThan">
      <formula>10</formula>
    </cfRule>
  </conditionalFormatting>
  <conditionalFormatting sqref="AI5:AI6">
    <cfRule type="cellIs" dxfId="232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BE26-38E4-4984-8AC3-0E47500E4B26}">
  <sheetPr codeName="Sheet53"/>
  <dimension ref="A1:AI94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167.44631069577559</v>
      </c>
      <c r="E5" s="31">
        <f t="shared" si="1"/>
        <v>219.34564029922524</v>
      </c>
      <c r="F5" s="31">
        <f t="shared" si="1"/>
        <v>3497.1767633953878</v>
      </c>
      <c r="G5" s="31">
        <f t="shared" si="1"/>
        <v>70.612745093230004</v>
      </c>
      <c r="H5" s="31">
        <f t="shared" si="1"/>
        <v>100.78007695059343</v>
      </c>
      <c r="I5" s="31">
        <f t="shared" si="1"/>
        <v>1275.9495279675748</v>
      </c>
      <c r="J5" s="31">
        <f t="shared" si="1"/>
        <v>245409.41096153844</v>
      </c>
      <c r="K5" s="31">
        <f t="shared" si="1"/>
        <v>235544.56265384611</v>
      </c>
      <c r="L5" s="31">
        <f t="shared" si="1"/>
        <v>0.42386654103584631</v>
      </c>
      <c r="M5" s="31">
        <f t="shared" si="1"/>
        <v>0.27012569304011375</v>
      </c>
      <c r="N5" s="31">
        <f t="shared" si="1"/>
        <v>0.869243788428951</v>
      </c>
      <c r="O5" s="31">
        <f t="shared" si="1"/>
        <v>1.0367453257417603</v>
      </c>
      <c r="P5" s="31">
        <f t="shared" si="1"/>
        <v>18.042254301562636</v>
      </c>
      <c r="Q5" s="31">
        <f t="shared" si="1"/>
        <v>0.1076800402479425</v>
      </c>
      <c r="R5" s="31">
        <f t="shared" si="1"/>
        <v>1575.5289126543043</v>
      </c>
      <c r="S5" s="31">
        <f t="shared" si="1"/>
        <v>1080.0044054684861</v>
      </c>
      <c r="T5" s="31">
        <f t="shared" si="1"/>
        <v>0.21556310093984932</v>
      </c>
      <c r="U5" s="31">
        <f t="shared" si="1"/>
        <v>0.13691755476368539</v>
      </c>
      <c r="V5" s="31">
        <f t="shared" si="1"/>
        <v>1.0207951647051083E-2</v>
      </c>
      <c r="W5" s="31">
        <f t="shared" si="1"/>
        <v>1007.5579602924003</v>
      </c>
      <c r="X5" s="31">
        <f t="shared" si="1"/>
        <v>1583.2173650466455</v>
      </c>
      <c r="Y5" s="31">
        <f t="shared" si="1"/>
        <v>2543.7954937608479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63.038376499708967</v>
      </c>
      <c r="E6" s="31">
        <f t="shared" si="2"/>
        <v>99.712935732479309</v>
      </c>
      <c r="F6" s="31">
        <f t="shared" si="2"/>
        <v>2768.7064000141877</v>
      </c>
      <c r="G6" s="31">
        <f t="shared" si="2"/>
        <v>33.294010977645804</v>
      </c>
      <c r="H6" s="31">
        <f t="shared" si="2"/>
        <v>46.016003401602944</v>
      </c>
      <c r="I6" s="31">
        <f t="shared" si="2"/>
        <v>456.03494014025478</v>
      </c>
      <c r="J6" s="31">
        <f t="shared" si="2"/>
        <v>67045.414470046511</v>
      </c>
      <c r="K6" s="31">
        <f t="shared" si="2"/>
        <v>124550.08275715167</v>
      </c>
      <c r="L6" s="31">
        <f t="shared" si="2"/>
        <v>5.4799732281575302E-2</v>
      </c>
      <c r="M6" s="31">
        <f t="shared" si="2"/>
        <v>0.22485624381820307</v>
      </c>
      <c r="N6" s="31">
        <f t="shared" si="2"/>
        <v>0.2946114646273485</v>
      </c>
      <c r="O6" s="31">
        <f t="shared" si="2"/>
        <v>1.4405735999269074</v>
      </c>
      <c r="P6" s="31">
        <f t="shared" si="2"/>
        <v>18.351321305962699</v>
      </c>
      <c r="Q6" s="49">
        <f t="shared" si="2"/>
        <v>0.10171104791647083</v>
      </c>
      <c r="R6" s="31">
        <f t="shared" si="2"/>
        <v>458.4784389974468</v>
      </c>
      <c r="S6" s="31">
        <f t="shared" si="2"/>
        <v>310.9165603952805</v>
      </c>
      <c r="T6" s="31">
        <f t="shared" si="2"/>
        <v>7.2201827717374975E-2</v>
      </c>
      <c r="U6" s="31">
        <f t="shared" si="2"/>
        <v>6.8434655171996858E-2</v>
      </c>
      <c r="V6" s="31">
        <f t="shared" si="2"/>
        <v>4.8929766513358241E-3</v>
      </c>
      <c r="W6" s="31">
        <f t="shared" si="2"/>
        <v>379.31452644297315</v>
      </c>
      <c r="X6" s="31">
        <f t="shared" si="2"/>
        <v>719.71912072691998</v>
      </c>
      <c r="Y6" s="31">
        <f t="shared" si="2"/>
        <v>942.17754817522848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1676</v>
      </c>
      <c r="B7">
        <v>0</v>
      </c>
      <c r="C7">
        <v>0.77201595796784017</v>
      </c>
      <c r="D7">
        <v>173.512708021702</v>
      </c>
      <c r="E7">
        <v>224.75274795929801</v>
      </c>
      <c r="F7">
        <v>1779.85234865798</v>
      </c>
      <c r="G7">
        <v>57.086630021024298</v>
      </c>
      <c r="H7">
        <v>101.00825664188299</v>
      </c>
      <c r="I7">
        <v>1032.7361358473199</v>
      </c>
      <c r="J7">
        <v>277953.78000000003</v>
      </c>
      <c r="K7">
        <v>281774.09000000003</v>
      </c>
      <c r="L7">
        <v>0.45212856076985602</v>
      </c>
      <c r="M7">
        <v>0.209651874486004</v>
      </c>
      <c r="N7">
        <v>0.97139964802169398</v>
      </c>
      <c r="O7">
        <v>0.62264133522534104</v>
      </c>
      <c r="P7" s="37">
        <v>21.910501712763526</v>
      </c>
      <c r="Q7" s="41">
        <v>0.12627606336489822</v>
      </c>
      <c r="R7" s="37">
        <v>1601.921744920465</v>
      </c>
      <c r="S7" s="39">
        <v>1253.7069849354118</v>
      </c>
      <c r="T7" s="37">
        <v>0.23166545292881008</v>
      </c>
      <c r="U7" s="38">
        <v>0.10914949298737318</v>
      </c>
      <c r="V7" s="37">
        <v>1.0675524577199396E-2</v>
      </c>
      <c r="W7" s="37">
        <v>1044.0606869911014</v>
      </c>
      <c r="X7" s="37">
        <v>1622.2453882634545</v>
      </c>
      <c r="Y7" s="39">
        <v>2619.2527265340414</v>
      </c>
    </row>
    <row r="8" spans="1:35" x14ac:dyDescent="0.25">
      <c r="A8" s="40" t="s">
        <v>1677</v>
      </c>
      <c r="B8">
        <v>0</v>
      </c>
      <c r="C8">
        <v>0.72062231382722386</v>
      </c>
      <c r="D8">
        <v>131.354750402479</v>
      </c>
      <c r="E8">
        <v>182.27960456130501</v>
      </c>
      <c r="F8">
        <v>1237.3231838482</v>
      </c>
      <c r="G8">
        <v>62.931202573592799</v>
      </c>
      <c r="H8">
        <v>181.60825913299601</v>
      </c>
      <c r="I8">
        <v>533.32136942997795</v>
      </c>
      <c r="J8">
        <v>228999.28</v>
      </c>
      <c r="K8">
        <v>226746.4</v>
      </c>
      <c r="L8">
        <v>0.40729743129227802</v>
      </c>
      <c r="M8">
        <v>0.19638190104313399</v>
      </c>
      <c r="N8">
        <v>0.32701180593916901</v>
      </c>
      <c r="O8">
        <v>2.2852219915716101</v>
      </c>
      <c r="P8" s="37">
        <v>19.350879602972231</v>
      </c>
      <c r="Q8" s="41">
        <v>0.14731769915956561</v>
      </c>
      <c r="R8" s="37">
        <v>1743.365042363007</v>
      </c>
      <c r="S8" s="39">
        <v>1243.9482768558439</v>
      </c>
      <c r="T8" s="37">
        <v>0.21015012361371077</v>
      </c>
      <c r="U8" s="38">
        <v>6.0707591453349759E-2</v>
      </c>
      <c r="V8" s="37">
        <v>2.0672338728492515E-2</v>
      </c>
      <c r="W8" s="37">
        <v>790.38781947662233</v>
      </c>
      <c r="X8" s="37">
        <v>1315.6780086515957</v>
      </c>
      <c r="Y8" s="39">
        <v>2062.6635502448075</v>
      </c>
    </row>
    <row r="9" spans="1:35" x14ac:dyDescent="0.25">
      <c r="A9" s="40" t="s">
        <v>1678</v>
      </c>
      <c r="B9">
        <v>0</v>
      </c>
      <c r="C9">
        <v>0.57507848208645374</v>
      </c>
      <c r="D9">
        <v>186.182698937786</v>
      </c>
      <c r="E9">
        <v>323.75180907881099</v>
      </c>
      <c r="F9">
        <v>3304.9463769119002</v>
      </c>
      <c r="G9">
        <v>55.434621331696697</v>
      </c>
      <c r="H9">
        <v>64.335419269014594</v>
      </c>
      <c r="I9">
        <v>1353.75963221302</v>
      </c>
      <c r="J9">
        <v>291925.81</v>
      </c>
      <c r="K9">
        <v>452440.72</v>
      </c>
      <c r="L9">
        <v>0.52179409956631595</v>
      </c>
      <c r="M9">
        <v>0.13786576492615801</v>
      </c>
      <c r="N9">
        <v>0.89185784359283904</v>
      </c>
      <c r="O9">
        <v>1.36884338699981</v>
      </c>
      <c r="P9" s="37">
        <v>18.238415612844495</v>
      </c>
      <c r="Q9" s="41">
        <v>9.7959776697291112E-2</v>
      </c>
      <c r="R9" s="37">
        <v>1567.9534761581078</v>
      </c>
      <c r="S9" s="39">
        <v>1397.4924844045031</v>
      </c>
      <c r="T9" s="37">
        <v>0.23856932152322902</v>
      </c>
      <c r="U9" s="38">
        <v>0.17136750059713826</v>
      </c>
      <c r="V9" s="37">
        <v>8.1439863751714865E-3</v>
      </c>
      <c r="W9" s="37">
        <v>1120.2985578124315</v>
      </c>
      <c r="X9" s="37">
        <v>2336.8118253894027</v>
      </c>
      <c r="Y9" s="39">
        <v>3353.6610580155016</v>
      </c>
    </row>
    <row r="10" spans="1:35" x14ac:dyDescent="0.25">
      <c r="A10" s="40" t="s">
        <v>1679</v>
      </c>
      <c r="B10">
        <v>0</v>
      </c>
      <c r="C10">
        <v>0.51074787036384106</v>
      </c>
      <c r="D10">
        <v>170.806846095666</v>
      </c>
      <c r="E10">
        <v>334.42497953831599</v>
      </c>
      <c r="F10">
        <v>5235.4884836728097</v>
      </c>
      <c r="G10">
        <v>77.734303323158599</v>
      </c>
      <c r="H10">
        <v>53.281841482789503</v>
      </c>
      <c r="I10">
        <v>1983.35518654771</v>
      </c>
      <c r="J10">
        <v>249614.13</v>
      </c>
      <c r="K10">
        <v>399516.93</v>
      </c>
      <c r="L10">
        <v>0.55477378755464202</v>
      </c>
      <c r="M10">
        <v>0.201258266543203</v>
      </c>
      <c r="N10">
        <v>0.81588042862308996</v>
      </c>
      <c r="O10">
        <v>0.37146451448055101</v>
      </c>
      <c r="P10" s="37">
        <v>10.910553272858124</v>
      </c>
      <c r="Q10" s="41">
        <v>6.387655718874001E-2</v>
      </c>
      <c r="R10" s="37">
        <v>1461.3824662519405</v>
      </c>
      <c r="S10" s="39">
        <v>1194.6384224992566</v>
      </c>
      <c r="T10" s="37">
        <v>0.17013081013951803</v>
      </c>
      <c r="U10" s="38">
        <v>0.20691852408218978</v>
      </c>
      <c r="V10" s="37">
        <v>5.558762280593048E-3</v>
      </c>
      <c r="W10" s="37">
        <v>1027.7789742934535</v>
      </c>
      <c r="X10" s="37">
        <v>2413.8498225364601</v>
      </c>
      <c r="Y10" s="39">
        <v>3322.7331593797849</v>
      </c>
    </row>
    <row r="11" spans="1:35" x14ac:dyDescent="0.25">
      <c r="A11" s="40" t="s">
        <v>1680</v>
      </c>
      <c r="B11">
        <v>0</v>
      </c>
      <c r="C11">
        <v>0.55113902917586721</v>
      </c>
      <c r="D11">
        <v>219.08547228572201</v>
      </c>
      <c r="E11">
        <v>397.513985923527</v>
      </c>
      <c r="F11">
        <v>1521.40790479</v>
      </c>
      <c r="G11">
        <v>54.3609704579303</v>
      </c>
      <c r="H11">
        <v>151.92574250929701</v>
      </c>
      <c r="I11">
        <v>1316.64781796789</v>
      </c>
      <c r="J11">
        <v>350541.19</v>
      </c>
      <c r="K11">
        <v>571732.96</v>
      </c>
      <c r="L11">
        <v>0.51388481233791306</v>
      </c>
      <c r="M11">
        <v>0.21275879285321</v>
      </c>
      <c r="N11">
        <v>0.54498118659307104</v>
      </c>
      <c r="O11">
        <v>0.447521648072845</v>
      </c>
      <c r="P11" s="37">
        <v>57.242728312402669</v>
      </c>
      <c r="Q11" s="41">
        <v>0.26128034741504502</v>
      </c>
      <c r="R11" s="37">
        <v>1600.0202402413931</v>
      </c>
      <c r="S11" s="39">
        <v>1438.2713067861439</v>
      </c>
      <c r="T11" s="37">
        <v>0.24328116088793458</v>
      </c>
      <c r="U11" s="38">
        <v>7.2568346995739247E-2</v>
      </c>
      <c r="V11" s="37">
        <v>8.3735375926236276E-3</v>
      </c>
      <c r="W11" s="37">
        <v>1318.2811294478297</v>
      </c>
      <c r="X11" s="37">
        <v>2869.2206715597022</v>
      </c>
      <c r="Y11" s="39">
        <v>4055.1591604044015</v>
      </c>
    </row>
    <row r="12" spans="1:35" x14ac:dyDescent="0.25">
      <c r="A12" s="40" t="s">
        <v>1681</v>
      </c>
      <c r="B12">
        <v>0</v>
      </c>
      <c r="C12">
        <v>0.54637092100797435</v>
      </c>
      <c r="D12">
        <v>168.11973351592599</v>
      </c>
      <c r="E12">
        <v>307.702564414976</v>
      </c>
      <c r="F12">
        <v>3687.4987906291999</v>
      </c>
      <c r="G12">
        <v>62.5150574207726</v>
      </c>
      <c r="H12">
        <v>99.827441724471697</v>
      </c>
      <c r="I12">
        <v>496.89947630878498</v>
      </c>
      <c r="J12">
        <v>276464.19</v>
      </c>
      <c r="K12">
        <v>439290.81</v>
      </c>
      <c r="L12">
        <v>0.49902184782926801</v>
      </c>
      <c r="M12">
        <v>0.17308224082055701</v>
      </c>
      <c r="N12">
        <v>0.731548474487831</v>
      </c>
      <c r="O12">
        <v>4.9957996252205499</v>
      </c>
      <c r="P12" s="37">
        <v>14.028715958652816</v>
      </c>
      <c r="Q12" s="41">
        <v>8.3444790598147578E-2</v>
      </c>
      <c r="R12" s="37">
        <v>1644.4481811756532</v>
      </c>
      <c r="S12" s="39">
        <v>1427.6475427990276</v>
      </c>
      <c r="T12" s="37">
        <v>0.21154903387492655</v>
      </c>
      <c r="U12" s="38">
        <v>0.11044057435058291</v>
      </c>
      <c r="V12" s="37">
        <v>2.2187586273785493E-2</v>
      </c>
      <c r="W12" s="37">
        <v>1011.6100801645297</v>
      </c>
      <c r="X12" s="37">
        <v>2220.9698017549099</v>
      </c>
      <c r="Y12" s="39">
        <v>3129.3169731011394</v>
      </c>
    </row>
    <row r="13" spans="1:35" x14ac:dyDescent="0.25">
      <c r="A13" s="40" t="s">
        <v>1682</v>
      </c>
      <c r="B13">
        <v>0</v>
      </c>
      <c r="C13">
        <v>0.69428891076447041</v>
      </c>
      <c r="D13">
        <v>298.44998586189701</v>
      </c>
      <c r="E13">
        <v>429.864255693323</v>
      </c>
      <c r="F13">
        <v>4021.742256944</v>
      </c>
      <c r="G13">
        <v>148.94576845309001</v>
      </c>
      <c r="H13">
        <v>195.910420856657</v>
      </c>
      <c r="I13">
        <v>624.781919274948</v>
      </c>
      <c r="J13">
        <v>415876.08</v>
      </c>
      <c r="K13">
        <v>456591.99</v>
      </c>
      <c r="L13">
        <v>0.40031488912581997</v>
      </c>
      <c r="M13">
        <v>1.46800078518281E-2</v>
      </c>
      <c r="N13">
        <v>0.774752451288924</v>
      </c>
      <c r="O13">
        <v>4.8134326373478198E-2</v>
      </c>
      <c r="P13" s="37">
        <v>31.899851566244596</v>
      </c>
      <c r="Q13" s="41">
        <v>0.1068850831877933</v>
      </c>
      <c r="R13" s="37">
        <v>1393.4531737335717</v>
      </c>
      <c r="S13" s="39">
        <v>1062.1771500018492</v>
      </c>
      <c r="T13" s="37">
        <v>8.879070642523941E-2</v>
      </c>
      <c r="U13" s="38">
        <v>5.6275720055069089E-2</v>
      </c>
      <c r="V13" s="37">
        <v>1.7646157258831018E-2</v>
      </c>
      <c r="W13" s="37">
        <v>1795.8332898157726</v>
      </c>
      <c r="X13" s="37">
        <v>3102.7220477147744</v>
      </c>
      <c r="Y13" s="39">
        <v>4789.8682507329731</v>
      </c>
    </row>
    <row r="14" spans="1:35" x14ac:dyDescent="0.25">
      <c r="A14" s="40" t="s">
        <v>1683</v>
      </c>
      <c r="B14">
        <v>0</v>
      </c>
      <c r="C14">
        <v>0.24806135438155011</v>
      </c>
      <c r="D14">
        <v>101.96664289462301</v>
      </c>
      <c r="E14">
        <v>411.05412468959298</v>
      </c>
      <c r="F14">
        <v>2004.7383386143999</v>
      </c>
      <c r="G14">
        <v>58.3479501951198</v>
      </c>
      <c r="H14">
        <v>120.712943093248</v>
      </c>
      <c r="I14">
        <v>1514.97596438289</v>
      </c>
      <c r="J14">
        <v>131527.6</v>
      </c>
      <c r="K14">
        <v>385505.4</v>
      </c>
      <c r="L14">
        <v>0.39639017780622998</v>
      </c>
      <c r="M14">
        <v>0.102730351867948</v>
      </c>
      <c r="N14">
        <v>0.70258266294967198</v>
      </c>
      <c r="O14">
        <v>3.13069481118485</v>
      </c>
      <c r="P14" s="37">
        <v>20.90737146851535</v>
      </c>
      <c r="Q14" s="41">
        <v>0.20504128482607772</v>
      </c>
      <c r="R14" s="37">
        <v>1289.9081137340831</v>
      </c>
      <c r="S14" s="39">
        <v>937.84583792004025</v>
      </c>
      <c r="T14" s="37">
        <v>0.22665749106480407</v>
      </c>
      <c r="U14" s="38">
        <v>9.1332376773246557E-2</v>
      </c>
      <c r="V14" s="37">
        <v>7.2773431785044329E-3</v>
      </c>
      <c r="W14" s="37">
        <v>613.55369554500328</v>
      </c>
      <c r="X14" s="37">
        <v>2966.9521915039013</v>
      </c>
      <c r="Y14" s="39">
        <v>3373.9583086705106</v>
      </c>
    </row>
    <row r="15" spans="1:35" x14ac:dyDescent="0.25">
      <c r="A15" s="40" t="s">
        <v>1684</v>
      </c>
      <c r="B15">
        <v>0</v>
      </c>
      <c r="C15">
        <v>0.20680180696742087</v>
      </c>
      <c r="D15">
        <v>96.246115975849406</v>
      </c>
      <c r="E15">
        <v>465.40268379285402</v>
      </c>
      <c r="F15">
        <v>2226.6022112055998</v>
      </c>
      <c r="G15">
        <v>56.217944091739597</v>
      </c>
      <c r="H15">
        <v>58.257709719667503</v>
      </c>
      <c r="I15">
        <v>1029.5590530792001</v>
      </c>
      <c r="J15">
        <v>123168.02</v>
      </c>
      <c r="K15">
        <v>392460.57</v>
      </c>
      <c r="L15">
        <v>0.39514773760198202</v>
      </c>
      <c r="M15">
        <v>5.4622983305006902E-2</v>
      </c>
      <c r="N15">
        <v>0.61101091431534704</v>
      </c>
      <c r="O15">
        <v>3.3413436530768198E-2</v>
      </c>
      <c r="P15" s="37">
        <v>20.117289228570915</v>
      </c>
      <c r="Q15" s="41">
        <v>0.20901923183704216</v>
      </c>
      <c r="R15" s="37">
        <v>1279.7193814128145</v>
      </c>
      <c r="S15" s="39">
        <v>843.27096440784646</v>
      </c>
      <c r="T15" s="37">
        <v>0.23524517329233355</v>
      </c>
      <c r="U15" s="38">
        <v>0.18924533856637374</v>
      </c>
      <c r="V15" s="37">
        <v>1.0708467830986949E-2</v>
      </c>
      <c r="W15" s="37">
        <v>579.13214030065296</v>
      </c>
      <c r="X15" s="37">
        <v>3359.2352677490726</v>
      </c>
      <c r="Y15" s="39">
        <v>3693.7678828437729</v>
      </c>
    </row>
    <row r="16" spans="1:35" x14ac:dyDescent="0.25">
      <c r="A16" s="40" t="s">
        <v>1685</v>
      </c>
      <c r="B16">
        <v>0</v>
      </c>
      <c r="C16">
        <v>1.705263827971655</v>
      </c>
      <c r="D16">
        <v>128.72427297537101</v>
      </c>
      <c r="E16">
        <v>75.486426712330797</v>
      </c>
      <c r="F16">
        <v>998.83477666532997</v>
      </c>
      <c r="G16">
        <v>53.247120479469302</v>
      </c>
      <c r="H16">
        <v>42.787028362606399</v>
      </c>
      <c r="I16">
        <v>1406.30418568201</v>
      </c>
      <c r="J16">
        <v>191420.43</v>
      </c>
      <c r="K16">
        <v>55173.332000000002</v>
      </c>
      <c r="L16">
        <v>0.404239950885252</v>
      </c>
      <c r="M16">
        <v>6.8614557845551802E-2</v>
      </c>
      <c r="N16">
        <v>0.44867546734243502</v>
      </c>
      <c r="O16">
        <v>0.88674355923858195</v>
      </c>
      <c r="P16" s="37">
        <v>9.7282710064361009</v>
      </c>
      <c r="Q16" s="41">
        <v>0.12887444048066163</v>
      </c>
      <c r="R16" s="37">
        <v>1487.0577675480422</v>
      </c>
      <c r="S16" s="39">
        <v>730.90401020382876</v>
      </c>
      <c r="T16" s="37">
        <v>0.24837023825728216</v>
      </c>
      <c r="U16" s="38">
        <v>0.25767155191444108</v>
      </c>
      <c r="V16" s="37">
        <v>7.8396979204419029E-3</v>
      </c>
      <c r="W16" s="37">
        <v>774.55971039473627</v>
      </c>
      <c r="X16" s="37">
        <v>544.85432868986561</v>
      </c>
      <c r="Y16" s="39">
        <v>1343.0224085765417</v>
      </c>
    </row>
    <row r="17" spans="1:25" x14ac:dyDescent="0.25">
      <c r="A17" s="40" t="s">
        <v>1686</v>
      </c>
      <c r="B17">
        <v>0</v>
      </c>
      <c r="C17">
        <v>0.88163572562650772</v>
      </c>
      <c r="D17">
        <v>199.290078097037</v>
      </c>
      <c r="E17">
        <v>226.045828570998</v>
      </c>
      <c r="F17">
        <v>926.93327896524897</v>
      </c>
      <c r="G17">
        <v>127.047603666578</v>
      </c>
      <c r="H17">
        <v>145.29079936815</v>
      </c>
      <c r="I17">
        <v>1292.90245930929</v>
      </c>
      <c r="J17">
        <v>317088.34000000003</v>
      </c>
      <c r="K17">
        <v>270903.69</v>
      </c>
      <c r="L17">
        <v>0.36067635352588601</v>
      </c>
      <c r="M17">
        <v>9.3873289582327907E-2</v>
      </c>
      <c r="N17">
        <v>0.91858456685167</v>
      </c>
      <c r="O17">
        <v>2.78063269889455</v>
      </c>
      <c r="P17" s="37">
        <v>48.599712462273693</v>
      </c>
      <c r="Q17" s="41">
        <v>0.24386418494256321</v>
      </c>
      <c r="R17" s="37">
        <v>1591.0894462372858</v>
      </c>
      <c r="S17" s="39">
        <v>1198.4458714083846</v>
      </c>
      <c r="T17" s="37">
        <v>0.10409484018846597</v>
      </c>
      <c r="U17" s="38">
        <v>7.5882299828662444E-2</v>
      </c>
      <c r="V17" s="37">
        <v>8.5273254147029062E-3</v>
      </c>
      <c r="W17" s="37">
        <v>1199.1682812216748</v>
      </c>
      <c r="X17" s="37">
        <v>1631.5787293595247</v>
      </c>
      <c r="Y17" s="39">
        <v>2797.2856206897036</v>
      </c>
    </row>
    <row r="18" spans="1:25" x14ac:dyDescent="0.25">
      <c r="A18" s="40" t="s">
        <v>1687</v>
      </c>
      <c r="B18">
        <v>0</v>
      </c>
      <c r="C18">
        <v>1.0396011104521408</v>
      </c>
      <c r="D18">
        <v>182.77955883008801</v>
      </c>
      <c r="E18">
        <v>175.8170099978</v>
      </c>
      <c r="F18">
        <v>2388.55614901319</v>
      </c>
      <c r="G18">
        <v>52.862160021351002</v>
      </c>
      <c r="H18">
        <v>93.338218402587898</v>
      </c>
      <c r="I18">
        <v>1274.3924097552999</v>
      </c>
      <c r="J18">
        <v>269020.40000000002</v>
      </c>
      <c r="K18">
        <v>206110.8</v>
      </c>
      <c r="L18">
        <v>0.400973375837132</v>
      </c>
      <c r="M18">
        <v>0.59723478241518302</v>
      </c>
      <c r="N18">
        <v>0.925737080624222</v>
      </c>
      <c r="O18">
        <v>3.1924708410300699E-2</v>
      </c>
      <c r="P18" s="37">
        <v>13.454050697321748</v>
      </c>
      <c r="Q18" s="41">
        <v>7.6523032085974496E-2</v>
      </c>
      <c r="R18" s="37">
        <v>1471.8297917005127</v>
      </c>
      <c r="S18" s="39">
        <v>1172.3029529542055</v>
      </c>
      <c r="T18" s="37">
        <v>0.250178955885617</v>
      </c>
      <c r="U18" s="38">
        <v>0.11811881765780864</v>
      </c>
      <c r="V18" s="37">
        <v>8.6511814693850404E-3</v>
      </c>
      <c r="W18" s="37">
        <v>1099.8211827585781</v>
      </c>
      <c r="X18" s="37">
        <v>1269.0315746388687</v>
      </c>
      <c r="Y18" s="39">
        <v>2358.3643183781587</v>
      </c>
    </row>
    <row r="19" spans="1:25" x14ac:dyDescent="0.25">
      <c r="A19" s="40" t="s">
        <v>1688</v>
      </c>
      <c r="B19">
        <v>0</v>
      </c>
      <c r="C19">
        <v>0.85871235808417645</v>
      </c>
      <c r="D19">
        <v>249.46736849015201</v>
      </c>
      <c r="E19">
        <v>290.513308841536</v>
      </c>
      <c r="F19">
        <v>2860.53410718634</v>
      </c>
      <c r="G19">
        <v>52.518076306898102</v>
      </c>
      <c r="H19">
        <v>107.58810008915199</v>
      </c>
      <c r="I19">
        <v>1480.0546632711</v>
      </c>
      <c r="J19">
        <v>303556.77</v>
      </c>
      <c r="K19">
        <v>220239.45</v>
      </c>
      <c r="L19">
        <v>0.42423941181337099</v>
      </c>
      <c r="M19">
        <v>0.18466745498130299</v>
      </c>
      <c r="N19">
        <v>0.56172982728996101</v>
      </c>
      <c r="O19">
        <v>0.52520981272800304</v>
      </c>
      <c r="P19" s="37">
        <v>25.335684858989779</v>
      </c>
      <c r="Q19" s="41">
        <v>0.10155911377238876</v>
      </c>
      <c r="R19" s="37">
        <v>1216.8195457274135</v>
      </c>
      <c r="S19" s="39">
        <v>758.10451121236679</v>
      </c>
      <c r="T19" s="37">
        <v>0.25181805827611653</v>
      </c>
      <c r="U19" s="38">
        <v>0.10247415830249092</v>
      </c>
      <c r="V19" s="37">
        <v>7.4490491963542845E-3</v>
      </c>
      <c r="W19" s="37">
        <v>1501.0950788406437</v>
      </c>
      <c r="X19" s="37">
        <v>2096.8992805493372</v>
      </c>
      <c r="Y19" s="39">
        <v>3551.264213696194</v>
      </c>
    </row>
    <row r="20" spans="1:25" x14ac:dyDescent="0.25">
      <c r="A20" s="40" t="s">
        <v>1689</v>
      </c>
      <c r="B20">
        <v>0</v>
      </c>
      <c r="C20">
        <v>1.2833997898166423</v>
      </c>
      <c r="D20">
        <v>286.60879208428003</v>
      </c>
      <c r="E20">
        <v>223.319961837634</v>
      </c>
      <c r="F20">
        <v>4309.3033383395996</v>
      </c>
      <c r="G20">
        <v>55.042712934239802</v>
      </c>
      <c r="H20">
        <v>60.617072857621103</v>
      </c>
      <c r="I20">
        <v>1304.68530696432</v>
      </c>
      <c r="J20">
        <v>311760.67</v>
      </c>
      <c r="K20">
        <v>240610.67</v>
      </c>
      <c r="L20">
        <v>0.43179103645431199</v>
      </c>
      <c r="M20">
        <v>0.87573807334547304</v>
      </c>
      <c r="N20">
        <v>1.49061900654666</v>
      </c>
      <c r="O20">
        <v>6.5645517344961202E-3</v>
      </c>
      <c r="P20" s="37">
        <v>14.852856595436023</v>
      </c>
      <c r="Q20" s="41">
        <v>6.6509310109209463E-2</v>
      </c>
      <c r="R20" s="37">
        <v>1087.7568260652793</v>
      </c>
      <c r="S20" s="39">
        <v>1077.4257169851091</v>
      </c>
      <c r="T20" s="37">
        <v>0.2402679536490156</v>
      </c>
      <c r="U20" s="38">
        <v>0.18187945211237425</v>
      </c>
      <c r="V20" s="37">
        <v>8.4503136052420536E-3</v>
      </c>
      <c r="W20" s="37">
        <v>1724.5824572329093</v>
      </c>
      <c r="X20" s="37">
        <v>1611.9036651951419</v>
      </c>
      <c r="Y20" s="39">
        <v>3353.6232153455921</v>
      </c>
    </row>
    <row r="21" spans="1:25" x14ac:dyDescent="0.25">
      <c r="A21" s="40" t="s">
        <v>1690</v>
      </c>
      <c r="B21">
        <v>0</v>
      </c>
      <c r="C21">
        <v>0.88517923813290067</v>
      </c>
      <c r="D21">
        <v>200.20662328752701</v>
      </c>
      <c r="E21">
        <v>226.17636594123101</v>
      </c>
      <c r="F21">
        <v>988.05880180347503</v>
      </c>
      <c r="G21">
        <v>63.045158611981698</v>
      </c>
      <c r="H21">
        <v>87.328434009825202</v>
      </c>
      <c r="I21">
        <v>1437.2002326509701</v>
      </c>
      <c r="J21">
        <v>280117.49</v>
      </c>
      <c r="K21">
        <v>192681.52</v>
      </c>
      <c r="L21">
        <v>0.41996293977985499</v>
      </c>
      <c r="M21">
        <v>0.11566085323115601</v>
      </c>
      <c r="N21">
        <v>0.64830160968810202</v>
      </c>
      <c r="O21">
        <v>1.79030093861162</v>
      </c>
      <c r="P21" s="37">
        <v>45.829262802867561</v>
      </c>
      <c r="Q21" s="41">
        <v>0.22890982351293046</v>
      </c>
      <c r="R21" s="37">
        <v>1399.1419734286656</v>
      </c>
      <c r="S21" s="39">
        <v>851.90828492693072</v>
      </c>
      <c r="T21" s="37">
        <v>0.20977027088463213</v>
      </c>
      <c r="U21" s="38">
        <v>0.12624754039170782</v>
      </c>
      <c r="V21" s="37">
        <v>7.6711649146229055E-3</v>
      </c>
      <c r="W21" s="37">
        <v>1204.6833170490318</v>
      </c>
      <c r="X21" s="37">
        <v>1632.5209365128489</v>
      </c>
      <c r="Y21" s="39">
        <v>2804.1719167791407</v>
      </c>
    </row>
    <row r="22" spans="1:25" x14ac:dyDescent="0.25">
      <c r="A22" s="40" t="s">
        <v>1691</v>
      </c>
      <c r="B22">
        <v>0</v>
      </c>
      <c r="C22">
        <v>0.88631454512075325</v>
      </c>
      <c r="D22">
        <v>201.85977059626899</v>
      </c>
      <c r="E22">
        <v>227.751842398984</v>
      </c>
      <c r="F22">
        <v>1961.23244749931</v>
      </c>
      <c r="G22">
        <v>57.236223718332603</v>
      </c>
      <c r="H22">
        <v>72.960418647566698</v>
      </c>
      <c r="I22">
        <v>854.96481922874796</v>
      </c>
      <c r="J22">
        <v>262625.3</v>
      </c>
      <c r="K22">
        <v>191315.62</v>
      </c>
      <c r="L22">
        <v>0.357583898220867</v>
      </c>
      <c r="M22">
        <v>0.25775589771541402</v>
      </c>
      <c r="N22">
        <v>0.80367544967873294</v>
      </c>
      <c r="O22">
        <v>8.7705505747906601E-2</v>
      </c>
      <c r="P22" s="37">
        <v>23.441349197621154</v>
      </c>
      <c r="Q22" s="41">
        <v>0.11612689902687537</v>
      </c>
      <c r="R22" s="37">
        <v>1301.0284279241826</v>
      </c>
      <c r="S22" s="39">
        <v>840.01788079872608</v>
      </c>
      <c r="T22" s="37">
        <v>0.23105996763661524</v>
      </c>
      <c r="U22" s="38">
        <v>0.15110933029669085</v>
      </c>
      <c r="V22" s="37">
        <v>1.2895267444975688E-2</v>
      </c>
      <c r="W22" s="37">
        <v>1214.63063522844</v>
      </c>
      <c r="X22" s="37">
        <v>1643.8925857634747</v>
      </c>
      <c r="Y22" s="39">
        <v>2825.4054470197048</v>
      </c>
    </row>
    <row r="23" spans="1:25" x14ac:dyDescent="0.25">
      <c r="A23" s="40" t="s">
        <v>1692</v>
      </c>
      <c r="B23">
        <v>0</v>
      </c>
      <c r="C23">
        <v>0.83976874987604688</v>
      </c>
      <c r="D23">
        <v>189.15070000105101</v>
      </c>
      <c r="E23">
        <v>225.24141322116401</v>
      </c>
      <c r="F23">
        <v>2814.5655267361499</v>
      </c>
      <c r="G23">
        <v>71.538946335613005</v>
      </c>
      <c r="H23">
        <v>87.076483766726</v>
      </c>
      <c r="I23">
        <v>1739.15268290583</v>
      </c>
      <c r="J23">
        <v>279708.92</v>
      </c>
      <c r="K23">
        <v>209889.87</v>
      </c>
      <c r="L23">
        <v>0.40977833376181899</v>
      </c>
      <c r="M23">
        <v>0.18454324221256099</v>
      </c>
      <c r="N23">
        <v>0.77546299284835896</v>
      </c>
      <c r="O23">
        <v>0.76044638799151998</v>
      </c>
      <c r="P23" s="37">
        <v>15.137175018772659</v>
      </c>
      <c r="Q23" s="41">
        <v>8.0027063176020763E-2</v>
      </c>
      <c r="R23" s="37">
        <v>1478.7622779003502</v>
      </c>
      <c r="S23" s="39">
        <v>931.84404678685632</v>
      </c>
      <c r="T23" s="37">
        <v>0.18486433862133117</v>
      </c>
      <c r="U23" s="38">
        <v>0.12661282958479902</v>
      </c>
      <c r="V23" s="37">
        <v>6.3392939034996555E-3</v>
      </c>
      <c r="W23" s="37">
        <v>1138.1576141572566</v>
      </c>
      <c r="X23" s="37">
        <v>1625.7725307552128</v>
      </c>
      <c r="Y23" s="39">
        <v>2725.3121156037969</v>
      </c>
    </row>
    <row r="24" spans="1:25" x14ac:dyDescent="0.25">
      <c r="A24" s="40" t="s">
        <v>1693</v>
      </c>
      <c r="B24">
        <v>0</v>
      </c>
      <c r="C24">
        <v>1.0563965536311142</v>
      </c>
      <c r="D24">
        <v>287.60988638279099</v>
      </c>
      <c r="E24">
        <v>272.25560836430202</v>
      </c>
      <c r="F24">
        <v>2898.3013655637601</v>
      </c>
      <c r="G24">
        <v>108.637978322207</v>
      </c>
      <c r="H24">
        <v>82.300950576149006</v>
      </c>
      <c r="I24">
        <v>1790.9334973998</v>
      </c>
      <c r="J24">
        <v>275881.33</v>
      </c>
      <c r="K24">
        <v>172759.33</v>
      </c>
      <c r="L24">
        <v>0.35093729937506002</v>
      </c>
      <c r="M24">
        <v>0.99999194692411297</v>
      </c>
      <c r="N24">
        <v>1.8187389288932201</v>
      </c>
      <c r="O24">
        <v>1.7500182268719001E-3</v>
      </c>
      <c r="P24" s="37">
        <v>27.0169988252769</v>
      </c>
      <c r="Q24" s="41">
        <v>9.9233947787498916E-2</v>
      </c>
      <c r="R24" s="37">
        <v>959.22060771172175</v>
      </c>
      <c r="S24" s="39">
        <v>634.54828731694215</v>
      </c>
      <c r="T24" s="37">
        <v>0.12173459230598219</v>
      </c>
      <c r="U24" s="38">
        <v>0.13395957061029459</v>
      </c>
      <c r="V24" s="37">
        <v>6.1560074765516686E-3</v>
      </c>
      <c r="W24" s="37">
        <v>1730.6062419629332</v>
      </c>
      <c r="X24" s="37">
        <v>1965.1168188512397</v>
      </c>
      <c r="Y24" s="39">
        <v>3682.0397089086532</v>
      </c>
    </row>
    <row r="25" spans="1:25" x14ac:dyDescent="0.25">
      <c r="A25" s="40" t="s">
        <v>1694</v>
      </c>
      <c r="B25">
        <v>0</v>
      </c>
      <c r="C25">
        <v>0.91635825448425334</v>
      </c>
      <c r="D25">
        <v>200.54875601829099</v>
      </c>
      <c r="E25">
        <v>218.85409449513199</v>
      </c>
      <c r="F25">
        <v>744.16575393772996</v>
      </c>
      <c r="G25">
        <v>57.196640525171098</v>
      </c>
      <c r="H25">
        <v>150.86608785209401</v>
      </c>
      <c r="I25">
        <v>1086.4154509734401</v>
      </c>
      <c r="J25">
        <v>236146.75</v>
      </c>
      <c r="K25">
        <v>211819.5</v>
      </c>
      <c r="L25">
        <v>0.38490674576522999</v>
      </c>
      <c r="M25">
        <v>2.4843850061446698E-3</v>
      </c>
      <c r="N25">
        <v>0.79476658229687602</v>
      </c>
      <c r="O25">
        <v>1.58643846660739E-4</v>
      </c>
      <c r="P25" s="37">
        <v>58.980027189185755</v>
      </c>
      <c r="Q25" s="41">
        <v>0.29409320885444185</v>
      </c>
      <c r="R25" s="37">
        <v>1177.5029408732025</v>
      </c>
      <c r="S25" s="39">
        <v>967.85714925114883</v>
      </c>
      <c r="T25" s="37">
        <v>0.23121987372982059</v>
      </c>
      <c r="U25" s="38">
        <v>7.3078053238900709E-2</v>
      </c>
      <c r="V25" s="37">
        <v>1.0148051548900082E-2</v>
      </c>
      <c r="W25" s="37">
        <v>1206.7419981565786</v>
      </c>
      <c r="X25" s="37">
        <v>1579.6694310567354</v>
      </c>
      <c r="Y25" s="39">
        <v>2758.2659837207657</v>
      </c>
    </row>
    <row r="26" spans="1:25" x14ac:dyDescent="0.25">
      <c r="A26" s="40" t="s">
        <v>1695</v>
      </c>
      <c r="B26">
        <v>0</v>
      </c>
      <c r="C26">
        <v>0.83356909915079069</v>
      </c>
      <c r="D26">
        <v>170.179549668086</v>
      </c>
      <c r="E26">
        <v>204.157699513404</v>
      </c>
      <c r="F26">
        <v>727.87887283984401</v>
      </c>
      <c r="G26">
        <v>63.694264667244902</v>
      </c>
      <c r="H26">
        <v>104.979464700504</v>
      </c>
      <c r="I26">
        <v>710.68498869381199</v>
      </c>
      <c r="J26">
        <v>249968.33</v>
      </c>
      <c r="K26">
        <v>208826.6</v>
      </c>
      <c r="L26">
        <v>0.39444175415532801</v>
      </c>
      <c r="M26">
        <v>0.121855970717444</v>
      </c>
      <c r="N26">
        <v>0.67105668748358505</v>
      </c>
      <c r="O26">
        <v>1.6034642405034098E-2</v>
      </c>
      <c r="P26" s="37">
        <v>47.732482231433245</v>
      </c>
      <c r="Q26" s="41">
        <v>0.28048306817434587</v>
      </c>
      <c r="R26" s="37">
        <v>1468.8505786243534</v>
      </c>
      <c r="S26" s="39">
        <v>1022.8690884435122</v>
      </c>
      <c r="T26" s="37">
        <v>0.20763250928620933</v>
      </c>
      <c r="U26" s="38">
        <v>0.10502053931645804</v>
      </c>
      <c r="V26" s="37">
        <v>1.551320229833918E-2</v>
      </c>
      <c r="W26" s="37">
        <v>1024.0044061560909</v>
      </c>
      <c r="X26" s="37">
        <v>1473.5921563640854</v>
      </c>
      <c r="Y26" s="39">
        <v>2461.8852723411856</v>
      </c>
    </row>
    <row r="27" spans="1:25" x14ac:dyDescent="0.25">
      <c r="A27" s="40" t="s">
        <v>1696</v>
      </c>
      <c r="B27">
        <v>0</v>
      </c>
      <c r="C27">
        <v>1.0191017932566833</v>
      </c>
      <c r="D27">
        <v>180.868424275536</v>
      </c>
      <c r="E27">
        <v>177.47827103467799</v>
      </c>
      <c r="F27">
        <v>2834.6480349081398</v>
      </c>
      <c r="G27">
        <v>51.370349038607799</v>
      </c>
      <c r="H27">
        <v>60.785378534608199</v>
      </c>
      <c r="I27">
        <v>932.37197664848804</v>
      </c>
      <c r="J27">
        <v>263643.18</v>
      </c>
      <c r="K27">
        <v>186809.82</v>
      </c>
      <c r="L27">
        <v>0.41665014502846098</v>
      </c>
      <c r="M27">
        <v>0.54584125651821902</v>
      </c>
      <c r="N27">
        <v>0.784219312975871</v>
      </c>
      <c r="O27">
        <v>3.7718635224158997E-2</v>
      </c>
      <c r="P27" s="37">
        <v>11.324233142838475</v>
      </c>
      <c r="Q27" s="41">
        <v>6.3806307537364951E-2</v>
      </c>
      <c r="R27" s="37">
        <v>1457.6517767322639</v>
      </c>
      <c r="S27" s="39">
        <v>1052.5785433389685</v>
      </c>
      <c r="T27" s="37">
        <v>0.25744423091345253</v>
      </c>
      <c r="U27" s="38">
        <v>0.18137585494713843</v>
      </c>
      <c r="V27" s="37">
        <v>1.1824679715954736E-2</v>
      </c>
      <c r="W27" s="37">
        <v>1088.3215036935242</v>
      </c>
      <c r="X27" s="37">
        <v>1281.0224093683516</v>
      </c>
      <c r="Y27" s="39">
        <v>2356.7209875729695</v>
      </c>
    </row>
    <row r="28" spans="1:25" x14ac:dyDescent="0.25">
      <c r="A28" s="40" t="s">
        <v>1697</v>
      </c>
      <c r="B28">
        <v>0</v>
      </c>
      <c r="C28">
        <v>0.87607017980215951</v>
      </c>
      <c r="D28">
        <v>199.21374961421</v>
      </c>
      <c r="E28">
        <v>227.39473869456199</v>
      </c>
      <c r="F28">
        <v>813.31460853147905</v>
      </c>
      <c r="G28">
        <v>78.555565258208304</v>
      </c>
      <c r="H28">
        <v>134.69382863451099</v>
      </c>
      <c r="I28">
        <v>1474.28364958317</v>
      </c>
      <c r="J28">
        <v>277831.46000000002</v>
      </c>
      <c r="K28">
        <v>211074.58</v>
      </c>
      <c r="L28">
        <v>0.35166920523061401</v>
      </c>
      <c r="M28">
        <v>0.94851643154534004</v>
      </c>
      <c r="N28">
        <v>0.84070534863172897</v>
      </c>
      <c r="O28">
        <v>5.2026893278543599E-3</v>
      </c>
      <c r="P28" s="37">
        <v>55.698198535596397</v>
      </c>
      <c r="Q28" s="41">
        <v>0.2795901319234213</v>
      </c>
      <c r="R28" s="37">
        <v>1394.6399811159529</v>
      </c>
      <c r="S28" s="39">
        <v>928.22983157722331</v>
      </c>
      <c r="T28" s="37">
        <v>0.16835217156836782</v>
      </c>
      <c r="U28" s="38">
        <v>8.1852302453411699E-2</v>
      </c>
      <c r="V28" s="37">
        <v>7.4782081474736141E-3</v>
      </c>
      <c r="W28" s="37">
        <v>1198.7089974658857</v>
      </c>
      <c r="X28" s="37">
        <v>1641.3150429174343</v>
      </c>
      <c r="Y28" s="39">
        <v>2805.654945425707</v>
      </c>
    </row>
    <row r="29" spans="1:25" x14ac:dyDescent="0.25">
      <c r="A29" s="40" t="s">
        <v>1698</v>
      </c>
      <c r="B29">
        <v>0</v>
      </c>
      <c r="C29">
        <v>0.80260343736949658</v>
      </c>
      <c r="D29">
        <v>153.38699565110699</v>
      </c>
      <c r="E29">
        <v>191.111810028907</v>
      </c>
      <c r="F29">
        <v>2381.6823534447099</v>
      </c>
      <c r="G29">
        <v>36.1219214896363</v>
      </c>
      <c r="H29">
        <v>87.165924304748501</v>
      </c>
      <c r="I29">
        <v>1221.43265415003</v>
      </c>
      <c r="J29">
        <v>196026.41</v>
      </c>
      <c r="K29">
        <v>154636.04</v>
      </c>
      <c r="L29">
        <v>0.34314762003841498</v>
      </c>
      <c r="M29">
        <v>0.139146377137574</v>
      </c>
      <c r="N29">
        <v>0.63998064434556601</v>
      </c>
      <c r="O29">
        <v>2.26569481008038</v>
      </c>
      <c r="P29" s="37">
        <v>12.30813434519561</v>
      </c>
      <c r="Q29" s="41">
        <v>8.0242358831980831E-2</v>
      </c>
      <c r="R29" s="37">
        <v>1277.9858498948656</v>
      </c>
      <c r="S29" s="39">
        <v>809.13911064214301</v>
      </c>
      <c r="T29" s="37">
        <v>0.36612116561391594</v>
      </c>
      <c r="U29" s="38">
        <v>0.12648291276593959</v>
      </c>
      <c r="V29" s="37">
        <v>9.0262856184011794E-3</v>
      </c>
      <c r="W29" s="37">
        <v>922.96024816214481</v>
      </c>
      <c r="X29" s="37">
        <v>1379.4280838702862</v>
      </c>
      <c r="Y29" s="39">
        <v>2265.6482567449812</v>
      </c>
    </row>
    <row r="30" spans="1:25" x14ac:dyDescent="0.25">
      <c r="A30" s="40" t="s">
        <v>1699</v>
      </c>
      <c r="B30">
        <v>0</v>
      </c>
      <c r="C30">
        <v>0.73524481439300371</v>
      </c>
      <c r="D30">
        <v>261.90051805368802</v>
      </c>
      <c r="E30">
        <v>356.20858920291101</v>
      </c>
      <c r="F30">
        <v>1147.0788033373201</v>
      </c>
      <c r="G30">
        <v>136.690347287344</v>
      </c>
      <c r="H30">
        <v>175.048631758201</v>
      </c>
      <c r="I30">
        <v>898.07001624051804</v>
      </c>
      <c r="J30">
        <v>281837.33</v>
      </c>
      <c r="K30">
        <v>215501.12</v>
      </c>
      <c r="L30">
        <v>0.354862689170444</v>
      </c>
      <c r="M30">
        <v>0.302852664865638</v>
      </c>
      <c r="N30">
        <v>1.2166801230648701</v>
      </c>
      <c r="O30">
        <v>1.0333012344497301</v>
      </c>
      <c r="P30" s="37">
        <v>81.329385370903495</v>
      </c>
      <c r="Q30" s="41">
        <v>0.31053541235925108</v>
      </c>
      <c r="R30" s="37">
        <v>1076.1236063772317</v>
      </c>
      <c r="S30" s="39">
        <v>604.98574860934002</v>
      </c>
      <c r="T30" s="37">
        <v>9.6751528271407705E-2</v>
      </c>
      <c r="U30" s="38">
        <v>6.2982497430937381E-2</v>
      </c>
      <c r="V30" s="37">
        <v>1.2276325676869409E-2</v>
      </c>
      <c r="W30" s="37">
        <v>1575.9078278477361</v>
      </c>
      <c r="X30" s="37">
        <v>2571.0819838291895</v>
      </c>
      <c r="Y30" s="39">
        <v>4065.0875946283577</v>
      </c>
    </row>
    <row r="31" spans="1:25" x14ac:dyDescent="0.25">
      <c r="A31" s="40" t="s">
        <v>1700</v>
      </c>
      <c r="B31">
        <v>0</v>
      </c>
      <c r="C31">
        <v>0.90932662855045054</v>
      </c>
      <c r="D31">
        <v>65.731999787558294</v>
      </c>
      <c r="E31">
        <v>72.2864565094075</v>
      </c>
      <c r="F31">
        <v>393.51952421304901</v>
      </c>
      <c r="G31">
        <v>52.054754652437197</v>
      </c>
      <c r="H31">
        <v>41.974761093301503</v>
      </c>
      <c r="I31">
        <v>1731.81325102965</v>
      </c>
      <c r="J31">
        <v>211585.64</v>
      </c>
      <c r="K31">
        <v>122200.28</v>
      </c>
      <c r="L31">
        <v>0.47211667684340403</v>
      </c>
      <c r="M31">
        <v>0.21342493060193299</v>
      </c>
      <c r="N31">
        <v>0.77729340658423396</v>
      </c>
      <c r="O31">
        <v>0.12931625783920001</v>
      </c>
      <c r="P31" s="37">
        <v>12.074453874739046</v>
      </c>
      <c r="Q31" s="41">
        <v>0.18369217297150436</v>
      </c>
      <c r="R31" s="37">
        <v>3218.9137814737351</v>
      </c>
      <c r="S31" s="39">
        <v>1690.5003495931028</v>
      </c>
      <c r="T31" s="37">
        <v>0.25405940510721065</v>
      </c>
      <c r="U31" s="38">
        <v>0.26265783801588832</v>
      </c>
      <c r="V31" s="37">
        <v>6.3661598578513487E-3</v>
      </c>
      <c r="W31" s="37">
        <v>395.522596805494</v>
      </c>
      <c r="X31" s="37">
        <v>521.75722775825477</v>
      </c>
      <c r="Y31" s="39">
        <v>907.69915527168735</v>
      </c>
    </row>
    <row r="32" spans="1:25" x14ac:dyDescent="0.25">
      <c r="A32" s="40" t="s">
        <v>1701</v>
      </c>
      <c r="B32">
        <v>0</v>
      </c>
      <c r="C32">
        <v>0.91753568174598465</v>
      </c>
      <c r="D32">
        <v>122.861762720302</v>
      </c>
      <c r="E32">
        <v>133.90407061500599</v>
      </c>
      <c r="F32">
        <v>394.92281664667098</v>
      </c>
      <c r="G32">
        <v>46.674613676024201</v>
      </c>
      <c r="H32">
        <v>159.191689136137</v>
      </c>
      <c r="I32">
        <v>930.95038772514999</v>
      </c>
      <c r="J32">
        <v>180771.25</v>
      </c>
      <c r="K32">
        <v>115783.25</v>
      </c>
      <c r="L32">
        <v>0.38155920978658497</v>
      </c>
      <c r="M32">
        <v>0.17809019811968699</v>
      </c>
      <c r="N32">
        <v>0.79216746491007795</v>
      </c>
      <c r="O32">
        <v>4.7481363656302404</v>
      </c>
      <c r="P32" s="37">
        <v>41.657988492223296</v>
      </c>
      <c r="Q32" s="41">
        <v>0.33906390051605229</v>
      </c>
      <c r="R32" s="37">
        <v>1471.3385678140598</v>
      </c>
      <c r="S32" s="39">
        <v>864.67311612127139</v>
      </c>
      <c r="T32" s="37">
        <v>0.28334460552361068</v>
      </c>
      <c r="U32" s="38">
        <v>6.9256128004092449E-2</v>
      </c>
      <c r="V32" s="37">
        <v>1.1842736353481141E-2</v>
      </c>
      <c r="W32" s="37">
        <v>739.28381300263186</v>
      </c>
      <c r="X32" s="37">
        <v>966.50769789135666</v>
      </c>
      <c r="Y32" s="39">
        <v>1688.6591567117366</v>
      </c>
    </row>
    <row r="33" spans="1:25" x14ac:dyDescent="0.25">
      <c r="A33" s="40" t="s">
        <v>1702</v>
      </c>
      <c r="B33">
        <v>0</v>
      </c>
      <c r="C33">
        <v>1.0352908517232717</v>
      </c>
      <c r="D33">
        <v>146.967711076678</v>
      </c>
      <c r="E33">
        <v>141.95789601738099</v>
      </c>
      <c r="F33">
        <v>2265.9565967419098</v>
      </c>
      <c r="G33">
        <v>78.719382727460697</v>
      </c>
      <c r="H33">
        <v>122.253353167692</v>
      </c>
      <c r="I33">
        <v>1820.1547717047299</v>
      </c>
      <c r="J33">
        <v>208918.47</v>
      </c>
      <c r="K33">
        <v>141478.14000000001</v>
      </c>
      <c r="L33">
        <v>0.444663466177044</v>
      </c>
      <c r="M33">
        <v>0.15312092643556499</v>
      </c>
      <c r="N33">
        <v>1.0827414608896599</v>
      </c>
      <c r="O33">
        <v>4.9947515069003803</v>
      </c>
      <c r="P33" s="37">
        <v>9.2072491930929274</v>
      </c>
      <c r="Q33" s="41">
        <v>6.4859014196474246E-2</v>
      </c>
      <c r="R33" s="37">
        <v>1421.5263234997258</v>
      </c>
      <c r="S33" s="39">
        <v>996.62043443274024</v>
      </c>
      <c r="T33" s="37">
        <v>0.16800182549432713</v>
      </c>
      <c r="U33" s="38">
        <v>9.0181575509648962E-2</v>
      </c>
      <c r="V33" s="37">
        <v>6.0571772089876436E-3</v>
      </c>
      <c r="W33" s="37">
        <v>884.3341282705029</v>
      </c>
      <c r="X33" s="37">
        <v>1024.6394948794316</v>
      </c>
      <c r="Y33" s="39">
        <v>1900.1627502002591</v>
      </c>
    </row>
    <row r="34" spans="1:25" x14ac:dyDescent="0.25">
      <c r="A34" s="40" t="s">
        <v>1703</v>
      </c>
      <c r="B34">
        <v>0</v>
      </c>
      <c r="C34">
        <v>1.086009526041402</v>
      </c>
      <c r="D34">
        <v>95.980282026295399</v>
      </c>
      <c r="E34">
        <v>88.378858310895097</v>
      </c>
      <c r="F34">
        <v>346.16582999011399</v>
      </c>
      <c r="G34">
        <v>46.7116600731771</v>
      </c>
      <c r="H34">
        <v>198.43179237864399</v>
      </c>
      <c r="I34">
        <v>1939.5560586500201</v>
      </c>
      <c r="J34">
        <v>137273.75</v>
      </c>
      <c r="K34">
        <v>70658.75</v>
      </c>
      <c r="L34">
        <v>0.45290703856683101</v>
      </c>
      <c r="M34">
        <v>0.24359294666385101</v>
      </c>
      <c r="N34">
        <v>0.63877314756738701</v>
      </c>
      <c r="O34">
        <v>3.03302906538224</v>
      </c>
      <c r="P34" s="37">
        <v>24.504520697736005</v>
      </c>
      <c r="Q34" s="41">
        <v>0.27726677133048183</v>
      </c>
      <c r="R34" s="37">
        <v>1430.2286584487381</v>
      </c>
      <c r="S34" s="39">
        <v>799.49833422196843</v>
      </c>
      <c r="T34" s="37">
        <v>0.28311988868051591</v>
      </c>
      <c r="U34" s="38">
        <v>5.5560653198970709E-2</v>
      </c>
      <c r="V34" s="37">
        <v>5.6842904595774749E-3</v>
      </c>
      <c r="W34" s="37">
        <v>577.53256422832169</v>
      </c>
      <c r="X34" s="37">
        <v>637.91075578218556</v>
      </c>
      <c r="Y34" s="39">
        <v>1212.465640034558</v>
      </c>
    </row>
    <row r="35" spans="1:25" x14ac:dyDescent="0.25">
      <c r="A35" s="40" t="s">
        <v>1704</v>
      </c>
      <c r="B35">
        <v>0</v>
      </c>
      <c r="C35">
        <v>0.54036237739085557</v>
      </c>
      <c r="D35">
        <v>126.072954246744</v>
      </c>
      <c r="E35">
        <v>233.311865373545</v>
      </c>
      <c r="F35">
        <v>3376.2620526507899</v>
      </c>
      <c r="G35">
        <v>95.513258820108405</v>
      </c>
      <c r="H35">
        <v>199.99999971271001</v>
      </c>
      <c r="I35">
        <v>1833.57808137543</v>
      </c>
      <c r="J35">
        <v>231443.16</v>
      </c>
      <c r="K35">
        <v>392293.39</v>
      </c>
      <c r="L35">
        <v>0.44624525890900102</v>
      </c>
      <c r="M35">
        <v>9.7626809508829293E-2</v>
      </c>
      <c r="N35">
        <v>0.58133524928994795</v>
      </c>
      <c r="O35">
        <v>0.95983319785255705</v>
      </c>
      <c r="P35" s="37">
        <v>8.7120951128090027</v>
      </c>
      <c r="Q35" s="41">
        <v>6.9103600886182961E-2</v>
      </c>
      <c r="R35" s="37">
        <v>1835.7875516031015</v>
      </c>
      <c r="S35" s="39">
        <v>1681.4120849444023</v>
      </c>
      <c r="T35" s="37">
        <v>0.13846245184564618</v>
      </c>
      <c r="U35" s="38">
        <v>5.5125000079184291E-2</v>
      </c>
      <c r="V35" s="37">
        <v>6.0128336567645737E-3</v>
      </c>
      <c r="W35" s="37">
        <v>758.60619503091368</v>
      </c>
      <c r="X35" s="37">
        <v>1684.0243381492292</v>
      </c>
      <c r="Y35" s="39">
        <v>2363.5483683784369</v>
      </c>
    </row>
    <row r="36" spans="1:25" x14ac:dyDescent="0.25">
      <c r="A36" s="40" t="s">
        <v>1708</v>
      </c>
      <c r="B36">
        <v>0</v>
      </c>
      <c r="C36">
        <v>0.69861778893637971</v>
      </c>
      <c r="D36">
        <v>231.366200329332</v>
      </c>
      <c r="E36">
        <v>331.17708136458799</v>
      </c>
      <c r="F36">
        <v>8143.2640726973996</v>
      </c>
      <c r="G36">
        <v>71.564316326963294</v>
      </c>
      <c r="H36">
        <v>73.450178985153102</v>
      </c>
      <c r="I36">
        <v>824.332165314853</v>
      </c>
      <c r="J36">
        <v>297372.61</v>
      </c>
      <c r="K36">
        <v>397941.07</v>
      </c>
      <c r="L36">
        <v>0.53339231173561397</v>
      </c>
      <c r="M36">
        <v>0.32395279742148197</v>
      </c>
      <c r="N36">
        <v>0.94680363701153702</v>
      </c>
      <c r="O36">
        <v>0.16581115307300501</v>
      </c>
      <c r="P36" s="37">
        <v>9.409394349421099</v>
      </c>
      <c r="Q36" s="41">
        <v>4.0668837263297529E-2</v>
      </c>
      <c r="R36" s="37">
        <v>1285.2897682406199</v>
      </c>
      <c r="S36" s="39">
        <v>1201.5960414903002</v>
      </c>
      <c r="T36" s="37">
        <v>0.18479880307355381</v>
      </c>
      <c r="U36" s="38">
        <v>0.15010174450668859</v>
      </c>
      <c r="V36" s="37">
        <v>1.3374462945758047E-2</v>
      </c>
      <c r="W36" s="37">
        <v>1392.1767276674061</v>
      </c>
      <c r="X36" s="37">
        <v>2390.4067817651248</v>
      </c>
      <c r="Y36" s="39">
        <v>3699.6505778811525</v>
      </c>
    </row>
    <row r="37" spans="1:25" x14ac:dyDescent="0.25">
      <c r="A37" s="40" t="s">
        <v>1709</v>
      </c>
      <c r="B37">
        <v>0</v>
      </c>
      <c r="C37">
        <v>0.55180436697084434</v>
      </c>
      <c r="D37">
        <v>161.58588210977399</v>
      </c>
      <c r="E37">
        <v>292.831829144099</v>
      </c>
      <c r="F37">
        <v>8344.8878212234995</v>
      </c>
      <c r="G37">
        <v>53.674500490386201</v>
      </c>
      <c r="H37">
        <v>93.644642280920905</v>
      </c>
      <c r="I37">
        <v>1377.0819665510401</v>
      </c>
      <c r="J37">
        <v>289270.23</v>
      </c>
      <c r="K37">
        <v>427806.49</v>
      </c>
      <c r="L37">
        <v>0.482112439315319</v>
      </c>
      <c r="M37">
        <v>8.4845531419729503E-2</v>
      </c>
      <c r="N37">
        <v>0.71228232053504903</v>
      </c>
      <c r="O37">
        <v>4.9999999999999698</v>
      </c>
      <c r="P37" s="37">
        <v>5.6702367288539932</v>
      </c>
      <c r="Q37" s="41">
        <v>3.509116424541283E-2</v>
      </c>
      <c r="R37" s="37">
        <v>1790.1949491075163</v>
      </c>
      <c r="S37" s="39">
        <v>1460.9289271948699</v>
      </c>
      <c r="T37" s="37">
        <v>0.24639260503912411</v>
      </c>
      <c r="U37" s="38">
        <v>0.11773230941420579</v>
      </c>
      <c r="V37" s="37">
        <v>8.0060593833877411E-3</v>
      </c>
      <c r="W37" s="37">
        <v>972.29458871965176</v>
      </c>
      <c r="X37" s="37">
        <v>2113.6341543276508</v>
      </c>
      <c r="Y37" s="39">
        <v>2988.5464865520448</v>
      </c>
    </row>
    <row r="38" spans="1:25" x14ac:dyDescent="0.25">
      <c r="A38" s="40" t="s">
        <v>1710</v>
      </c>
      <c r="B38">
        <v>0</v>
      </c>
      <c r="C38">
        <v>0.56144922570490419</v>
      </c>
      <c r="D38">
        <v>134.16621790848501</v>
      </c>
      <c r="E38">
        <v>238.96411601608</v>
      </c>
      <c r="F38">
        <v>7113.29693930758</v>
      </c>
      <c r="G38">
        <v>78.283711517686598</v>
      </c>
      <c r="H38">
        <v>65.875062691895096</v>
      </c>
      <c r="I38">
        <v>1822.11604923508</v>
      </c>
      <c r="J38">
        <v>256553</v>
      </c>
      <c r="K38">
        <v>407401.24</v>
      </c>
      <c r="L38">
        <v>0.47769029887264097</v>
      </c>
      <c r="M38">
        <v>0.39839890246017701</v>
      </c>
      <c r="N38">
        <v>0.819828755183447</v>
      </c>
      <c r="O38">
        <v>3.4264164636157501E-2</v>
      </c>
      <c r="P38" s="37">
        <v>4.5071802759358368</v>
      </c>
      <c r="Q38" s="41">
        <v>3.359400262002013E-2</v>
      </c>
      <c r="R38" s="37">
        <v>1912.2026691919959</v>
      </c>
      <c r="S38" s="39">
        <v>1704.8636707135802</v>
      </c>
      <c r="T38" s="37">
        <v>0.1689368036288377</v>
      </c>
      <c r="U38" s="38">
        <v>0.16736226956724329</v>
      </c>
      <c r="V38" s="37">
        <v>6.0506574236192405E-3</v>
      </c>
      <c r="W38" s="37">
        <v>807.30498208241056</v>
      </c>
      <c r="X38" s="37">
        <v>1724.8217816573374</v>
      </c>
      <c r="Y38" s="39">
        <v>2453.9478124638035</v>
      </c>
    </row>
    <row r="39" spans="1:25" x14ac:dyDescent="0.25">
      <c r="A39" s="40" t="s">
        <v>1711</v>
      </c>
      <c r="B39">
        <v>0</v>
      </c>
      <c r="C39">
        <v>0.96427304853007079</v>
      </c>
      <c r="D39">
        <v>73.717534844781994</v>
      </c>
      <c r="E39">
        <v>76.448818057454105</v>
      </c>
      <c r="F39">
        <v>2195.116229924</v>
      </c>
      <c r="G39">
        <v>50.1074997469834</v>
      </c>
      <c r="H39">
        <v>38.535746297139397</v>
      </c>
      <c r="I39">
        <v>1060.7285559122099</v>
      </c>
      <c r="J39">
        <v>214889.2</v>
      </c>
      <c r="K39">
        <v>125281</v>
      </c>
      <c r="L39">
        <v>0.49726732510923499</v>
      </c>
      <c r="M39">
        <v>0.27315592892638502</v>
      </c>
      <c r="N39">
        <v>0.84505962744817098</v>
      </c>
      <c r="O39">
        <v>6.6291915364155504E-2</v>
      </c>
      <c r="P39" s="37">
        <v>2.567343966650864</v>
      </c>
      <c r="Q39" s="41">
        <v>3.4826774553118285E-2</v>
      </c>
      <c r="R39" s="37">
        <v>2915.0350788651022</v>
      </c>
      <c r="S39" s="39">
        <v>1638.7565325842802</v>
      </c>
      <c r="T39" s="37">
        <v>0.26393254636091035</v>
      </c>
      <c r="U39" s="38">
        <v>0.28609800145010844</v>
      </c>
      <c r="V39" s="37">
        <v>1.0393799562149688E-2</v>
      </c>
      <c r="W39" s="37">
        <v>443.57315928529641</v>
      </c>
      <c r="X39" s="37">
        <v>551.80078400801676</v>
      </c>
      <c r="Y39" s="39">
        <v>987.59162605259746</v>
      </c>
    </row>
    <row r="40" spans="1:25" x14ac:dyDescent="0.25">
      <c r="A40" s="40" t="s">
        <v>1712</v>
      </c>
      <c r="B40">
        <v>0</v>
      </c>
      <c r="C40">
        <v>0.73578210758369578</v>
      </c>
      <c r="D40">
        <v>180.570623895675</v>
      </c>
      <c r="E40">
        <v>245.413176040211</v>
      </c>
      <c r="F40">
        <v>5162.4251781493404</v>
      </c>
      <c r="G40">
        <v>41.874176564339599</v>
      </c>
      <c r="H40">
        <v>88.344427866948493</v>
      </c>
      <c r="I40">
        <v>701.96500620889196</v>
      </c>
      <c r="J40">
        <v>230476.05</v>
      </c>
      <c r="K40">
        <v>387865.75</v>
      </c>
      <c r="L40">
        <v>0.50180835945840496</v>
      </c>
      <c r="M40">
        <v>0.19264380765354</v>
      </c>
      <c r="N40">
        <v>0.91499097691262399</v>
      </c>
      <c r="O40">
        <v>6.9220188562093804E-2</v>
      </c>
      <c r="P40" s="37">
        <v>8.5840295559859587</v>
      </c>
      <c r="Q40" s="41">
        <v>4.7538350207758033E-2</v>
      </c>
      <c r="R40" s="37">
        <v>1276.3762179453838</v>
      </c>
      <c r="S40" s="39">
        <v>1580.4601703066185</v>
      </c>
      <c r="T40" s="37">
        <v>0.31582710598929176</v>
      </c>
      <c r="U40" s="38">
        <v>0.12479564660947545</v>
      </c>
      <c r="V40" s="37">
        <v>1.5705911124463033E-2</v>
      </c>
      <c r="W40" s="37">
        <v>1086.5295792130128</v>
      </c>
      <c r="X40" s="37">
        <v>1771.3705245660353</v>
      </c>
      <c r="Y40" s="39">
        <v>2801.5465883002175</v>
      </c>
    </row>
    <row r="41" spans="1:25" x14ac:dyDescent="0.25">
      <c r="A41" s="40" t="s">
        <v>1713</v>
      </c>
      <c r="B41">
        <v>0</v>
      </c>
      <c r="C41">
        <v>0.24452955710852975</v>
      </c>
      <c r="D41">
        <v>80.858602159979895</v>
      </c>
      <c r="E41">
        <v>330.670055252635</v>
      </c>
      <c r="F41">
        <v>9371.7602729546998</v>
      </c>
      <c r="G41">
        <v>55.361492454127401</v>
      </c>
      <c r="H41">
        <v>93.213433903255293</v>
      </c>
      <c r="I41">
        <v>607.01866522854903</v>
      </c>
      <c r="J41">
        <v>111367</v>
      </c>
      <c r="K41">
        <v>330128.98</v>
      </c>
      <c r="L41">
        <v>0.45963929194848302</v>
      </c>
      <c r="M41">
        <v>0.25867037007770399</v>
      </c>
      <c r="N41">
        <v>0.62757208193485903</v>
      </c>
      <c r="O41">
        <v>0.42096288381944802</v>
      </c>
      <c r="P41" s="37">
        <v>2.8529878768934473</v>
      </c>
      <c r="Q41" s="41">
        <v>3.5283665567811449E-2</v>
      </c>
      <c r="R41" s="37">
        <v>1377.3055311994981</v>
      </c>
      <c r="S41" s="39">
        <v>998.36370048016101</v>
      </c>
      <c r="T41" s="37">
        <v>0.2388844558509374</v>
      </c>
      <c r="U41" s="38">
        <v>0.11827694290763568</v>
      </c>
      <c r="V41" s="37">
        <v>1.8162538701917787E-2</v>
      </c>
      <c r="W41" s="37">
        <v>486.54239036906637</v>
      </c>
      <c r="X41" s="37">
        <v>2386.7471122869392</v>
      </c>
      <c r="Y41" s="39">
        <v>2706.4801674044966</v>
      </c>
    </row>
    <row r="42" spans="1:25" x14ac:dyDescent="0.25">
      <c r="A42" s="40" t="s">
        <v>1714</v>
      </c>
      <c r="B42">
        <v>0</v>
      </c>
      <c r="C42">
        <v>1.0617005655996614</v>
      </c>
      <c r="D42">
        <v>64.863428862845296</v>
      </c>
      <c r="E42">
        <v>61.093900638745197</v>
      </c>
      <c r="F42">
        <v>1500.052025426</v>
      </c>
      <c r="G42">
        <v>33.251822681994398</v>
      </c>
      <c r="H42">
        <v>40.228237898286103</v>
      </c>
      <c r="I42">
        <v>1211.94488303509</v>
      </c>
      <c r="J42">
        <v>180264.42</v>
      </c>
      <c r="K42">
        <v>104877.68</v>
      </c>
      <c r="L42">
        <v>0.46767503672913702</v>
      </c>
      <c r="M42">
        <v>0.12475193241931599</v>
      </c>
      <c r="N42">
        <v>0.67780323208630999</v>
      </c>
      <c r="O42">
        <v>1.31922069620885</v>
      </c>
      <c r="P42" s="37">
        <v>2.6417482933030962</v>
      </c>
      <c r="Q42" s="41">
        <v>4.3240786161683108E-2</v>
      </c>
      <c r="R42" s="37">
        <v>2779.1380005699648</v>
      </c>
      <c r="S42" s="39">
        <v>1716.6636751539731</v>
      </c>
      <c r="T42" s="37">
        <v>0.39772255874446349</v>
      </c>
      <c r="U42" s="38">
        <v>0.27406122107251707</v>
      </c>
      <c r="V42" s="37">
        <v>9.0969483466854864E-3</v>
      </c>
      <c r="W42" s="37">
        <v>390.29623173577863</v>
      </c>
      <c r="X42" s="37">
        <v>440.97035280822678</v>
      </c>
      <c r="Y42" s="39">
        <v>828.37733920796472</v>
      </c>
    </row>
    <row r="43" spans="1:25" x14ac:dyDescent="0.25">
      <c r="A43" s="40" t="s">
        <v>1715</v>
      </c>
      <c r="B43">
        <v>0</v>
      </c>
      <c r="C43">
        <v>0.86921824339017284</v>
      </c>
      <c r="D43">
        <v>212.85123418384299</v>
      </c>
      <c r="E43">
        <v>244.87663000913199</v>
      </c>
      <c r="F43">
        <v>5997.6151142762401</v>
      </c>
      <c r="G43">
        <v>64.396203282060696</v>
      </c>
      <c r="H43">
        <v>62.671776355173002</v>
      </c>
      <c r="I43">
        <v>817.54343413262905</v>
      </c>
      <c r="J43">
        <v>303429.19</v>
      </c>
      <c r="K43">
        <v>227610.54</v>
      </c>
      <c r="L43">
        <v>0.37919338499778599</v>
      </c>
      <c r="M43">
        <v>0.39983200606927299</v>
      </c>
      <c r="N43">
        <v>0.92342934235670504</v>
      </c>
      <c r="O43">
        <v>8.9080000059259201E-2</v>
      </c>
      <c r="P43" s="37">
        <v>8.690503129511649</v>
      </c>
      <c r="Q43" s="41">
        <v>4.0829000418224133E-2</v>
      </c>
      <c r="R43" s="37">
        <v>1425.5458332833691</v>
      </c>
      <c r="S43" s="39">
        <v>929.4906581796389</v>
      </c>
      <c r="T43" s="37">
        <v>0.20536925045213314</v>
      </c>
      <c r="U43" s="38">
        <v>0.17591650725709776</v>
      </c>
      <c r="V43" s="37">
        <v>1.3485522040424615E-2</v>
      </c>
      <c r="W43" s="37">
        <v>1280.7684712124467</v>
      </c>
      <c r="X43" s="37">
        <v>1767.4977829314519</v>
      </c>
      <c r="Y43" s="39">
        <v>3010.3162056697406</v>
      </c>
    </row>
    <row r="44" spans="1:25" x14ac:dyDescent="0.25">
      <c r="A44" s="40" t="s">
        <v>1716</v>
      </c>
      <c r="B44">
        <v>0</v>
      </c>
      <c r="C44">
        <v>1.1196841539469258</v>
      </c>
      <c r="D44">
        <v>289.02931879643501</v>
      </c>
      <c r="E44">
        <v>258.13468715940701</v>
      </c>
      <c r="F44">
        <v>10568.3902412716</v>
      </c>
      <c r="G44">
        <v>65.085790722627294</v>
      </c>
      <c r="H44">
        <v>133.36081886431501</v>
      </c>
      <c r="I44">
        <v>1213.5104611505401</v>
      </c>
      <c r="J44">
        <v>310925.65000000002</v>
      </c>
      <c r="K44">
        <v>230074.94</v>
      </c>
      <c r="L44">
        <v>0.39214945251496403</v>
      </c>
      <c r="M44">
        <v>0.205293245000154</v>
      </c>
      <c r="N44">
        <v>0.92107899752441302</v>
      </c>
      <c r="O44">
        <v>2.06665475070661</v>
      </c>
      <c r="P44" s="37">
        <v>7.0595891222916549</v>
      </c>
      <c r="Q44" s="41">
        <v>2.7348471450999209E-2</v>
      </c>
      <c r="R44" s="37">
        <v>1075.7581663159465</v>
      </c>
      <c r="S44" s="39">
        <v>891.29803720613825</v>
      </c>
      <c r="T44" s="37">
        <v>0.20319335223812968</v>
      </c>
      <c r="U44" s="38">
        <v>8.2670458189201282E-2</v>
      </c>
      <c r="V44" s="37">
        <v>9.0852121617040673E-3</v>
      </c>
      <c r="W44" s="37">
        <v>1739.1472508482377</v>
      </c>
      <c r="X44" s="37">
        <v>1863.1932628072395</v>
      </c>
      <c r="Y44" s="39">
        <v>3598.5064557783267</v>
      </c>
    </row>
    <row r="45" spans="1:25" x14ac:dyDescent="0.25">
      <c r="A45" s="40" t="s">
        <v>1717</v>
      </c>
      <c r="B45">
        <v>0</v>
      </c>
      <c r="C45">
        <v>0.88373957128411762</v>
      </c>
      <c r="D45">
        <v>217.101548620659</v>
      </c>
      <c r="E45">
        <v>245.66235990224999</v>
      </c>
      <c r="F45">
        <v>5385.5662294797503</v>
      </c>
      <c r="G45">
        <v>100.92059657401499</v>
      </c>
      <c r="H45">
        <v>120.56719232358201</v>
      </c>
      <c r="I45">
        <v>1641.37130320749</v>
      </c>
      <c r="J45">
        <v>262212.03000000003</v>
      </c>
      <c r="K45">
        <v>197693.76</v>
      </c>
      <c r="L45">
        <v>0.34783952252934502</v>
      </c>
      <c r="M45">
        <v>0.28653777609338399</v>
      </c>
      <c r="N45">
        <v>1.38610009906901</v>
      </c>
      <c r="O45">
        <v>0.41737702274503402</v>
      </c>
      <c r="P45" s="37">
        <v>9.9030773181553151</v>
      </c>
      <c r="Q45" s="41">
        <v>4.5614954757687787E-2</v>
      </c>
      <c r="R45" s="37">
        <v>1207.785166277936</v>
      </c>
      <c r="S45" s="39">
        <v>804.73768988730353</v>
      </c>
      <c r="T45" s="37">
        <v>0.13104361695187572</v>
      </c>
      <c r="U45" s="38">
        <v>9.1442786279792909E-2</v>
      </c>
      <c r="V45" s="37">
        <v>6.7169445319626743E-3</v>
      </c>
      <c r="W45" s="37">
        <v>1306.3434637385003</v>
      </c>
      <c r="X45" s="37">
        <v>1773.1691115674971</v>
      </c>
      <c r="Y45" s="39">
        <v>3043.4365093366382</v>
      </c>
    </row>
    <row r="46" spans="1:25" x14ac:dyDescent="0.25">
      <c r="A46" s="40" t="s">
        <v>1718</v>
      </c>
      <c r="B46">
        <v>0</v>
      </c>
      <c r="C46">
        <v>0.860908461990185</v>
      </c>
      <c r="D46">
        <v>170.84792670828301</v>
      </c>
      <c r="E46">
        <v>198.450746219092</v>
      </c>
      <c r="F46">
        <v>4365.9011708322996</v>
      </c>
      <c r="G46">
        <v>55.967859165461597</v>
      </c>
      <c r="H46">
        <v>88.909997952419303</v>
      </c>
      <c r="I46">
        <v>584.44092338791302</v>
      </c>
      <c r="J46">
        <v>239029.98</v>
      </c>
      <c r="K46">
        <v>177014.64</v>
      </c>
      <c r="L46">
        <v>0.40734579500483997</v>
      </c>
      <c r="M46">
        <v>0.15783824974551799</v>
      </c>
      <c r="N46">
        <v>0.65158635125394704</v>
      </c>
      <c r="O46">
        <v>3.6090537625489398</v>
      </c>
      <c r="P46" s="37">
        <v>7.7658419690659173</v>
      </c>
      <c r="Q46" s="41">
        <v>4.545470418453381E-2</v>
      </c>
      <c r="R46" s="37">
        <v>1399.0803669987492</v>
      </c>
      <c r="S46" s="39">
        <v>891.98273814790161</v>
      </c>
      <c r="T46" s="37">
        <v>0.23629633502510847</v>
      </c>
      <c r="U46" s="38">
        <v>0.12400180242833984</v>
      </c>
      <c r="V46" s="37">
        <v>1.8864182090620539E-2</v>
      </c>
      <c r="W46" s="37">
        <v>1028.0261645604949</v>
      </c>
      <c r="X46" s="37">
        <v>1432.3998739702383</v>
      </c>
      <c r="Y46" s="39">
        <v>2428.7483170937539</v>
      </c>
    </row>
    <row r="47" spans="1:25" x14ac:dyDescent="0.25">
      <c r="A47" s="40" t="s">
        <v>1719</v>
      </c>
      <c r="B47">
        <v>0</v>
      </c>
      <c r="C47">
        <v>1.0826514230544584</v>
      </c>
      <c r="D47">
        <v>98.895394763700295</v>
      </c>
      <c r="E47">
        <v>91.345554679722397</v>
      </c>
      <c r="F47">
        <v>3062.5306169491</v>
      </c>
      <c r="G47">
        <v>42.703176943514599</v>
      </c>
      <c r="H47">
        <v>64.4522196906848</v>
      </c>
      <c r="I47">
        <v>1122.6142422077</v>
      </c>
      <c r="J47">
        <v>231213.98</v>
      </c>
      <c r="K47">
        <v>127091.58</v>
      </c>
      <c r="L47">
        <v>0.49111657087647898</v>
      </c>
      <c r="M47">
        <v>0.18183037104397501</v>
      </c>
      <c r="N47">
        <v>0.63249089739403996</v>
      </c>
      <c r="O47">
        <v>0.51081934974129195</v>
      </c>
      <c r="P47" s="37">
        <v>2.949735307123122</v>
      </c>
      <c r="Q47" s="41">
        <v>3.2292050964773743E-2</v>
      </c>
      <c r="R47" s="37">
        <v>2337.9650847489966</v>
      </c>
      <c r="S47" s="39">
        <v>1391.3274756019714</v>
      </c>
      <c r="T47" s="37">
        <v>0.30969592771735222</v>
      </c>
      <c r="U47" s="38">
        <v>0.17105694812235345</v>
      </c>
      <c r="V47" s="37">
        <v>9.8208267679898292E-3</v>
      </c>
      <c r="W47" s="37">
        <v>595.07338093259898</v>
      </c>
      <c r="X47" s="37">
        <v>659.32410688203322</v>
      </c>
      <c r="Y47" s="39">
        <v>1251.1482430750445</v>
      </c>
    </row>
    <row r="48" spans="1:25" x14ac:dyDescent="0.25">
      <c r="A48" s="40" t="s">
        <v>1720</v>
      </c>
      <c r="B48">
        <v>0</v>
      </c>
      <c r="C48">
        <v>1.186395488471176</v>
      </c>
      <c r="D48">
        <v>251.092921844323</v>
      </c>
      <c r="E48">
        <v>211.64352383696999</v>
      </c>
      <c r="F48">
        <v>13829.1105476188</v>
      </c>
      <c r="G48">
        <v>78.280757571113497</v>
      </c>
      <c r="H48">
        <v>142.16883184288099</v>
      </c>
      <c r="I48">
        <v>1888.3633839430499</v>
      </c>
      <c r="J48">
        <v>326363</v>
      </c>
      <c r="K48">
        <v>234556</v>
      </c>
      <c r="L48">
        <v>0.47829065627168099</v>
      </c>
      <c r="M48">
        <v>0.47460854239259997</v>
      </c>
      <c r="N48">
        <v>1.3831896789821201</v>
      </c>
      <c r="O48">
        <v>0.25044045826795303</v>
      </c>
      <c r="P48" s="37">
        <v>3.8427772058560801</v>
      </c>
      <c r="Q48" s="41">
        <v>1.8156838140798437E-2</v>
      </c>
      <c r="R48" s="37">
        <v>1299.7698127163626</v>
      </c>
      <c r="S48" s="39">
        <v>1108.2597555911022</v>
      </c>
      <c r="T48" s="37">
        <v>0.16894317850700233</v>
      </c>
      <c r="U48" s="38">
        <v>7.7548643096289657E-2</v>
      </c>
      <c r="V48" s="37">
        <v>5.8383889953314699E-3</v>
      </c>
      <c r="W48" s="37">
        <v>1510.8763586733819</v>
      </c>
      <c r="X48" s="37">
        <v>1527.6241719746556</v>
      </c>
      <c r="Y48" s="39">
        <v>3043.2558958244672</v>
      </c>
    </row>
    <row r="49" spans="1:25" x14ac:dyDescent="0.25">
      <c r="A49" s="40" t="s">
        <v>1721</v>
      </c>
      <c r="B49">
        <v>0</v>
      </c>
      <c r="C49">
        <v>0.84005103308595352</v>
      </c>
      <c r="D49">
        <v>100.179834861877</v>
      </c>
      <c r="E49">
        <v>119.254463022161</v>
      </c>
      <c r="F49">
        <v>3778.1954136982999</v>
      </c>
      <c r="G49">
        <v>58.957240193575203</v>
      </c>
      <c r="H49">
        <v>47.923656081786703</v>
      </c>
      <c r="I49">
        <v>1559.67444238863</v>
      </c>
      <c r="J49">
        <v>202641.37</v>
      </c>
      <c r="K49">
        <v>111366.74</v>
      </c>
      <c r="L49">
        <v>0.436120585664031</v>
      </c>
      <c r="M49">
        <v>0.592796429937688</v>
      </c>
      <c r="N49">
        <v>0.71829239372563203</v>
      </c>
      <c r="O49">
        <v>2.1801995976112602E-2</v>
      </c>
      <c r="P49" s="37">
        <v>3.1620631290766532</v>
      </c>
      <c r="Q49" s="41">
        <v>3.156386845153368E-2</v>
      </c>
      <c r="R49" s="37">
        <v>2022.7760434960978</v>
      </c>
      <c r="S49" s="39">
        <v>933.85804755420156</v>
      </c>
      <c r="T49" s="37">
        <v>0.22431511306462373</v>
      </c>
      <c r="U49" s="38">
        <v>0.23005339953998269</v>
      </c>
      <c r="V49" s="37">
        <v>7.0687828820964011E-3</v>
      </c>
      <c r="W49" s="37">
        <v>602.80211404149361</v>
      </c>
      <c r="X49" s="37">
        <v>860.76813041934577</v>
      </c>
      <c r="Y49" s="39">
        <v>1443.1426938902512</v>
      </c>
    </row>
    <row r="50" spans="1:25" x14ac:dyDescent="0.25">
      <c r="A50" s="40" t="s">
        <v>1722</v>
      </c>
      <c r="B50">
        <v>0</v>
      </c>
      <c r="C50">
        <v>0.75004682910273934</v>
      </c>
      <c r="D50">
        <v>75.658795608487793</v>
      </c>
      <c r="E50">
        <v>100.872095811666</v>
      </c>
      <c r="F50">
        <v>4798.2209516605999</v>
      </c>
      <c r="G50">
        <v>60.135271705948099</v>
      </c>
      <c r="H50">
        <v>52.300205482098498</v>
      </c>
      <c r="I50">
        <v>1381.22703049491</v>
      </c>
      <c r="J50">
        <v>209529.32</v>
      </c>
      <c r="K50">
        <v>125747.97</v>
      </c>
      <c r="L50">
        <v>0.461640034973749</v>
      </c>
      <c r="M50">
        <v>0.387954590456348</v>
      </c>
      <c r="N50">
        <v>0.73581936534866499</v>
      </c>
      <c r="O50">
        <v>2.3334317867454601E-2</v>
      </c>
      <c r="P50" s="37">
        <v>1.5905606174666365</v>
      </c>
      <c r="Q50" s="41">
        <v>2.1022811752083974E-2</v>
      </c>
      <c r="R50" s="37">
        <v>2769.398036472232</v>
      </c>
      <c r="S50" s="39">
        <v>1246.6080831192273</v>
      </c>
      <c r="T50" s="37">
        <v>0.2199208488600192</v>
      </c>
      <c r="U50" s="38">
        <v>0.2108022310500037</v>
      </c>
      <c r="V50" s="37">
        <v>7.9820331897570897E-3</v>
      </c>
      <c r="W50" s="37">
        <v>455.25411377959227</v>
      </c>
      <c r="X50" s="37">
        <v>728.08583530457679</v>
      </c>
      <c r="Y50" s="39">
        <v>1160.9819825593445</v>
      </c>
    </row>
    <row r="51" spans="1:25" x14ac:dyDescent="0.25">
      <c r="A51" s="40" t="s">
        <v>1723</v>
      </c>
      <c r="B51">
        <v>0</v>
      </c>
      <c r="C51">
        <v>1.0518006463815786</v>
      </c>
      <c r="D51">
        <v>78.504071768509704</v>
      </c>
      <c r="E51">
        <v>74.637786198915805</v>
      </c>
      <c r="F51">
        <v>1671.9243113664299</v>
      </c>
      <c r="G51">
        <v>43.453109423176898</v>
      </c>
      <c r="H51">
        <v>46.366906835326297</v>
      </c>
      <c r="I51">
        <v>1999.95480115494</v>
      </c>
      <c r="J51">
        <v>119217.85</v>
      </c>
      <c r="K51">
        <v>62649.15</v>
      </c>
      <c r="L51">
        <v>0.44531391710332402</v>
      </c>
      <c r="M51">
        <v>0.17660243189633601</v>
      </c>
      <c r="N51">
        <v>0.892816185016723</v>
      </c>
      <c r="O51">
        <v>0.35251166858923799</v>
      </c>
      <c r="P51" s="37">
        <v>3.5045666149884647</v>
      </c>
      <c r="Q51" s="41">
        <v>4.6954321577123252E-2</v>
      </c>
      <c r="R51" s="37">
        <v>1518.6199558100093</v>
      </c>
      <c r="S51" s="39">
        <v>839.37577989029433</v>
      </c>
      <c r="T51" s="37">
        <v>0.30435106199663786</v>
      </c>
      <c r="U51" s="38">
        <v>0.23777734493171332</v>
      </c>
      <c r="V51" s="37">
        <v>5.51262458213218E-3</v>
      </c>
      <c r="W51" s="37">
        <v>472.37470982227705</v>
      </c>
      <c r="X51" s="37">
        <v>538.72891677975042</v>
      </c>
      <c r="Y51" s="39">
        <v>1007.1604830492861</v>
      </c>
    </row>
    <row r="52" spans="1:25" x14ac:dyDescent="0.25">
      <c r="A52" s="40" t="s">
        <v>1724</v>
      </c>
      <c r="B52">
        <v>0</v>
      </c>
      <c r="C52">
        <v>0.89932484861203343</v>
      </c>
      <c r="D52">
        <v>80.045945015870302</v>
      </c>
      <c r="E52">
        <v>89.006708909921301</v>
      </c>
      <c r="F52">
        <v>2337.8756493071</v>
      </c>
      <c r="G52">
        <v>39.158233134378897</v>
      </c>
      <c r="H52">
        <v>30.614316747500201</v>
      </c>
      <c r="I52">
        <v>1606.72582445484</v>
      </c>
      <c r="J52">
        <v>120861.4</v>
      </c>
      <c r="K52">
        <v>51404.398999999998</v>
      </c>
      <c r="L52">
        <v>0.39781322599173502</v>
      </c>
      <c r="M52">
        <v>0.50017680203667603</v>
      </c>
      <c r="N52">
        <v>0.96000762487187496</v>
      </c>
      <c r="O52">
        <v>2.1967039358671999E-2</v>
      </c>
      <c r="P52" s="37">
        <v>3.0474786499267963</v>
      </c>
      <c r="Q52" s="41">
        <v>3.8071618110356351E-2</v>
      </c>
      <c r="R52" s="37">
        <v>1509.9003450585462</v>
      </c>
      <c r="S52" s="39">
        <v>577.53398175887514</v>
      </c>
      <c r="T52" s="37">
        <v>0.33773229641429192</v>
      </c>
      <c r="U52" s="38">
        <v>0.3601256265469403</v>
      </c>
      <c r="V52" s="37">
        <v>6.8617805428880596E-3</v>
      </c>
      <c r="W52" s="37">
        <v>481.65246970653385</v>
      </c>
      <c r="X52" s="37">
        <v>642.44252568505306</v>
      </c>
      <c r="Y52" s="39">
        <v>1111.800227896415</v>
      </c>
    </row>
    <row r="53" spans="1:25" x14ac:dyDescent="0.25">
      <c r="A53" s="40" t="s">
        <v>1725</v>
      </c>
      <c r="B53">
        <v>0</v>
      </c>
      <c r="C53">
        <v>1.1197406906176972</v>
      </c>
      <c r="D53">
        <v>231.72551549943</v>
      </c>
      <c r="E53">
        <v>206.94569505337901</v>
      </c>
      <c r="F53">
        <v>5350.7347584184899</v>
      </c>
      <c r="G53">
        <v>199.99999993438001</v>
      </c>
      <c r="H53">
        <v>199.99999868971699</v>
      </c>
      <c r="I53">
        <v>1924.6899485751801</v>
      </c>
      <c r="J53">
        <v>349727.82</v>
      </c>
      <c r="K53">
        <v>269744.77</v>
      </c>
      <c r="L53">
        <v>0.35006090585703398</v>
      </c>
      <c r="M53">
        <v>9.18302698519287E-2</v>
      </c>
      <c r="N53">
        <v>1.2118584944870601</v>
      </c>
      <c r="O53">
        <v>1.1995575393696001</v>
      </c>
      <c r="P53" s="37">
        <v>8.9622453796992136</v>
      </c>
      <c r="Q53" s="41">
        <v>4.3307232737494331E-2</v>
      </c>
      <c r="R53" s="37">
        <v>1509.2331081721566</v>
      </c>
      <c r="S53" s="39">
        <v>1303.4567833383671</v>
      </c>
      <c r="T53" s="37">
        <v>6.6125000021695607E-2</v>
      </c>
      <c r="U53" s="38">
        <v>5.5125000361146752E-2</v>
      </c>
      <c r="V53" s="37">
        <v>5.7281953429234901E-3</v>
      </c>
      <c r="W53" s="37">
        <v>1394.3387989509222</v>
      </c>
      <c r="X53" s="37">
        <v>1493.7156607407376</v>
      </c>
      <c r="Y53" s="39">
        <v>2884.9872541977338</v>
      </c>
    </row>
    <row r="54" spans="1:25" x14ac:dyDescent="0.25">
      <c r="A54" s="40" t="s">
        <v>1726</v>
      </c>
      <c r="B54">
        <v>0</v>
      </c>
      <c r="C54">
        <v>0.6413661157089634</v>
      </c>
      <c r="D54">
        <v>160.954619357052</v>
      </c>
      <c r="E54">
        <v>250.95591334620701</v>
      </c>
      <c r="F54">
        <v>5028.8344080670704</v>
      </c>
      <c r="G54">
        <v>84.420704675815301</v>
      </c>
      <c r="H54">
        <v>72.032856959956206</v>
      </c>
      <c r="I54">
        <v>395.21136737872501</v>
      </c>
      <c r="J54">
        <v>245528.25</v>
      </c>
      <c r="K54">
        <v>195130</v>
      </c>
      <c r="L54">
        <v>0.387866881629506</v>
      </c>
      <c r="M54">
        <v>0.49187715740439703</v>
      </c>
      <c r="N54">
        <v>0.89021828373330403</v>
      </c>
      <c r="O54">
        <v>3.7631042624487E-2</v>
      </c>
      <c r="P54" s="37">
        <v>8.0321820585788011</v>
      </c>
      <c r="Q54" s="41">
        <v>4.9903395694165784E-2</v>
      </c>
      <c r="R54" s="37">
        <v>1525.4501609260121</v>
      </c>
      <c r="S54" s="39">
        <v>777.54693004905528</v>
      </c>
      <c r="T54" s="37">
        <v>0.15665588259166327</v>
      </c>
      <c r="U54" s="38">
        <v>0.15305515379084447</v>
      </c>
      <c r="V54" s="37">
        <v>2.7896464803440001E-2</v>
      </c>
      <c r="W54" s="37">
        <v>968.49615441018091</v>
      </c>
      <c r="X54" s="37">
        <v>1811.3775105301677</v>
      </c>
      <c r="Y54" s="39">
        <v>2708.9916277413013</v>
      </c>
    </row>
    <row r="55" spans="1:25" x14ac:dyDescent="0.25">
      <c r="A55" s="40" t="s">
        <v>1727</v>
      </c>
      <c r="B55">
        <v>0</v>
      </c>
      <c r="C55">
        <v>1.0394879868920177</v>
      </c>
      <c r="D55">
        <v>124.02571248776999</v>
      </c>
      <c r="E55">
        <v>119.314233595519</v>
      </c>
      <c r="F55">
        <v>3245.8786244781099</v>
      </c>
      <c r="G55">
        <v>138.35203344915399</v>
      </c>
      <c r="H55">
        <v>138.729086986673</v>
      </c>
      <c r="I55">
        <v>1462.8480493711099</v>
      </c>
      <c r="J55">
        <v>251212.31</v>
      </c>
      <c r="K55">
        <v>150593.51999999999</v>
      </c>
      <c r="L55">
        <v>0.394084377250634</v>
      </c>
      <c r="M55">
        <v>0.17600175118851</v>
      </c>
      <c r="N55">
        <v>1.34764171093481</v>
      </c>
      <c r="O55">
        <v>0.11764099274987599</v>
      </c>
      <c r="P55" s="37">
        <v>4.5590222382378132</v>
      </c>
      <c r="Q55" s="41">
        <v>3.8210212653195415E-2</v>
      </c>
      <c r="R55" s="37">
        <v>2025.4857235734219</v>
      </c>
      <c r="S55" s="39">
        <v>1262.158884668524</v>
      </c>
      <c r="T55" s="37">
        <v>9.558948770247272E-2</v>
      </c>
      <c r="U55" s="38">
        <v>7.947143774585004E-2</v>
      </c>
      <c r="V55" s="37">
        <v>7.536667943563744E-3</v>
      </c>
      <c r="W55" s="37">
        <v>746.28753167950117</v>
      </c>
      <c r="X55" s="37">
        <v>861.199549113285</v>
      </c>
      <c r="Y55" s="39">
        <v>1600.3617880525098</v>
      </c>
    </row>
    <row r="56" spans="1:25" x14ac:dyDescent="0.25">
      <c r="A56" s="40" t="s">
        <v>1728</v>
      </c>
      <c r="B56">
        <v>0</v>
      </c>
      <c r="C56">
        <v>0.89944935514928936</v>
      </c>
      <c r="D56">
        <v>76.958053124315597</v>
      </c>
      <c r="E56">
        <v>85.561296679724904</v>
      </c>
      <c r="F56">
        <v>1592.1742694494001</v>
      </c>
      <c r="G56">
        <v>55.960186489511003</v>
      </c>
      <c r="H56">
        <v>92.918704119592107</v>
      </c>
      <c r="I56">
        <v>635.80544915574899</v>
      </c>
      <c r="J56">
        <v>101868.68</v>
      </c>
      <c r="K56">
        <v>44866.737000000001</v>
      </c>
      <c r="L56">
        <v>0.44698960485785899</v>
      </c>
      <c r="M56">
        <v>0.41165330163941799</v>
      </c>
      <c r="N56">
        <v>0.88460234333156595</v>
      </c>
      <c r="O56">
        <v>0.52636520491907701</v>
      </c>
      <c r="P56" s="37">
        <v>4.1356219238115619</v>
      </c>
      <c r="Q56" s="41">
        <v>5.3738650549423457E-2</v>
      </c>
      <c r="R56" s="37">
        <v>1323.6909701372585</v>
      </c>
      <c r="S56" s="39">
        <v>524.3812183906731</v>
      </c>
      <c r="T56" s="37">
        <v>0.2363287335091146</v>
      </c>
      <c r="U56" s="38">
        <v>0.11865210674709951</v>
      </c>
      <c r="V56" s="37">
        <v>1.7340209988196055E-2</v>
      </c>
      <c r="W56" s="37">
        <v>463.07200625570914</v>
      </c>
      <c r="X56" s="37">
        <v>617.57384598323767</v>
      </c>
      <c r="Y56" s="39">
        <v>1068.8329698096652</v>
      </c>
    </row>
    <row r="57" spans="1:25" x14ac:dyDescent="0.25">
      <c r="A57" s="40" t="s">
        <v>1729</v>
      </c>
      <c r="B57">
        <v>0</v>
      </c>
      <c r="C57">
        <v>0.86972558752589935</v>
      </c>
      <c r="D57">
        <v>216.464893090907</v>
      </c>
      <c r="E57">
        <v>248.888725588358</v>
      </c>
      <c r="F57">
        <v>4272.2232765050003</v>
      </c>
      <c r="G57">
        <v>126.858133517814</v>
      </c>
      <c r="H57">
        <v>100.073584913562</v>
      </c>
      <c r="I57">
        <v>1886.8357077067001</v>
      </c>
      <c r="J57">
        <v>350833.82</v>
      </c>
      <c r="K57">
        <v>285149.18</v>
      </c>
      <c r="L57">
        <v>0.34243609479296599</v>
      </c>
      <c r="M57">
        <v>0.22761866321041799</v>
      </c>
      <c r="N57">
        <v>1.55304896079058</v>
      </c>
      <c r="O57">
        <v>0.19243968364722999</v>
      </c>
      <c r="P57" s="37">
        <v>12.610687197062967</v>
      </c>
      <c r="Q57" s="41">
        <v>5.8257424642835544E-2</v>
      </c>
      <c r="R57" s="37">
        <v>1620.742352214422</v>
      </c>
      <c r="S57" s="39">
        <v>1145.6894213505432</v>
      </c>
      <c r="T57" s="37">
        <v>0.10425031200812115</v>
      </c>
      <c r="U57" s="38">
        <v>0.11016893228640486</v>
      </c>
      <c r="V57" s="37">
        <v>5.8431160460706011E-3</v>
      </c>
      <c r="W57" s="37">
        <v>1302.512580010454</v>
      </c>
      <c r="X57" s="37">
        <v>1796.4567327541713</v>
      </c>
      <c r="Y57" s="39">
        <v>3060.4681280374371</v>
      </c>
    </row>
    <row r="58" spans="1:25" x14ac:dyDescent="0.25">
      <c r="A58" s="40" t="s">
        <v>1730</v>
      </c>
      <c r="B58">
        <v>0</v>
      </c>
      <c r="C58">
        <v>0.91424927487244889</v>
      </c>
      <c r="D58">
        <v>200.60917246328299</v>
      </c>
      <c r="E58">
        <v>219.425027699662</v>
      </c>
      <c r="F58">
        <v>4145.6986392111003</v>
      </c>
      <c r="G58">
        <v>55.042741802718098</v>
      </c>
      <c r="H58">
        <v>112.63566587843501</v>
      </c>
      <c r="I58">
        <v>1577.43369512453</v>
      </c>
      <c r="J58">
        <v>243806.75</v>
      </c>
      <c r="K58">
        <v>179495.5</v>
      </c>
      <c r="L58">
        <v>0.31910830717002697</v>
      </c>
      <c r="M58" s="36">
        <v>6.7059513777311802E-10</v>
      </c>
      <c r="N58">
        <v>0.98188586475818396</v>
      </c>
      <c r="O58">
        <v>1.20801554932916E-4</v>
      </c>
      <c r="P58" s="37">
        <v>10.617914386786833</v>
      </c>
      <c r="Q58" s="41">
        <v>5.2928359438450923E-2</v>
      </c>
      <c r="R58" s="37">
        <v>1215.3320160105011</v>
      </c>
      <c r="S58" s="39">
        <v>818.02655732455673</v>
      </c>
      <c r="T58" s="37">
        <v>0.24026782763475871</v>
      </c>
      <c r="U58" s="38">
        <v>9.7881962289804531E-2</v>
      </c>
      <c r="V58" s="37">
        <v>6.9892002650099551E-3</v>
      </c>
      <c r="W58" s="37">
        <v>1207.1055359964469</v>
      </c>
      <c r="X58" s="37">
        <v>1583.7903762574724</v>
      </c>
      <c r="Y58" s="39">
        <v>2762.4181497348468</v>
      </c>
    </row>
    <row r="59" spans="1:25" x14ac:dyDescent="0.25">
      <c r="A59" s="40" t="s">
        <v>1705</v>
      </c>
      <c r="B59">
        <v>2</v>
      </c>
      <c r="C59">
        <v>1.1690520695205624</v>
      </c>
      <c r="D59">
        <v>158.84252213893501</v>
      </c>
      <c r="E59">
        <v>135.872923268574</v>
      </c>
      <c r="F59">
        <v>419.183411628915</v>
      </c>
      <c r="G59">
        <v>106.604802686444</v>
      </c>
      <c r="H59">
        <v>91.140089846486504</v>
      </c>
      <c r="I59">
        <v>719.60261752704105</v>
      </c>
      <c r="J59">
        <v>287020.15000000002</v>
      </c>
      <c r="K59">
        <v>168459.25</v>
      </c>
      <c r="L59">
        <v>0.39731776700688698</v>
      </c>
      <c r="M59">
        <v>0.19392166975929701</v>
      </c>
      <c r="N59">
        <v>1.43004131951374</v>
      </c>
      <c r="O59">
        <v>0.27982644800343398</v>
      </c>
      <c r="P59" s="37">
        <v>51.486765038012166</v>
      </c>
      <c r="Q59" s="41">
        <v>0.37893322524783363</v>
      </c>
      <c r="R59" s="37">
        <v>1806.9478256518221</v>
      </c>
      <c r="S59" s="39">
        <v>1239.8294372971873</v>
      </c>
      <c r="T59" s="37">
        <v>0.1240563245438257</v>
      </c>
      <c r="U59" s="38">
        <v>0.12096762268470616</v>
      </c>
      <c r="V59" s="37">
        <v>1.5320955943556867E-2</v>
      </c>
      <c r="W59" s="37">
        <v>955.78724278243203</v>
      </c>
      <c r="X59" s="37">
        <v>980.7187016117623</v>
      </c>
      <c r="Y59" s="39">
        <v>1938.24049347664</v>
      </c>
    </row>
    <row r="60" spans="1:25" x14ac:dyDescent="0.25">
      <c r="A60" s="40" t="s">
        <v>1706</v>
      </c>
      <c r="B60">
        <v>2</v>
      </c>
      <c r="C60">
        <v>0.91067653775428425</v>
      </c>
      <c r="D60">
        <v>121.445738889852</v>
      </c>
      <c r="E60">
        <v>133.35771138821201</v>
      </c>
      <c r="F60">
        <v>350.80997290302003</v>
      </c>
      <c r="G60">
        <v>131.898227312058</v>
      </c>
      <c r="H60">
        <v>87.959797049104594</v>
      </c>
      <c r="I60">
        <v>882.45675511725199</v>
      </c>
      <c r="J60">
        <v>188610.35</v>
      </c>
      <c r="K60">
        <v>110433.33</v>
      </c>
      <c r="L60">
        <v>0.413325628318434</v>
      </c>
      <c r="M60">
        <v>0.26469683977092601</v>
      </c>
      <c r="N60">
        <v>1.22715535106527</v>
      </c>
      <c r="O60">
        <v>0.12526463150386299</v>
      </c>
      <c r="P60" s="37">
        <v>46.166663000422396</v>
      </c>
      <c r="Q60" s="41">
        <v>0.38014230406465155</v>
      </c>
      <c r="R60" s="37">
        <v>1553.0421381936217</v>
      </c>
      <c r="S60" s="39">
        <v>828.09856925725273</v>
      </c>
      <c r="T60" s="37">
        <v>0.10026670008771972</v>
      </c>
      <c r="U60" s="38">
        <v>0.1253413533212811</v>
      </c>
      <c r="V60" s="37">
        <v>1.249353006373112E-2</v>
      </c>
      <c r="W60" s="37">
        <v>730.76331424452076</v>
      </c>
      <c r="X60" s="37">
        <v>962.56412548101071</v>
      </c>
      <c r="Y60" s="39">
        <v>1675.7532491166885</v>
      </c>
    </row>
    <row r="61" spans="1:25" x14ac:dyDescent="0.25">
      <c r="A61" s="40" t="s">
        <v>1707</v>
      </c>
      <c r="B61">
        <v>2</v>
      </c>
      <c r="C61">
        <v>2.4244540169694253</v>
      </c>
      <c r="D61">
        <v>150.01236385282999</v>
      </c>
      <c r="E61">
        <v>61.8746995417739</v>
      </c>
      <c r="F61">
        <v>1006.1202230501</v>
      </c>
      <c r="G61">
        <v>43.602977906572598</v>
      </c>
      <c r="H61">
        <v>48.079444946009197</v>
      </c>
      <c r="I61">
        <v>1850.88273021583</v>
      </c>
      <c r="J61">
        <v>206760.15</v>
      </c>
      <c r="K61">
        <v>43058.421000000002</v>
      </c>
      <c r="L61">
        <v>0.42500184216735698</v>
      </c>
      <c r="M61">
        <v>0.71005581883692104</v>
      </c>
      <c r="N61">
        <v>1.0557753328975299</v>
      </c>
      <c r="O61">
        <v>2.3076282770813701E-2</v>
      </c>
      <c r="P61" s="37">
        <v>9.2255077756079658</v>
      </c>
      <c r="Q61" s="41">
        <v>0.14909983957787923</v>
      </c>
      <c r="R61" s="37">
        <v>1378.287393716711</v>
      </c>
      <c r="S61" s="39">
        <v>695.89705192717213</v>
      </c>
      <c r="T61" s="37">
        <v>0.30330497215894281</v>
      </c>
      <c r="U61" s="38">
        <v>0.22930797167855244</v>
      </c>
      <c r="V61" s="37">
        <v>5.9566172507938319E-3</v>
      </c>
      <c r="W61" s="37">
        <v>902.65441331107195</v>
      </c>
      <c r="X61" s="37">
        <v>446.6060899954262</v>
      </c>
      <c r="Y61" s="39">
        <v>1393.5071701023555</v>
      </c>
    </row>
    <row r="62" spans="1:25" x14ac:dyDescent="0.25">
      <c r="P62" s="52" t="s">
        <v>1840</v>
      </c>
      <c r="Q62" s="41">
        <f>MEDIAN(Q7:Q58)</f>
        <v>6.5684162152841855E-2</v>
      </c>
      <c r="R62" s="37"/>
      <c r="S62" s="39"/>
      <c r="T62" s="37"/>
      <c r="U62" s="38"/>
      <c r="V62" s="37"/>
      <c r="W62" s="37"/>
      <c r="X62" s="37"/>
      <c r="Y62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Y62">
    <sortCondition ref="B7:B62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231" priority="5" operator="equal">
      <formula>2</formula>
    </cfRule>
    <cfRule type="cellIs" dxfId="230" priority="6" operator="equal">
      <formula>1</formula>
    </cfRule>
  </conditionalFormatting>
  <conditionalFormatting sqref="B149:B3259">
    <cfRule type="cellIs" dxfId="229" priority="39" operator="equal">
      <formula>2</formula>
    </cfRule>
    <cfRule type="cellIs" dxfId="228" priority="40" operator="equal">
      <formula>1</formula>
    </cfRule>
  </conditionalFormatting>
  <conditionalFormatting sqref="C2:C4">
    <cfRule type="cellIs" dxfId="227" priority="45" operator="between">
      <formula>0.6</formula>
      <formula>1.5</formula>
    </cfRule>
  </conditionalFormatting>
  <conditionalFormatting sqref="C5:C6">
    <cfRule type="cellIs" dxfId="226" priority="47" operator="between">
      <formula>0.5</formula>
      <formula>1.7</formula>
    </cfRule>
  </conditionalFormatting>
  <conditionalFormatting sqref="R3:S4">
    <cfRule type="cellIs" dxfId="225" priority="46" operator="lessThan">
      <formula>100</formula>
    </cfRule>
  </conditionalFormatting>
  <conditionalFormatting sqref="R7:S62">
    <cfRule type="cellIs" dxfId="224" priority="2" operator="lessThan">
      <formula>100</formula>
    </cfRule>
    <cfRule type="cellIs" dxfId="223" priority="3" operator="lessThan">
      <formula>150</formula>
    </cfRule>
    <cfRule type="cellIs" dxfId="222" priority="4" operator="lessThan">
      <formula>200</formula>
    </cfRule>
  </conditionalFormatting>
  <conditionalFormatting sqref="R77:S94">
    <cfRule type="cellIs" dxfId="221" priority="34" operator="lessThan">
      <formula>100</formula>
    </cfRule>
    <cfRule type="cellIs" dxfId="220" priority="35" operator="lessThan">
      <formula>150</formula>
    </cfRule>
    <cfRule type="cellIs" dxfId="219" priority="36" operator="lessThan">
      <formula>200</formula>
    </cfRule>
  </conditionalFormatting>
  <conditionalFormatting sqref="Y7:Y62">
    <cfRule type="cellIs" dxfId="218" priority="1" operator="lessThan">
      <formula>1000</formula>
    </cfRule>
  </conditionalFormatting>
  <conditionalFormatting sqref="Y77:Y94">
    <cfRule type="cellIs" dxfId="217" priority="33" operator="lessThan">
      <formula>1000</formula>
    </cfRule>
  </conditionalFormatting>
  <conditionalFormatting sqref="AD4">
    <cfRule type="cellIs" dxfId="216" priority="42" operator="greaterThan">
      <formula>2</formula>
    </cfRule>
    <cfRule type="cellIs" dxfId="215" priority="43" operator="greaterThan">
      <formula>1</formula>
    </cfRule>
    <cfRule type="cellIs" dxfId="214" priority="44" operator="greaterThan">
      <formula>10</formula>
    </cfRule>
  </conditionalFormatting>
  <conditionalFormatting sqref="AI5:AI6">
    <cfRule type="cellIs" dxfId="213" priority="4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08C0-7443-4C49-9582-8DCBFE0B512C}">
  <sheetPr codeName="Sheet74"/>
  <dimension ref="A1:AI94"/>
  <sheetViews>
    <sheetView zoomScale="80" zoomScaleNormal="80" workbookViewId="0">
      <selection activeCell="J42" sqref="J4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179.14257613361079</v>
      </c>
      <c r="E5" s="31">
        <f t="shared" si="1"/>
        <v>243.59996108047628</v>
      </c>
      <c r="F5" s="31">
        <f t="shared" si="1"/>
        <v>2089.3625839409738</v>
      </c>
      <c r="G5" s="31">
        <f t="shared" si="1"/>
        <v>69.588040913110859</v>
      </c>
      <c r="H5" s="31">
        <f t="shared" si="1"/>
        <v>111.7774638546055</v>
      </c>
      <c r="I5" s="31">
        <f t="shared" si="1"/>
        <v>1277.4461413446049</v>
      </c>
      <c r="J5" s="31">
        <f t="shared" si="1"/>
        <v>252161.91241379306</v>
      </c>
      <c r="K5" s="31">
        <f t="shared" si="1"/>
        <v>255062.95248275858</v>
      </c>
      <c r="L5" s="31">
        <f t="shared" si="1"/>
        <v>0.41876226735204192</v>
      </c>
      <c r="M5" s="31">
        <f t="shared" si="1"/>
        <v>0.26302293720932268</v>
      </c>
      <c r="N5" s="31">
        <f t="shared" si="1"/>
        <v>0.81318171633154523</v>
      </c>
      <c r="O5" s="31">
        <f t="shared" si="1"/>
        <v>1.2895927691786926</v>
      </c>
      <c r="P5" s="31">
        <f t="shared" si="1"/>
        <v>27.638980565054265</v>
      </c>
      <c r="Q5" s="31">
        <f t="shared" si="1"/>
        <v>0.16156774471552501</v>
      </c>
      <c r="R5" s="31">
        <f t="shared" si="1"/>
        <v>1476.0492448514387</v>
      </c>
      <c r="S5" s="31">
        <f t="shared" si="1"/>
        <v>1048.7194594613479</v>
      </c>
      <c r="T5" s="31">
        <f t="shared" si="1"/>
        <v>0.21216234984448443</v>
      </c>
      <c r="U5" s="31">
        <f t="shared" si="1"/>
        <v>0.12088049556968629</v>
      </c>
      <c r="V5" s="31">
        <f t="shared" si="1"/>
        <v>9.9121708960194649E-3</v>
      </c>
      <c r="W5" s="31">
        <f t="shared" si="1"/>
        <v>1077.9367300521872</v>
      </c>
      <c r="X5" s="31">
        <f t="shared" si="1"/>
        <v>1758.28289990708</v>
      </c>
      <c r="Y5" s="31">
        <f t="shared" si="1"/>
        <v>2780.2299360674165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57.635954878360259</v>
      </c>
      <c r="E6" s="31">
        <f t="shared" si="2"/>
        <v>105.63935636124531</v>
      </c>
      <c r="F6" s="31">
        <f t="shared" si="2"/>
        <v>1308.1002132973638</v>
      </c>
      <c r="G6" s="31">
        <f t="shared" si="2"/>
        <v>29.795980016886709</v>
      </c>
      <c r="H6" s="31">
        <f t="shared" si="2"/>
        <v>47.991711848109254</v>
      </c>
      <c r="I6" s="31">
        <f t="shared" si="2"/>
        <v>433.83922427699412</v>
      </c>
      <c r="J6" s="31">
        <f t="shared" si="2"/>
        <v>62763.524028291213</v>
      </c>
      <c r="K6" s="31">
        <f t="shared" si="2"/>
        <v>130152.27150005764</v>
      </c>
      <c r="L6" s="31">
        <f t="shared" si="2"/>
        <v>5.1792467135913713E-2</v>
      </c>
      <c r="M6" s="31">
        <f t="shared" si="2"/>
        <v>0.26658522230673348</v>
      </c>
      <c r="N6" s="31">
        <f t="shared" si="2"/>
        <v>0.31382032586635872</v>
      </c>
      <c r="O6" s="31">
        <f t="shared" si="2"/>
        <v>1.5490297666917607</v>
      </c>
      <c r="P6" s="31">
        <f t="shared" si="2"/>
        <v>19.027645237473543</v>
      </c>
      <c r="Q6" s="49">
        <f t="shared" si="2"/>
        <v>0.10034269711397178</v>
      </c>
      <c r="R6" s="31">
        <f t="shared" si="2"/>
        <v>374.34201963700713</v>
      </c>
      <c r="S6" s="31">
        <f t="shared" si="2"/>
        <v>281.50448299671245</v>
      </c>
      <c r="T6" s="31">
        <f t="shared" si="2"/>
        <v>6.5917521858168085E-2</v>
      </c>
      <c r="U6" s="31">
        <f t="shared" si="2"/>
        <v>5.864144638019967E-2</v>
      </c>
      <c r="V6" s="31">
        <f t="shared" si="2"/>
        <v>4.3193868019238057E-3</v>
      </c>
      <c r="W6" s="31">
        <f t="shared" si="2"/>
        <v>346.80707443147332</v>
      </c>
      <c r="X6" s="31">
        <f t="shared" si="2"/>
        <v>762.49549886342243</v>
      </c>
      <c r="Y6" s="31">
        <f t="shared" si="2"/>
        <v>914.55948293642473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1676</v>
      </c>
      <c r="B7">
        <v>0</v>
      </c>
      <c r="C7">
        <v>0.77201595796784017</v>
      </c>
      <c r="D7">
        <v>173.512708021702</v>
      </c>
      <c r="E7">
        <v>224.75274795929801</v>
      </c>
      <c r="F7">
        <v>1779.85234865798</v>
      </c>
      <c r="G7">
        <v>57.086630021024298</v>
      </c>
      <c r="H7">
        <v>101.00825664188299</v>
      </c>
      <c r="I7">
        <v>1032.7361358473199</v>
      </c>
      <c r="J7">
        <v>277953.78000000003</v>
      </c>
      <c r="K7">
        <v>281774.09000000003</v>
      </c>
      <c r="L7">
        <v>0.45212856076985602</v>
      </c>
      <c r="M7">
        <v>0.209651874486004</v>
      </c>
      <c r="N7">
        <v>0.97139964802169398</v>
      </c>
      <c r="O7">
        <v>0.62264133522534104</v>
      </c>
      <c r="P7" s="37">
        <v>21.910501712763526</v>
      </c>
      <c r="Q7" s="41">
        <v>0.12627606336489822</v>
      </c>
      <c r="R7" s="37">
        <v>1601.921744920465</v>
      </c>
      <c r="S7" s="39">
        <v>1253.7069849354118</v>
      </c>
      <c r="T7" s="37">
        <v>0.23166545292881008</v>
      </c>
      <c r="U7" s="38">
        <v>0.10914949298737318</v>
      </c>
      <c r="V7" s="37">
        <v>1.0675524577199396E-2</v>
      </c>
      <c r="W7" s="37">
        <v>1044.0606869911014</v>
      </c>
      <c r="X7" s="37">
        <v>1622.2453882634545</v>
      </c>
      <c r="Y7" s="39">
        <v>2619.2527265340414</v>
      </c>
    </row>
    <row r="8" spans="1:35" x14ac:dyDescent="0.25">
      <c r="A8" s="40" t="s">
        <v>1677</v>
      </c>
      <c r="B8">
        <v>0</v>
      </c>
      <c r="C8">
        <v>0.72062231382722386</v>
      </c>
      <c r="D8">
        <v>131.354750402479</v>
      </c>
      <c r="E8">
        <v>182.27960456130501</v>
      </c>
      <c r="F8">
        <v>1237.3231838482</v>
      </c>
      <c r="G8">
        <v>62.931202573592799</v>
      </c>
      <c r="H8">
        <v>181.60825913299601</v>
      </c>
      <c r="I8">
        <v>533.32136942997795</v>
      </c>
      <c r="J8">
        <v>228999.28</v>
      </c>
      <c r="K8">
        <v>226746.4</v>
      </c>
      <c r="L8">
        <v>0.40729743129227802</v>
      </c>
      <c r="M8">
        <v>0.19638190104313399</v>
      </c>
      <c r="N8">
        <v>0.32701180593916901</v>
      </c>
      <c r="O8">
        <v>2.2852219915716101</v>
      </c>
      <c r="P8" s="37">
        <v>19.350879602972231</v>
      </c>
      <c r="Q8" s="41">
        <v>0.14731769915956561</v>
      </c>
      <c r="R8" s="37">
        <v>1743.365042363007</v>
      </c>
      <c r="S8" s="39">
        <v>1243.9482768558439</v>
      </c>
      <c r="T8" s="37">
        <v>0.21015012361371077</v>
      </c>
      <c r="U8" s="38">
        <v>6.0707591453349759E-2</v>
      </c>
      <c r="V8" s="37">
        <v>2.0672338728492515E-2</v>
      </c>
      <c r="W8" s="37">
        <v>790.38781947662233</v>
      </c>
      <c r="X8" s="37">
        <v>1315.6780086515957</v>
      </c>
      <c r="Y8" s="39">
        <v>2062.6635502448075</v>
      </c>
    </row>
    <row r="9" spans="1:35" x14ac:dyDescent="0.25">
      <c r="A9" s="40" t="s">
        <v>1678</v>
      </c>
      <c r="B9">
        <v>0</v>
      </c>
      <c r="C9">
        <v>0.57507848208645374</v>
      </c>
      <c r="D9">
        <v>186.182698937786</v>
      </c>
      <c r="E9">
        <v>323.75180907881099</v>
      </c>
      <c r="F9">
        <v>3304.9463769119002</v>
      </c>
      <c r="G9">
        <v>55.434621331696697</v>
      </c>
      <c r="H9">
        <v>64.335419269014594</v>
      </c>
      <c r="I9">
        <v>1353.75963221302</v>
      </c>
      <c r="J9">
        <v>291925.81</v>
      </c>
      <c r="K9">
        <v>452440.72</v>
      </c>
      <c r="L9">
        <v>0.52179409956631595</v>
      </c>
      <c r="M9">
        <v>0.13786576492615801</v>
      </c>
      <c r="N9">
        <v>0.89185784359283904</v>
      </c>
      <c r="O9">
        <v>1.36884338699981</v>
      </c>
      <c r="P9" s="37">
        <v>18.238415612844495</v>
      </c>
      <c r="Q9" s="41">
        <v>9.7959776697291112E-2</v>
      </c>
      <c r="R9" s="37">
        <v>1567.9534761581078</v>
      </c>
      <c r="S9" s="39">
        <v>1397.4924844045031</v>
      </c>
      <c r="T9" s="37">
        <v>0.23856932152322902</v>
      </c>
      <c r="U9" s="38">
        <v>0.17136750059713826</v>
      </c>
      <c r="V9" s="37">
        <v>8.1439863751714865E-3</v>
      </c>
      <c r="W9" s="37">
        <v>1120.2985578124315</v>
      </c>
      <c r="X9" s="37">
        <v>2336.8118253894027</v>
      </c>
      <c r="Y9" s="39">
        <v>3353.6610580155016</v>
      </c>
    </row>
    <row r="10" spans="1:35" x14ac:dyDescent="0.25">
      <c r="A10" s="40" t="s">
        <v>1679</v>
      </c>
      <c r="B10">
        <v>0</v>
      </c>
      <c r="C10">
        <v>0.51074787036384106</v>
      </c>
      <c r="D10">
        <v>170.806846095666</v>
      </c>
      <c r="E10">
        <v>334.42497953831599</v>
      </c>
      <c r="F10">
        <v>5235.4884836728097</v>
      </c>
      <c r="G10">
        <v>77.734303323158599</v>
      </c>
      <c r="H10">
        <v>53.281841482789503</v>
      </c>
      <c r="I10">
        <v>1983.35518654771</v>
      </c>
      <c r="J10">
        <v>249614.13</v>
      </c>
      <c r="K10">
        <v>399516.93</v>
      </c>
      <c r="L10">
        <v>0.55477378755464202</v>
      </c>
      <c r="M10">
        <v>0.201258266543203</v>
      </c>
      <c r="N10">
        <v>0.81588042862308996</v>
      </c>
      <c r="O10">
        <v>0.37146451448055101</v>
      </c>
      <c r="P10" s="37">
        <v>10.910553272858124</v>
      </c>
      <c r="Q10" s="41">
        <v>6.387655718874001E-2</v>
      </c>
      <c r="R10" s="37">
        <v>1461.3824662519405</v>
      </c>
      <c r="S10" s="39">
        <v>1194.6384224992566</v>
      </c>
      <c r="T10" s="37">
        <v>0.17013081013951803</v>
      </c>
      <c r="U10" s="38">
        <v>0.20691852408218978</v>
      </c>
      <c r="V10" s="37">
        <v>5.558762280593048E-3</v>
      </c>
      <c r="W10" s="37">
        <v>1027.7789742934535</v>
      </c>
      <c r="X10" s="37">
        <v>2413.8498225364601</v>
      </c>
      <c r="Y10" s="39">
        <v>3322.7331593797849</v>
      </c>
    </row>
    <row r="11" spans="1:35" x14ac:dyDescent="0.25">
      <c r="A11" s="40" t="s">
        <v>1680</v>
      </c>
      <c r="B11">
        <v>0</v>
      </c>
      <c r="C11">
        <v>0.55113902917586721</v>
      </c>
      <c r="D11">
        <v>219.08547228572201</v>
      </c>
      <c r="E11">
        <v>397.513985923527</v>
      </c>
      <c r="F11">
        <v>1521.40790479</v>
      </c>
      <c r="G11">
        <v>54.3609704579303</v>
      </c>
      <c r="H11">
        <v>151.92574250929701</v>
      </c>
      <c r="I11">
        <v>1316.64781796789</v>
      </c>
      <c r="J11">
        <v>350541.19</v>
      </c>
      <c r="K11">
        <v>571732.96</v>
      </c>
      <c r="L11">
        <v>0.51388481233791306</v>
      </c>
      <c r="M11">
        <v>0.21275879285321</v>
      </c>
      <c r="N11">
        <v>0.54498118659307104</v>
      </c>
      <c r="O11">
        <v>0.447521648072845</v>
      </c>
      <c r="P11" s="37">
        <v>57.242728312402669</v>
      </c>
      <c r="Q11" s="41">
        <v>0.26128034741504502</v>
      </c>
      <c r="R11" s="37">
        <v>1600.0202402413931</v>
      </c>
      <c r="S11" s="39">
        <v>1438.2713067861439</v>
      </c>
      <c r="T11" s="37">
        <v>0.24328116088793458</v>
      </c>
      <c r="U11" s="38">
        <v>7.2568346995739247E-2</v>
      </c>
      <c r="V11" s="37">
        <v>8.3735375926236276E-3</v>
      </c>
      <c r="W11" s="37">
        <v>1318.2811294478297</v>
      </c>
      <c r="X11" s="37">
        <v>2869.2206715597022</v>
      </c>
      <c r="Y11" s="39">
        <v>4055.1591604044015</v>
      </c>
    </row>
    <row r="12" spans="1:35" x14ac:dyDescent="0.25">
      <c r="A12" s="40" t="s">
        <v>1681</v>
      </c>
      <c r="B12">
        <v>0</v>
      </c>
      <c r="C12">
        <v>0.54637092100797435</v>
      </c>
      <c r="D12">
        <v>168.11973351592599</v>
      </c>
      <c r="E12">
        <v>307.702564414976</v>
      </c>
      <c r="F12">
        <v>3687.4987906291999</v>
      </c>
      <c r="G12">
        <v>62.5150574207726</v>
      </c>
      <c r="H12">
        <v>99.827441724471697</v>
      </c>
      <c r="I12">
        <v>496.89947630878498</v>
      </c>
      <c r="J12">
        <v>276464.19</v>
      </c>
      <c r="K12">
        <v>439290.81</v>
      </c>
      <c r="L12">
        <v>0.49902184782926801</v>
      </c>
      <c r="M12">
        <v>0.17308224082055701</v>
      </c>
      <c r="N12">
        <v>0.731548474487831</v>
      </c>
      <c r="O12">
        <v>4.9957996252205499</v>
      </c>
      <c r="P12" s="37">
        <v>14.028715958652816</v>
      </c>
      <c r="Q12" s="41">
        <v>8.3444790598147578E-2</v>
      </c>
      <c r="R12" s="37">
        <v>1644.4481811756532</v>
      </c>
      <c r="S12" s="39">
        <v>1427.6475427990276</v>
      </c>
      <c r="T12" s="37">
        <v>0.21154903387492655</v>
      </c>
      <c r="U12" s="38">
        <v>0.11044057435058291</v>
      </c>
      <c r="V12" s="37">
        <v>2.2187586273785493E-2</v>
      </c>
      <c r="W12" s="37">
        <v>1011.6100801645297</v>
      </c>
      <c r="X12" s="37">
        <v>2220.9698017549099</v>
      </c>
      <c r="Y12" s="39">
        <v>3129.3169731011394</v>
      </c>
    </row>
    <row r="13" spans="1:35" x14ac:dyDescent="0.25">
      <c r="A13" s="40" t="s">
        <v>1682</v>
      </c>
      <c r="B13">
        <v>0</v>
      </c>
      <c r="C13">
        <v>0.69428891076447041</v>
      </c>
      <c r="D13">
        <v>298.44998586189701</v>
      </c>
      <c r="E13">
        <v>429.864255693323</v>
      </c>
      <c r="F13">
        <v>4021.742256944</v>
      </c>
      <c r="G13">
        <v>148.94576845309001</v>
      </c>
      <c r="H13">
        <v>195.910420856657</v>
      </c>
      <c r="I13">
        <v>624.781919274948</v>
      </c>
      <c r="J13">
        <v>415876.08</v>
      </c>
      <c r="K13">
        <v>456591.99</v>
      </c>
      <c r="L13">
        <v>0.40031488912581997</v>
      </c>
      <c r="M13">
        <v>1.46800078518281E-2</v>
      </c>
      <c r="N13">
        <v>0.774752451288924</v>
      </c>
      <c r="O13">
        <v>4.8134326373478198E-2</v>
      </c>
      <c r="P13" s="37">
        <v>31.899851566244596</v>
      </c>
      <c r="Q13" s="41">
        <v>0.1068850831877933</v>
      </c>
      <c r="R13" s="37">
        <v>1393.4531737335717</v>
      </c>
      <c r="S13" s="39">
        <v>1062.1771500018492</v>
      </c>
      <c r="T13" s="37">
        <v>8.879070642523941E-2</v>
      </c>
      <c r="U13" s="38">
        <v>5.6275720055069089E-2</v>
      </c>
      <c r="V13" s="37">
        <v>1.7646157258831018E-2</v>
      </c>
      <c r="W13" s="37">
        <v>1795.8332898157726</v>
      </c>
      <c r="X13" s="37">
        <v>3102.7220477147744</v>
      </c>
      <c r="Y13" s="39">
        <v>4789.8682507329731</v>
      </c>
    </row>
    <row r="14" spans="1:35" x14ac:dyDescent="0.25">
      <c r="A14" s="40" t="s">
        <v>1683</v>
      </c>
      <c r="B14">
        <v>0</v>
      </c>
      <c r="C14">
        <v>0.24806135438155011</v>
      </c>
      <c r="D14">
        <v>101.96664289462301</v>
      </c>
      <c r="E14">
        <v>411.05412468959298</v>
      </c>
      <c r="F14">
        <v>2004.7383386143999</v>
      </c>
      <c r="G14">
        <v>58.3479501951198</v>
      </c>
      <c r="H14">
        <v>120.712943093248</v>
      </c>
      <c r="I14">
        <v>1514.97596438289</v>
      </c>
      <c r="J14">
        <v>131527.6</v>
      </c>
      <c r="K14">
        <v>385505.4</v>
      </c>
      <c r="L14">
        <v>0.39639017780622998</v>
      </c>
      <c r="M14">
        <v>0.102730351867948</v>
      </c>
      <c r="N14">
        <v>0.70258266294967198</v>
      </c>
      <c r="O14">
        <v>3.13069481118485</v>
      </c>
      <c r="P14" s="37">
        <v>20.90737146851535</v>
      </c>
      <c r="Q14" s="41">
        <v>0.20504128482607772</v>
      </c>
      <c r="R14" s="37">
        <v>1289.9081137340831</v>
      </c>
      <c r="S14" s="39">
        <v>937.84583792004025</v>
      </c>
      <c r="T14" s="37">
        <v>0.22665749106480407</v>
      </c>
      <c r="U14" s="38">
        <v>9.1332376773246557E-2</v>
      </c>
      <c r="V14" s="37">
        <v>7.2773431785044329E-3</v>
      </c>
      <c r="W14" s="37">
        <v>613.55369554500328</v>
      </c>
      <c r="X14" s="37">
        <v>2966.9521915039013</v>
      </c>
      <c r="Y14" s="39">
        <v>3373.9583086705106</v>
      </c>
    </row>
    <row r="15" spans="1:35" x14ac:dyDescent="0.25">
      <c r="A15" s="40" t="s">
        <v>1684</v>
      </c>
      <c r="B15">
        <v>0</v>
      </c>
      <c r="C15">
        <v>0.20680180696742087</v>
      </c>
      <c r="D15">
        <v>96.246115975849406</v>
      </c>
      <c r="E15">
        <v>465.40268379285402</v>
      </c>
      <c r="F15">
        <v>2226.6022112055998</v>
      </c>
      <c r="G15">
        <v>56.217944091739597</v>
      </c>
      <c r="H15">
        <v>58.257709719667503</v>
      </c>
      <c r="I15">
        <v>1029.5590530792001</v>
      </c>
      <c r="J15">
        <v>123168.02</v>
      </c>
      <c r="K15">
        <v>392460.57</v>
      </c>
      <c r="L15">
        <v>0.39514773760198202</v>
      </c>
      <c r="M15">
        <v>5.4622983305006902E-2</v>
      </c>
      <c r="N15">
        <v>0.61101091431534704</v>
      </c>
      <c r="O15">
        <v>3.3413436530768198E-2</v>
      </c>
      <c r="P15" s="37">
        <v>20.117289228570915</v>
      </c>
      <c r="Q15" s="41">
        <v>0.20901923183704216</v>
      </c>
      <c r="R15" s="37">
        <v>1279.7193814128145</v>
      </c>
      <c r="S15" s="39">
        <v>843.27096440784646</v>
      </c>
      <c r="T15" s="37">
        <v>0.23524517329233355</v>
      </c>
      <c r="U15" s="38">
        <v>0.18924533856637374</v>
      </c>
      <c r="V15" s="37">
        <v>1.0708467830986949E-2</v>
      </c>
      <c r="W15" s="37">
        <v>579.13214030065296</v>
      </c>
      <c r="X15" s="37">
        <v>3359.2352677490726</v>
      </c>
      <c r="Y15" s="39">
        <v>3693.7678828437729</v>
      </c>
    </row>
    <row r="16" spans="1:35" x14ac:dyDescent="0.25">
      <c r="A16" s="40" t="s">
        <v>1685</v>
      </c>
      <c r="B16">
        <v>0</v>
      </c>
      <c r="C16">
        <v>1.705263827971655</v>
      </c>
      <c r="D16">
        <v>128.72427297537101</v>
      </c>
      <c r="E16">
        <v>75.486426712330797</v>
      </c>
      <c r="F16">
        <v>998.83477666532997</v>
      </c>
      <c r="G16">
        <v>53.247120479469302</v>
      </c>
      <c r="H16">
        <v>42.787028362606399</v>
      </c>
      <c r="I16">
        <v>1406.30418568201</v>
      </c>
      <c r="J16">
        <v>191420.43</v>
      </c>
      <c r="K16">
        <v>55173.332000000002</v>
      </c>
      <c r="L16">
        <v>0.404239950885252</v>
      </c>
      <c r="M16">
        <v>6.8614557845551802E-2</v>
      </c>
      <c r="N16">
        <v>0.44867546734243502</v>
      </c>
      <c r="O16">
        <v>0.88674355923858195</v>
      </c>
      <c r="P16" s="37">
        <v>9.7282710064361009</v>
      </c>
      <c r="Q16" s="41">
        <v>0.12887444048066163</v>
      </c>
      <c r="R16" s="37">
        <v>1487.0577675480422</v>
      </c>
      <c r="S16" s="39">
        <v>730.90401020382876</v>
      </c>
      <c r="T16" s="37">
        <v>0.24837023825728216</v>
      </c>
      <c r="U16" s="38">
        <v>0.25767155191444108</v>
      </c>
      <c r="V16" s="37">
        <v>7.8396979204419029E-3</v>
      </c>
      <c r="W16" s="37">
        <v>774.55971039473627</v>
      </c>
      <c r="X16" s="37">
        <v>544.85432868986561</v>
      </c>
      <c r="Y16" s="39">
        <v>1343.0224085765417</v>
      </c>
    </row>
    <row r="17" spans="1:25" x14ac:dyDescent="0.25">
      <c r="A17" s="40" t="s">
        <v>1686</v>
      </c>
      <c r="B17">
        <v>0</v>
      </c>
      <c r="C17">
        <v>0.88163572562650772</v>
      </c>
      <c r="D17">
        <v>199.290078097037</v>
      </c>
      <c r="E17">
        <v>226.045828570998</v>
      </c>
      <c r="F17">
        <v>926.93327896524897</v>
      </c>
      <c r="G17">
        <v>127.047603666578</v>
      </c>
      <c r="H17">
        <v>145.29079936815</v>
      </c>
      <c r="I17">
        <v>1292.90245930929</v>
      </c>
      <c r="J17">
        <v>317088.34000000003</v>
      </c>
      <c r="K17">
        <v>270903.69</v>
      </c>
      <c r="L17">
        <v>0.36067635352588601</v>
      </c>
      <c r="M17">
        <v>9.3873289582327907E-2</v>
      </c>
      <c r="N17">
        <v>0.91858456685167</v>
      </c>
      <c r="O17">
        <v>2.78063269889455</v>
      </c>
      <c r="P17" s="37">
        <v>48.599712462273693</v>
      </c>
      <c r="Q17" s="41">
        <v>0.24386418494256321</v>
      </c>
      <c r="R17" s="37">
        <v>1591.0894462372858</v>
      </c>
      <c r="S17" s="39">
        <v>1198.4458714083846</v>
      </c>
      <c r="T17" s="37">
        <v>0.10409484018846597</v>
      </c>
      <c r="U17" s="38">
        <v>7.5882299828662444E-2</v>
      </c>
      <c r="V17" s="37">
        <v>8.5273254147029062E-3</v>
      </c>
      <c r="W17" s="37">
        <v>1199.1682812216748</v>
      </c>
      <c r="X17" s="37">
        <v>1631.5787293595247</v>
      </c>
      <c r="Y17" s="39">
        <v>2797.2856206897036</v>
      </c>
    </row>
    <row r="18" spans="1:25" x14ac:dyDescent="0.25">
      <c r="A18" s="40" t="s">
        <v>1687</v>
      </c>
      <c r="B18">
        <v>0</v>
      </c>
      <c r="C18">
        <v>1.0396011104521408</v>
      </c>
      <c r="D18">
        <v>182.77955883008801</v>
      </c>
      <c r="E18">
        <v>175.8170099978</v>
      </c>
      <c r="F18">
        <v>2388.55614901319</v>
      </c>
      <c r="G18">
        <v>52.862160021351002</v>
      </c>
      <c r="H18">
        <v>93.338218402587898</v>
      </c>
      <c r="I18">
        <v>1274.3924097552999</v>
      </c>
      <c r="J18">
        <v>269020.40000000002</v>
      </c>
      <c r="K18">
        <v>206110.8</v>
      </c>
      <c r="L18">
        <v>0.400973375837132</v>
      </c>
      <c r="M18">
        <v>0.59723478241518302</v>
      </c>
      <c r="N18">
        <v>0.925737080624222</v>
      </c>
      <c r="O18">
        <v>3.1924708410300699E-2</v>
      </c>
      <c r="P18" s="37">
        <v>13.454050697321748</v>
      </c>
      <c r="Q18" s="41">
        <v>7.6523032085974496E-2</v>
      </c>
      <c r="R18" s="37">
        <v>1471.8297917005127</v>
      </c>
      <c r="S18" s="39">
        <v>1172.3029529542055</v>
      </c>
      <c r="T18" s="37">
        <v>0.250178955885617</v>
      </c>
      <c r="U18" s="38">
        <v>0.11811881765780864</v>
      </c>
      <c r="V18" s="37">
        <v>8.6511814693850404E-3</v>
      </c>
      <c r="W18" s="37">
        <v>1099.8211827585781</v>
      </c>
      <c r="X18" s="37">
        <v>1269.0315746388687</v>
      </c>
      <c r="Y18" s="39">
        <v>2358.3643183781587</v>
      </c>
    </row>
    <row r="19" spans="1:25" x14ac:dyDescent="0.25">
      <c r="A19" s="40" t="s">
        <v>1688</v>
      </c>
      <c r="B19">
        <v>0</v>
      </c>
      <c r="C19">
        <v>0.85871235808417645</v>
      </c>
      <c r="D19">
        <v>249.46736849015201</v>
      </c>
      <c r="E19">
        <v>290.513308841536</v>
      </c>
      <c r="F19">
        <v>2860.53410718634</v>
      </c>
      <c r="G19">
        <v>52.518076306898102</v>
      </c>
      <c r="H19">
        <v>107.58810008915199</v>
      </c>
      <c r="I19">
        <v>1480.0546632711</v>
      </c>
      <c r="J19">
        <v>303556.77</v>
      </c>
      <c r="K19">
        <v>220239.45</v>
      </c>
      <c r="L19">
        <v>0.42423941181337099</v>
      </c>
      <c r="M19">
        <v>0.18466745498130299</v>
      </c>
      <c r="N19">
        <v>0.56172982728996101</v>
      </c>
      <c r="O19">
        <v>0.52520981272800304</v>
      </c>
      <c r="P19" s="37">
        <v>25.335684858989779</v>
      </c>
      <c r="Q19" s="41">
        <v>0.10155911377238876</v>
      </c>
      <c r="R19" s="37">
        <v>1216.8195457274135</v>
      </c>
      <c r="S19" s="39">
        <v>758.10451121236679</v>
      </c>
      <c r="T19" s="37">
        <v>0.25181805827611653</v>
      </c>
      <c r="U19" s="38">
        <v>0.10247415830249092</v>
      </c>
      <c r="V19" s="37">
        <v>7.4490491963542845E-3</v>
      </c>
      <c r="W19" s="37">
        <v>1501.0950788406437</v>
      </c>
      <c r="X19" s="37">
        <v>2096.8992805493372</v>
      </c>
      <c r="Y19" s="39">
        <v>3551.264213696194</v>
      </c>
    </row>
    <row r="20" spans="1:25" x14ac:dyDescent="0.25">
      <c r="A20" s="40" t="s">
        <v>1689</v>
      </c>
      <c r="B20">
        <v>0</v>
      </c>
      <c r="C20">
        <v>1.2833997898166423</v>
      </c>
      <c r="D20">
        <v>286.60879208428003</v>
      </c>
      <c r="E20">
        <v>223.319961837634</v>
      </c>
      <c r="F20">
        <v>4309.3033383395996</v>
      </c>
      <c r="G20">
        <v>55.042712934239802</v>
      </c>
      <c r="H20">
        <v>60.617072857621103</v>
      </c>
      <c r="I20">
        <v>1304.68530696432</v>
      </c>
      <c r="J20">
        <v>311760.67</v>
      </c>
      <c r="K20">
        <v>240610.67</v>
      </c>
      <c r="L20">
        <v>0.43179103645431199</v>
      </c>
      <c r="M20">
        <v>0.87573807334547304</v>
      </c>
      <c r="N20">
        <v>1.49061900654666</v>
      </c>
      <c r="O20">
        <v>6.5645517344961202E-3</v>
      </c>
      <c r="P20" s="37">
        <v>14.852856595436023</v>
      </c>
      <c r="Q20" s="41">
        <v>6.6509310109209463E-2</v>
      </c>
      <c r="R20" s="37">
        <v>1087.7568260652793</v>
      </c>
      <c r="S20" s="39">
        <v>1077.4257169851091</v>
      </c>
      <c r="T20" s="37">
        <v>0.2402679536490156</v>
      </c>
      <c r="U20" s="38">
        <v>0.18187945211237425</v>
      </c>
      <c r="V20" s="37">
        <v>8.4503136052420536E-3</v>
      </c>
      <c r="W20" s="37">
        <v>1724.5824572329093</v>
      </c>
      <c r="X20" s="37">
        <v>1611.9036651951419</v>
      </c>
      <c r="Y20" s="39">
        <v>3353.6232153455921</v>
      </c>
    </row>
    <row r="21" spans="1:25" x14ac:dyDescent="0.25">
      <c r="A21" s="40" t="s">
        <v>1690</v>
      </c>
      <c r="B21">
        <v>0</v>
      </c>
      <c r="C21">
        <v>0.88517923813290067</v>
      </c>
      <c r="D21">
        <v>200.20662328752701</v>
      </c>
      <c r="E21">
        <v>226.17636594123101</v>
      </c>
      <c r="F21">
        <v>988.05880180347503</v>
      </c>
      <c r="G21">
        <v>63.045158611981698</v>
      </c>
      <c r="H21">
        <v>87.328434009825202</v>
      </c>
      <c r="I21">
        <v>1437.2002326509701</v>
      </c>
      <c r="J21">
        <v>280117.49</v>
      </c>
      <c r="K21">
        <v>192681.52</v>
      </c>
      <c r="L21">
        <v>0.41996293977985499</v>
      </c>
      <c r="M21">
        <v>0.11566085323115601</v>
      </c>
      <c r="N21">
        <v>0.64830160968810202</v>
      </c>
      <c r="O21">
        <v>1.79030093861162</v>
      </c>
      <c r="P21" s="37">
        <v>45.829262802867561</v>
      </c>
      <c r="Q21" s="41">
        <v>0.22890982351293046</v>
      </c>
      <c r="R21" s="37">
        <v>1399.1419734286656</v>
      </c>
      <c r="S21" s="39">
        <v>851.90828492693072</v>
      </c>
      <c r="T21" s="37">
        <v>0.20977027088463213</v>
      </c>
      <c r="U21" s="38">
        <v>0.12624754039170782</v>
      </c>
      <c r="V21" s="37">
        <v>7.6711649146229055E-3</v>
      </c>
      <c r="W21" s="37">
        <v>1204.6833170490318</v>
      </c>
      <c r="X21" s="37">
        <v>1632.5209365128489</v>
      </c>
      <c r="Y21" s="39">
        <v>2804.1719167791407</v>
      </c>
    </row>
    <row r="22" spans="1:25" x14ac:dyDescent="0.25">
      <c r="A22" s="40" t="s">
        <v>1691</v>
      </c>
      <c r="B22">
        <v>0</v>
      </c>
      <c r="C22">
        <v>0.88631454512075325</v>
      </c>
      <c r="D22">
        <v>201.85977059626899</v>
      </c>
      <c r="E22">
        <v>227.751842398984</v>
      </c>
      <c r="F22">
        <v>1961.23244749931</v>
      </c>
      <c r="G22">
        <v>57.236223718332603</v>
      </c>
      <c r="H22">
        <v>72.960418647566698</v>
      </c>
      <c r="I22">
        <v>854.96481922874796</v>
      </c>
      <c r="J22">
        <v>262625.3</v>
      </c>
      <c r="K22">
        <v>191315.62</v>
      </c>
      <c r="L22">
        <v>0.357583898220867</v>
      </c>
      <c r="M22">
        <v>0.25775589771541402</v>
      </c>
      <c r="N22">
        <v>0.80367544967873294</v>
      </c>
      <c r="O22">
        <v>8.7705505747906601E-2</v>
      </c>
      <c r="P22" s="37">
        <v>23.441349197621154</v>
      </c>
      <c r="Q22" s="41">
        <v>0.11612689902687537</v>
      </c>
      <c r="R22" s="37">
        <v>1301.0284279241826</v>
      </c>
      <c r="S22" s="39">
        <v>840.01788079872608</v>
      </c>
      <c r="T22" s="37">
        <v>0.23105996763661524</v>
      </c>
      <c r="U22" s="38">
        <v>0.15110933029669085</v>
      </c>
      <c r="V22" s="37">
        <v>1.2895267444975688E-2</v>
      </c>
      <c r="W22" s="37">
        <v>1214.63063522844</v>
      </c>
      <c r="X22" s="37">
        <v>1643.8925857634747</v>
      </c>
      <c r="Y22" s="39">
        <v>2825.4054470197048</v>
      </c>
    </row>
    <row r="23" spans="1:25" x14ac:dyDescent="0.25">
      <c r="A23" s="40" t="s">
        <v>1692</v>
      </c>
      <c r="B23">
        <v>0</v>
      </c>
      <c r="C23">
        <v>0.83976874987604688</v>
      </c>
      <c r="D23">
        <v>189.15070000105101</v>
      </c>
      <c r="E23">
        <v>225.24141322116401</v>
      </c>
      <c r="F23">
        <v>2814.5655267361499</v>
      </c>
      <c r="G23">
        <v>71.538946335613005</v>
      </c>
      <c r="H23">
        <v>87.076483766726</v>
      </c>
      <c r="I23">
        <v>1739.15268290583</v>
      </c>
      <c r="J23">
        <v>279708.92</v>
      </c>
      <c r="K23">
        <v>209889.87</v>
      </c>
      <c r="L23">
        <v>0.40977833376181899</v>
      </c>
      <c r="M23">
        <v>0.18454324221256099</v>
      </c>
      <c r="N23">
        <v>0.77546299284835896</v>
      </c>
      <c r="O23">
        <v>0.76044638799151998</v>
      </c>
      <c r="P23" s="37">
        <v>15.137175018772659</v>
      </c>
      <c r="Q23" s="41">
        <v>8.0027063176020763E-2</v>
      </c>
      <c r="R23" s="37">
        <v>1478.7622779003502</v>
      </c>
      <c r="S23" s="39">
        <v>931.84404678685632</v>
      </c>
      <c r="T23" s="37">
        <v>0.18486433862133117</v>
      </c>
      <c r="U23" s="38">
        <v>0.12661282958479902</v>
      </c>
      <c r="V23" s="37">
        <v>6.3392939034996555E-3</v>
      </c>
      <c r="W23" s="37">
        <v>1138.1576141572566</v>
      </c>
      <c r="X23" s="37">
        <v>1625.7725307552128</v>
      </c>
      <c r="Y23" s="39">
        <v>2725.3121156037969</v>
      </c>
    </row>
    <row r="24" spans="1:25" x14ac:dyDescent="0.25">
      <c r="A24" s="40" t="s">
        <v>1693</v>
      </c>
      <c r="B24">
        <v>0</v>
      </c>
      <c r="C24">
        <v>1.0563965536311142</v>
      </c>
      <c r="D24">
        <v>287.60988638279099</v>
      </c>
      <c r="E24">
        <v>272.25560836430202</v>
      </c>
      <c r="F24">
        <v>2898.3013655637601</v>
      </c>
      <c r="G24">
        <v>108.637978322207</v>
      </c>
      <c r="H24">
        <v>82.300950576149006</v>
      </c>
      <c r="I24">
        <v>1790.9334973998</v>
      </c>
      <c r="J24">
        <v>275881.33</v>
      </c>
      <c r="K24">
        <v>172759.33</v>
      </c>
      <c r="L24">
        <v>0.35093729937506002</v>
      </c>
      <c r="M24">
        <v>0.99999194692411297</v>
      </c>
      <c r="N24">
        <v>1.8187389288932201</v>
      </c>
      <c r="O24">
        <v>1.7500182268719001E-3</v>
      </c>
      <c r="P24" s="37">
        <v>27.0169988252769</v>
      </c>
      <c r="Q24" s="41">
        <v>9.9233947787498916E-2</v>
      </c>
      <c r="R24" s="37">
        <v>959.22060771172175</v>
      </c>
      <c r="S24" s="39">
        <v>634.54828731694215</v>
      </c>
      <c r="T24" s="37">
        <v>0.12173459230598219</v>
      </c>
      <c r="U24" s="38">
        <v>0.13395957061029459</v>
      </c>
      <c r="V24" s="37">
        <v>6.1560074765516686E-3</v>
      </c>
      <c r="W24" s="37">
        <v>1730.6062419629332</v>
      </c>
      <c r="X24" s="37">
        <v>1965.1168188512397</v>
      </c>
      <c r="Y24" s="39">
        <v>3682.0397089086532</v>
      </c>
    </row>
    <row r="25" spans="1:25" x14ac:dyDescent="0.25">
      <c r="A25" s="40" t="s">
        <v>1694</v>
      </c>
      <c r="B25">
        <v>0</v>
      </c>
      <c r="C25">
        <v>0.91635825448425334</v>
      </c>
      <c r="D25">
        <v>200.54875601829099</v>
      </c>
      <c r="E25">
        <v>218.85409449513199</v>
      </c>
      <c r="F25">
        <v>744.16575393772996</v>
      </c>
      <c r="G25">
        <v>57.196640525171098</v>
      </c>
      <c r="H25">
        <v>150.86608785209401</v>
      </c>
      <c r="I25">
        <v>1086.4154509734401</v>
      </c>
      <c r="J25">
        <v>236146.75</v>
      </c>
      <c r="K25">
        <v>211819.5</v>
      </c>
      <c r="L25">
        <v>0.38490674576522999</v>
      </c>
      <c r="M25">
        <v>2.4843850061446698E-3</v>
      </c>
      <c r="N25">
        <v>0.79476658229687602</v>
      </c>
      <c r="O25">
        <v>1.58643846660739E-4</v>
      </c>
      <c r="P25" s="37">
        <v>58.980027189185755</v>
      </c>
      <c r="Q25" s="41">
        <v>0.29409320885444185</v>
      </c>
      <c r="R25" s="37">
        <v>1177.5029408732025</v>
      </c>
      <c r="S25" s="39">
        <v>967.85714925114883</v>
      </c>
      <c r="T25" s="37">
        <v>0.23121987372982059</v>
      </c>
      <c r="U25" s="38">
        <v>7.3078053238900709E-2</v>
      </c>
      <c r="V25" s="37">
        <v>1.0148051548900082E-2</v>
      </c>
      <c r="W25" s="37">
        <v>1206.7419981565786</v>
      </c>
      <c r="X25" s="37">
        <v>1579.6694310567354</v>
      </c>
      <c r="Y25" s="39">
        <v>2758.2659837207657</v>
      </c>
    </row>
    <row r="26" spans="1:25" x14ac:dyDescent="0.25">
      <c r="A26" s="40" t="s">
        <v>1695</v>
      </c>
      <c r="B26">
        <v>0</v>
      </c>
      <c r="C26">
        <v>0.83356909915079069</v>
      </c>
      <c r="D26">
        <v>170.179549668086</v>
      </c>
      <c r="E26">
        <v>204.157699513404</v>
      </c>
      <c r="F26">
        <v>727.87887283984401</v>
      </c>
      <c r="G26">
        <v>63.694264667244902</v>
      </c>
      <c r="H26">
        <v>104.979464700504</v>
      </c>
      <c r="I26">
        <v>710.68498869381199</v>
      </c>
      <c r="J26">
        <v>249968.33</v>
      </c>
      <c r="K26">
        <v>208826.6</v>
      </c>
      <c r="L26">
        <v>0.39444175415532801</v>
      </c>
      <c r="M26">
        <v>0.121855970717444</v>
      </c>
      <c r="N26">
        <v>0.67105668748358505</v>
      </c>
      <c r="O26">
        <v>1.6034642405034098E-2</v>
      </c>
      <c r="P26" s="37">
        <v>47.732482231433245</v>
      </c>
      <c r="Q26" s="41">
        <v>0.28048306817434587</v>
      </c>
      <c r="R26" s="37">
        <v>1468.8505786243534</v>
      </c>
      <c r="S26" s="39">
        <v>1022.8690884435122</v>
      </c>
      <c r="T26" s="37">
        <v>0.20763250928620933</v>
      </c>
      <c r="U26" s="38">
        <v>0.10502053931645804</v>
      </c>
      <c r="V26" s="37">
        <v>1.551320229833918E-2</v>
      </c>
      <c r="W26" s="37">
        <v>1024.0044061560909</v>
      </c>
      <c r="X26" s="37">
        <v>1473.5921563640854</v>
      </c>
      <c r="Y26" s="39">
        <v>2461.8852723411856</v>
      </c>
    </row>
    <row r="27" spans="1:25" x14ac:dyDescent="0.25">
      <c r="A27" s="40" t="s">
        <v>1696</v>
      </c>
      <c r="B27">
        <v>0</v>
      </c>
      <c r="C27">
        <v>1.0191017932566833</v>
      </c>
      <c r="D27">
        <v>180.868424275536</v>
      </c>
      <c r="E27">
        <v>177.47827103467799</v>
      </c>
      <c r="F27">
        <v>2834.6480349081398</v>
      </c>
      <c r="G27">
        <v>51.370349038607799</v>
      </c>
      <c r="H27">
        <v>60.785378534608199</v>
      </c>
      <c r="I27">
        <v>932.37197664848804</v>
      </c>
      <c r="J27">
        <v>263643.18</v>
      </c>
      <c r="K27">
        <v>186809.82</v>
      </c>
      <c r="L27">
        <v>0.41665014502846098</v>
      </c>
      <c r="M27">
        <v>0.54584125651821902</v>
      </c>
      <c r="N27">
        <v>0.784219312975871</v>
      </c>
      <c r="O27">
        <v>3.7718635224158997E-2</v>
      </c>
      <c r="P27" s="37">
        <v>11.324233142838475</v>
      </c>
      <c r="Q27" s="41">
        <v>6.3806307537364951E-2</v>
      </c>
      <c r="R27" s="37">
        <v>1457.6517767322639</v>
      </c>
      <c r="S27" s="39">
        <v>1052.5785433389685</v>
      </c>
      <c r="T27" s="37">
        <v>0.25744423091345253</v>
      </c>
      <c r="U27" s="38">
        <v>0.18137585494713843</v>
      </c>
      <c r="V27" s="37">
        <v>1.1824679715954736E-2</v>
      </c>
      <c r="W27" s="37">
        <v>1088.3215036935242</v>
      </c>
      <c r="X27" s="37">
        <v>1281.0224093683516</v>
      </c>
      <c r="Y27" s="39">
        <v>2356.7209875729695</v>
      </c>
    </row>
    <row r="28" spans="1:25" x14ac:dyDescent="0.25">
      <c r="A28" s="40" t="s">
        <v>1697</v>
      </c>
      <c r="B28">
        <v>0</v>
      </c>
      <c r="C28">
        <v>0.87607017980215951</v>
      </c>
      <c r="D28">
        <v>199.21374961421</v>
      </c>
      <c r="E28">
        <v>227.39473869456199</v>
      </c>
      <c r="F28">
        <v>813.31460853147905</v>
      </c>
      <c r="G28">
        <v>78.555565258208304</v>
      </c>
      <c r="H28">
        <v>134.69382863451099</v>
      </c>
      <c r="I28">
        <v>1474.28364958317</v>
      </c>
      <c r="J28">
        <v>277831.46000000002</v>
      </c>
      <c r="K28">
        <v>211074.58</v>
      </c>
      <c r="L28">
        <v>0.35166920523061401</v>
      </c>
      <c r="M28">
        <v>0.94851643154534004</v>
      </c>
      <c r="N28">
        <v>0.84070534863172897</v>
      </c>
      <c r="O28">
        <v>5.2026893278543599E-3</v>
      </c>
      <c r="P28" s="37">
        <v>55.698198535596397</v>
      </c>
      <c r="Q28" s="41">
        <v>0.2795901319234213</v>
      </c>
      <c r="R28" s="37">
        <v>1394.6399811159529</v>
      </c>
      <c r="S28" s="39">
        <v>928.22983157722331</v>
      </c>
      <c r="T28" s="37">
        <v>0.16835217156836782</v>
      </c>
      <c r="U28" s="38">
        <v>8.1852302453411699E-2</v>
      </c>
      <c r="V28" s="37">
        <v>7.4782081474736141E-3</v>
      </c>
      <c r="W28" s="37">
        <v>1198.7089974658857</v>
      </c>
      <c r="X28" s="37">
        <v>1641.3150429174343</v>
      </c>
      <c r="Y28" s="39">
        <v>2805.654945425707</v>
      </c>
    </row>
    <row r="29" spans="1:25" x14ac:dyDescent="0.25">
      <c r="A29" s="40" t="s">
        <v>1698</v>
      </c>
      <c r="B29">
        <v>0</v>
      </c>
      <c r="C29">
        <v>0.80260343736949658</v>
      </c>
      <c r="D29">
        <v>153.38699565110699</v>
      </c>
      <c r="E29">
        <v>191.111810028907</v>
      </c>
      <c r="F29">
        <v>2381.6823534447099</v>
      </c>
      <c r="G29">
        <v>36.1219214896363</v>
      </c>
      <c r="H29">
        <v>87.165924304748501</v>
      </c>
      <c r="I29">
        <v>1221.43265415003</v>
      </c>
      <c r="J29">
        <v>196026.41</v>
      </c>
      <c r="K29">
        <v>154636.04</v>
      </c>
      <c r="L29">
        <v>0.34314762003841498</v>
      </c>
      <c r="M29">
        <v>0.139146377137574</v>
      </c>
      <c r="N29">
        <v>0.63998064434556601</v>
      </c>
      <c r="O29">
        <v>2.26569481008038</v>
      </c>
      <c r="P29" s="37">
        <v>12.30813434519561</v>
      </c>
      <c r="Q29" s="41">
        <v>8.0242358831980831E-2</v>
      </c>
      <c r="R29" s="37">
        <v>1277.9858498948656</v>
      </c>
      <c r="S29" s="39">
        <v>809.13911064214301</v>
      </c>
      <c r="T29" s="37">
        <v>0.36612116561391594</v>
      </c>
      <c r="U29" s="38">
        <v>0.12648291276593959</v>
      </c>
      <c r="V29" s="37">
        <v>9.0262856184011794E-3</v>
      </c>
      <c r="W29" s="37">
        <v>922.96024816214481</v>
      </c>
      <c r="X29" s="37">
        <v>1379.4280838702862</v>
      </c>
      <c r="Y29" s="39">
        <v>2265.6482567449812</v>
      </c>
    </row>
    <row r="30" spans="1:25" x14ac:dyDescent="0.25">
      <c r="A30" s="40" t="s">
        <v>1699</v>
      </c>
      <c r="B30">
        <v>0</v>
      </c>
      <c r="C30">
        <v>0.73524481439300371</v>
      </c>
      <c r="D30">
        <v>261.90051805368802</v>
      </c>
      <c r="E30">
        <v>356.20858920291101</v>
      </c>
      <c r="F30">
        <v>1147.0788033373201</v>
      </c>
      <c r="G30">
        <v>136.690347287344</v>
      </c>
      <c r="H30">
        <v>175.048631758201</v>
      </c>
      <c r="I30">
        <v>898.07001624051804</v>
      </c>
      <c r="J30">
        <v>281837.33</v>
      </c>
      <c r="K30">
        <v>215501.12</v>
      </c>
      <c r="L30">
        <v>0.354862689170444</v>
      </c>
      <c r="M30">
        <v>0.302852664865638</v>
      </c>
      <c r="N30">
        <v>1.2166801230648701</v>
      </c>
      <c r="O30">
        <v>1.0333012344497301</v>
      </c>
      <c r="P30" s="37">
        <v>81.329385370903495</v>
      </c>
      <c r="Q30" s="41">
        <v>0.31053541235925108</v>
      </c>
      <c r="R30" s="37">
        <v>1076.1236063772317</v>
      </c>
      <c r="S30" s="39">
        <v>604.98574860934002</v>
      </c>
      <c r="T30" s="37">
        <v>9.6751528271407705E-2</v>
      </c>
      <c r="U30" s="38">
        <v>6.2982497430937381E-2</v>
      </c>
      <c r="V30" s="37">
        <v>1.2276325676869409E-2</v>
      </c>
      <c r="W30" s="37">
        <v>1575.9078278477361</v>
      </c>
      <c r="X30" s="37">
        <v>2571.0819838291895</v>
      </c>
      <c r="Y30" s="39">
        <v>4065.0875946283577</v>
      </c>
    </row>
    <row r="31" spans="1:25" x14ac:dyDescent="0.25">
      <c r="A31" s="40" t="s">
        <v>1700</v>
      </c>
      <c r="B31">
        <v>0</v>
      </c>
      <c r="C31">
        <v>0.90932662855045054</v>
      </c>
      <c r="D31">
        <v>65.731999787558294</v>
      </c>
      <c r="E31">
        <v>72.2864565094075</v>
      </c>
      <c r="F31">
        <v>393.51952421304901</v>
      </c>
      <c r="G31">
        <v>52.054754652437197</v>
      </c>
      <c r="H31">
        <v>41.974761093301503</v>
      </c>
      <c r="I31">
        <v>1731.81325102965</v>
      </c>
      <c r="J31">
        <v>211585.64</v>
      </c>
      <c r="K31">
        <v>122200.28</v>
      </c>
      <c r="L31">
        <v>0.47211667684340403</v>
      </c>
      <c r="M31">
        <v>0.21342493060193299</v>
      </c>
      <c r="N31">
        <v>0.77729340658423396</v>
      </c>
      <c r="O31">
        <v>0.12931625783920001</v>
      </c>
      <c r="P31" s="37">
        <v>12.074453874739046</v>
      </c>
      <c r="Q31" s="41">
        <v>0.18369217297150436</v>
      </c>
      <c r="R31" s="37">
        <v>3218.9137814737351</v>
      </c>
      <c r="S31" s="39">
        <v>1690.5003495931028</v>
      </c>
      <c r="T31" s="37">
        <v>0.25405940510721065</v>
      </c>
      <c r="U31" s="38">
        <v>0.26265783801588832</v>
      </c>
      <c r="V31" s="37">
        <v>6.3661598578513487E-3</v>
      </c>
      <c r="W31" s="37">
        <v>395.522596805494</v>
      </c>
      <c r="X31" s="37">
        <v>521.75722775825477</v>
      </c>
      <c r="Y31" s="39">
        <v>907.69915527168735</v>
      </c>
    </row>
    <row r="32" spans="1:25" x14ac:dyDescent="0.25">
      <c r="A32" s="40" t="s">
        <v>1701</v>
      </c>
      <c r="B32">
        <v>0</v>
      </c>
      <c r="C32">
        <v>0.91753568174598465</v>
      </c>
      <c r="D32">
        <v>122.861762720302</v>
      </c>
      <c r="E32">
        <v>133.90407061500599</v>
      </c>
      <c r="F32">
        <v>394.92281664667098</v>
      </c>
      <c r="G32">
        <v>46.674613676024201</v>
      </c>
      <c r="H32">
        <v>159.191689136137</v>
      </c>
      <c r="I32">
        <v>930.95038772514999</v>
      </c>
      <c r="J32">
        <v>180771.25</v>
      </c>
      <c r="K32">
        <v>115783.25</v>
      </c>
      <c r="L32">
        <v>0.38155920978658497</v>
      </c>
      <c r="M32">
        <v>0.17809019811968699</v>
      </c>
      <c r="N32">
        <v>0.79216746491007795</v>
      </c>
      <c r="O32">
        <v>4.7481363656302404</v>
      </c>
      <c r="P32" s="37">
        <v>41.657988492223296</v>
      </c>
      <c r="Q32" s="41">
        <v>0.33906390051605229</v>
      </c>
      <c r="R32" s="37">
        <v>1471.3385678140598</v>
      </c>
      <c r="S32" s="39">
        <v>864.67311612127139</v>
      </c>
      <c r="T32" s="37">
        <v>0.28334460552361068</v>
      </c>
      <c r="U32" s="38">
        <v>6.9256128004092449E-2</v>
      </c>
      <c r="V32" s="37">
        <v>1.1842736353481141E-2</v>
      </c>
      <c r="W32" s="37">
        <v>739.28381300263186</v>
      </c>
      <c r="X32" s="37">
        <v>966.50769789135666</v>
      </c>
      <c r="Y32" s="39">
        <v>1688.6591567117366</v>
      </c>
    </row>
    <row r="33" spans="1:25" x14ac:dyDescent="0.25">
      <c r="A33" s="40" t="s">
        <v>1702</v>
      </c>
      <c r="B33">
        <v>0</v>
      </c>
      <c r="C33">
        <v>1.0352908517232717</v>
      </c>
      <c r="D33">
        <v>146.967711076678</v>
      </c>
      <c r="E33">
        <v>141.95789601738099</v>
      </c>
      <c r="F33">
        <v>2265.9565967419098</v>
      </c>
      <c r="G33">
        <v>78.719382727460697</v>
      </c>
      <c r="H33">
        <v>122.253353167692</v>
      </c>
      <c r="I33">
        <v>1820.1547717047299</v>
      </c>
      <c r="J33">
        <v>208918.47</v>
      </c>
      <c r="K33">
        <v>141478.14000000001</v>
      </c>
      <c r="L33">
        <v>0.444663466177044</v>
      </c>
      <c r="M33">
        <v>0.15312092643556499</v>
      </c>
      <c r="N33">
        <v>1.0827414608896599</v>
      </c>
      <c r="O33">
        <v>4.9947515069003803</v>
      </c>
      <c r="P33" s="37">
        <v>9.2072491930929274</v>
      </c>
      <c r="Q33" s="41">
        <v>6.4859014196474246E-2</v>
      </c>
      <c r="R33" s="37">
        <v>1421.5263234997258</v>
      </c>
      <c r="S33" s="39">
        <v>996.62043443274024</v>
      </c>
      <c r="T33" s="37">
        <v>0.16800182549432713</v>
      </c>
      <c r="U33" s="38">
        <v>9.0181575509648962E-2</v>
      </c>
      <c r="V33" s="37">
        <v>6.0571772089876436E-3</v>
      </c>
      <c r="W33" s="37">
        <v>884.3341282705029</v>
      </c>
      <c r="X33" s="37">
        <v>1024.6394948794316</v>
      </c>
      <c r="Y33" s="39">
        <v>1900.1627502002591</v>
      </c>
    </row>
    <row r="34" spans="1:25" x14ac:dyDescent="0.25">
      <c r="A34" s="40" t="s">
        <v>1703</v>
      </c>
      <c r="B34">
        <v>0</v>
      </c>
      <c r="C34">
        <v>1.086009526041402</v>
      </c>
      <c r="D34">
        <v>95.980282026295399</v>
      </c>
      <c r="E34">
        <v>88.378858310895097</v>
      </c>
      <c r="F34">
        <v>346.16582999011399</v>
      </c>
      <c r="G34">
        <v>46.7116600731771</v>
      </c>
      <c r="H34">
        <v>198.43179237864399</v>
      </c>
      <c r="I34">
        <v>1939.5560586500201</v>
      </c>
      <c r="J34">
        <v>137273.75</v>
      </c>
      <c r="K34">
        <v>70658.75</v>
      </c>
      <c r="L34">
        <v>0.45290703856683101</v>
      </c>
      <c r="M34">
        <v>0.24359294666385101</v>
      </c>
      <c r="N34">
        <v>0.63877314756738701</v>
      </c>
      <c r="O34">
        <v>3.03302906538224</v>
      </c>
      <c r="P34" s="37">
        <v>24.504520697736005</v>
      </c>
      <c r="Q34" s="41">
        <v>0.27726677133048183</v>
      </c>
      <c r="R34" s="37">
        <v>1430.2286584487381</v>
      </c>
      <c r="S34" s="39">
        <v>799.49833422196843</v>
      </c>
      <c r="T34" s="37">
        <v>0.28311988868051591</v>
      </c>
      <c r="U34" s="38">
        <v>5.5560653198970709E-2</v>
      </c>
      <c r="V34" s="37">
        <v>5.6842904595774749E-3</v>
      </c>
      <c r="W34" s="37">
        <v>577.53256422832169</v>
      </c>
      <c r="X34" s="37">
        <v>637.91075578218556</v>
      </c>
      <c r="Y34" s="39">
        <v>1212.465640034558</v>
      </c>
    </row>
    <row r="35" spans="1:25" x14ac:dyDescent="0.25">
      <c r="A35" s="40" t="s">
        <v>1704</v>
      </c>
      <c r="B35">
        <v>0</v>
      </c>
      <c r="C35">
        <v>0.54036237739085557</v>
      </c>
      <c r="D35">
        <v>126.072954246744</v>
      </c>
      <c r="E35">
        <v>233.311865373545</v>
      </c>
      <c r="F35">
        <v>3376.2620526507899</v>
      </c>
      <c r="G35">
        <v>95.513258820108405</v>
      </c>
      <c r="H35">
        <v>199.99999971271001</v>
      </c>
      <c r="I35">
        <v>1833.57808137543</v>
      </c>
      <c r="J35">
        <v>231443.16</v>
      </c>
      <c r="K35">
        <v>392293.39</v>
      </c>
      <c r="L35">
        <v>0.44624525890900102</v>
      </c>
      <c r="M35">
        <v>9.7626809508829293E-2</v>
      </c>
      <c r="N35">
        <v>0.58133524928994795</v>
      </c>
      <c r="O35">
        <v>0.95983319785255705</v>
      </c>
      <c r="P35" s="37">
        <v>8.7120951128090027</v>
      </c>
      <c r="Q35" s="41">
        <v>6.9103600886182961E-2</v>
      </c>
      <c r="R35" s="37">
        <v>1835.7875516031015</v>
      </c>
      <c r="S35" s="39">
        <v>1681.4120849444023</v>
      </c>
      <c r="T35" s="37">
        <v>0.13846245184564618</v>
      </c>
      <c r="U35" s="38">
        <v>5.5125000079184291E-2</v>
      </c>
      <c r="V35" s="37">
        <v>6.0128336567645737E-3</v>
      </c>
      <c r="W35" s="37">
        <v>758.60619503091368</v>
      </c>
      <c r="X35" s="37">
        <v>1684.0243381492292</v>
      </c>
      <c r="Y35" s="39">
        <v>2363.5483683784369</v>
      </c>
    </row>
    <row r="36" spans="1:25" x14ac:dyDescent="0.25">
      <c r="A36" s="40" t="s">
        <v>1705</v>
      </c>
      <c r="B36">
        <v>2</v>
      </c>
      <c r="C36">
        <v>1.1690520695205624</v>
      </c>
      <c r="D36">
        <v>158.84252213893501</v>
      </c>
      <c r="E36">
        <v>135.872923268574</v>
      </c>
      <c r="F36">
        <v>419.183411628915</v>
      </c>
      <c r="G36">
        <v>106.604802686444</v>
      </c>
      <c r="H36">
        <v>91.140089846486504</v>
      </c>
      <c r="I36">
        <v>719.60261752704105</v>
      </c>
      <c r="J36">
        <v>287020.15000000002</v>
      </c>
      <c r="K36">
        <v>168459.25</v>
      </c>
      <c r="L36">
        <v>0.39731776700688698</v>
      </c>
      <c r="M36">
        <v>0.19392166975929701</v>
      </c>
      <c r="N36">
        <v>1.43004131951374</v>
      </c>
      <c r="O36">
        <v>0.27982644800343398</v>
      </c>
      <c r="P36" s="37">
        <v>51.486765038012166</v>
      </c>
      <c r="Q36" s="41">
        <v>0.37893322524783363</v>
      </c>
      <c r="R36" s="37">
        <v>1806.9478256518221</v>
      </c>
      <c r="S36" s="39">
        <v>1239.8294372971873</v>
      </c>
      <c r="T36" s="37">
        <v>0.1240563245438257</v>
      </c>
      <c r="U36" s="38">
        <v>0.12096762268470616</v>
      </c>
      <c r="V36" s="37">
        <v>1.5320955943556867E-2</v>
      </c>
      <c r="W36" s="37">
        <v>955.78724278243203</v>
      </c>
      <c r="X36" s="37">
        <v>980.7187016117623</v>
      </c>
      <c r="Y36" s="39">
        <v>1938.24049347664</v>
      </c>
    </row>
    <row r="37" spans="1:25" x14ac:dyDescent="0.25">
      <c r="A37" s="40" t="s">
        <v>1706</v>
      </c>
      <c r="B37">
        <v>2</v>
      </c>
      <c r="C37">
        <v>0.91067653775428425</v>
      </c>
      <c r="D37">
        <v>121.445738889852</v>
      </c>
      <c r="E37">
        <v>133.35771138821201</v>
      </c>
      <c r="F37">
        <v>350.80997290302003</v>
      </c>
      <c r="G37">
        <v>131.898227312058</v>
      </c>
      <c r="H37">
        <v>87.959797049104594</v>
      </c>
      <c r="I37">
        <v>882.45675511725199</v>
      </c>
      <c r="J37">
        <v>188610.35</v>
      </c>
      <c r="K37">
        <v>110433.33</v>
      </c>
      <c r="L37">
        <v>0.413325628318434</v>
      </c>
      <c r="M37">
        <v>0.26469683977092601</v>
      </c>
      <c r="N37">
        <v>1.22715535106527</v>
      </c>
      <c r="O37">
        <v>0.12526463150386299</v>
      </c>
      <c r="P37" s="37">
        <v>46.166663000422396</v>
      </c>
      <c r="Q37" s="41">
        <v>0.38014230406465155</v>
      </c>
      <c r="R37" s="37">
        <v>1553.0421381936217</v>
      </c>
      <c r="S37" s="39">
        <v>828.09856925725273</v>
      </c>
      <c r="T37" s="37">
        <v>0.10026670008771972</v>
      </c>
      <c r="U37" s="38">
        <v>0.1253413533212811</v>
      </c>
      <c r="V37" s="37">
        <v>1.249353006373112E-2</v>
      </c>
      <c r="W37" s="37">
        <v>730.76331424452076</v>
      </c>
      <c r="X37" s="37">
        <v>962.56412548101071</v>
      </c>
      <c r="Y37" s="39">
        <v>1675.7532491166885</v>
      </c>
    </row>
    <row r="38" spans="1:25" x14ac:dyDescent="0.25">
      <c r="A38" s="40" t="s">
        <v>1707</v>
      </c>
      <c r="B38">
        <v>2</v>
      </c>
      <c r="C38">
        <v>2.4244540169694253</v>
      </c>
      <c r="D38">
        <v>150.01236385282999</v>
      </c>
      <c r="E38">
        <v>61.8746995417739</v>
      </c>
      <c r="F38">
        <v>1006.1202230501</v>
      </c>
      <c r="G38">
        <v>43.602977906572598</v>
      </c>
      <c r="H38">
        <v>48.079444946009197</v>
      </c>
      <c r="I38">
        <v>1850.88273021583</v>
      </c>
      <c r="J38">
        <v>206760.15</v>
      </c>
      <c r="K38">
        <v>43058.421000000002</v>
      </c>
      <c r="L38">
        <v>0.42500184216735698</v>
      </c>
      <c r="M38">
        <v>0.71005581883692104</v>
      </c>
      <c r="N38">
        <v>1.0557753328975299</v>
      </c>
      <c r="O38">
        <v>2.3076282770813701E-2</v>
      </c>
      <c r="P38" s="37">
        <v>9.2255077756079658</v>
      </c>
      <c r="Q38" s="41">
        <v>0.14909983957787923</v>
      </c>
      <c r="R38" s="37">
        <v>1378.287393716711</v>
      </c>
      <c r="S38" s="39">
        <v>695.89705192717213</v>
      </c>
      <c r="T38" s="37">
        <v>0.30330497215894281</v>
      </c>
      <c r="U38" s="38">
        <v>0.22930797167855244</v>
      </c>
      <c r="V38" s="37">
        <v>5.9566172507938319E-3</v>
      </c>
      <c r="W38" s="37">
        <v>902.65441331107195</v>
      </c>
      <c r="X38" s="37">
        <v>446.6060899954262</v>
      </c>
      <c r="Y38" s="39">
        <v>1393.5071701023555</v>
      </c>
    </row>
    <row r="39" spans="1:25" x14ac:dyDescent="0.25">
      <c r="P39" s="52" t="s">
        <v>1840</v>
      </c>
      <c r="Q39" s="41">
        <f>MEDIAN(Q7:Q35)</f>
        <v>0.12627606336489822</v>
      </c>
      <c r="R39" s="37"/>
      <c r="S39" s="39"/>
      <c r="T39" s="37"/>
      <c r="U39" s="38"/>
      <c r="V39" s="37"/>
      <c r="W39" s="37"/>
      <c r="X39" s="37"/>
      <c r="Y39" s="39"/>
    </row>
    <row r="41" spans="1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:25" x14ac:dyDescent="0.25">
      <c r="M42" s="36"/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39">
    <cfRule type="cellIs" dxfId="212" priority="5" operator="equal">
      <formula>2</formula>
    </cfRule>
    <cfRule type="cellIs" dxfId="211" priority="6" operator="equal">
      <formula>1</formula>
    </cfRule>
  </conditionalFormatting>
  <conditionalFormatting sqref="B41:B61">
    <cfRule type="cellIs" dxfId="210" priority="11" operator="equal">
      <formula>2</formula>
    </cfRule>
    <cfRule type="cellIs" dxfId="209" priority="12" operator="equal">
      <formula>1</formula>
    </cfRule>
  </conditionalFormatting>
  <conditionalFormatting sqref="B149:B3259">
    <cfRule type="cellIs" dxfId="208" priority="13" operator="equal">
      <formula>2</formula>
    </cfRule>
    <cfRule type="cellIs" dxfId="207" priority="14" operator="equal">
      <formula>1</formula>
    </cfRule>
  </conditionalFormatting>
  <conditionalFormatting sqref="C2:C4">
    <cfRule type="cellIs" dxfId="206" priority="19" operator="between">
      <formula>0.6</formula>
      <formula>1.5</formula>
    </cfRule>
  </conditionalFormatting>
  <conditionalFormatting sqref="C5:C6">
    <cfRule type="cellIs" dxfId="205" priority="21" operator="between">
      <formula>0.5</formula>
      <formula>1.7</formula>
    </cfRule>
  </conditionalFormatting>
  <conditionalFormatting sqref="R3:S4">
    <cfRule type="cellIs" dxfId="204" priority="20" operator="lessThan">
      <formula>100</formula>
    </cfRule>
  </conditionalFormatting>
  <conditionalFormatting sqref="R7:S39">
    <cfRule type="cellIs" dxfId="203" priority="2" operator="lessThan">
      <formula>100</formula>
    </cfRule>
    <cfRule type="cellIs" dxfId="202" priority="3" operator="lessThan">
      <formula>150</formula>
    </cfRule>
    <cfRule type="cellIs" dxfId="201" priority="4" operator="lessThan">
      <formula>200</formula>
    </cfRule>
  </conditionalFormatting>
  <conditionalFormatting sqref="R41:S61 R77:S94">
    <cfRule type="cellIs" dxfId="200" priority="8" operator="lessThan">
      <formula>100</formula>
    </cfRule>
    <cfRule type="cellIs" dxfId="199" priority="9" operator="lessThan">
      <formula>150</formula>
    </cfRule>
    <cfRule type="cellIs" dxfId="198" priority="10" operator="lessThan">
      <formula>200</formula>
    </cfRule>
  </conditionalFormatting>
  <conditionalFormatting sqref="Y7:Y39">
    <cfRule type="cellIs" dxfId="197" priority="1" operator="lessThan">
      <formula>1000</formula>
    </cfRule>
  </conditionalFormatting>
  <conditionalFormatting sqref="Y41:Y61 Y77:Y94">
    <cfRule type="cellIs" dxfId="196" priority="7" operator="lessThan">
      <formula>1000</formula>
    </cfRule>
  </conditionalFormatting>
  <conditionalFormatting sqref="AD4">
    <cfRule type="cellIs" dxfId="195" priority="16" operator="greaterThan">
      <formula>2</formula>
    </cfRule>
    <cfRule type="cellIs" dxfId="194" priority="17" operator="greaterThan">
      <formula>1</formula>
    </cfRule>
    <cfRule type="cellIs" dxfId="193" priority="18" operator="greaterThan">
      <formula>10</formula>
    </cfRule>
  </conditionalFormatting>
  <conditionalFormatting sqref="AI5:AI6">
    <cfRule type="cellIs" dxfId="192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DD5D-6518-4492-81A4-F33499D757DB}">
  <sheetPr codeName="Sheet75"/>
  <dimension ref="A1:AI94"/>
  <sheetViews>
    <sheetView zoomScale="80" zoomScaleNormal="80" workbookViewId="0">
      <selection activeCell="G37" sqref="G37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152.69884557850514</v>
      </c>
      <c r="E5" s="31">
        <f t="shared" si="1"/>
        <v>188.76410540112605</v>
      </c>
      <c r="F5" s="31">
        <f t="shared" si="1"/>
        <v>5272.2468157509511</v>
      </c>
      <c r="G5" s="31">
        <f t="shared" si="1"/>
        <v>71.904763407293274</v>
      </c>
      <c r="H5" s="31">
        <f t="shared" si="1"/>
        <v>86.91380650640437</v>
      </c>
      <c r="I5" s="31">
        <f t="shared" si="1"/>
        <v>1274.0624937095804</v>
      </c>
      <c r="J5" s="31">
        <f t="shared" si="1"/>
        <v>236895.38739130431</v>
      </c>
      <c r="K5" s="31">
        <f t="shared" si="1"/>
        <v>210934.41895652172</v>
      </c>
      <c r="L5" s="31">
        <f t="shared" si="1"/>
        <v>0.43030236437629532</v>
      </c>
      <c r="M5" s="31">
        <f t="shared" si="1"/>
        <v>0.27908134169632837</v>
      </c>
      <c r="N5" s="31">
        <f t="shared" si="1"/>
        <v>0.93993074889959249</v>
      </c>
      <c r="O5" s="31">
        <f t="shared" si="1"/>
        <v>0.71793767966910638</v>
      </c>
      <c r="P5" s="31">
        <f t="shared" si="1"/>
        <v>5.9420342302036433</v>
      </c>
      <c r="Q5" s="31">
        <f t="shared" si="1"/>
        <v>3.9734673745338317E-2</v>
      </c>
      <c r="R5" s="31">
        <f t="shared" si="1"/>
        <v>1700.9597981448742</v>
      </c>
      <c r="S5" s="31">
        <f t="shared" si="1"/>
        <v>1119.4506417383545</v>
      </c>
      <c r="T5" s="31">
        <f t="shared" si="1"/>
        <v>0.21985100449487471</v>
      </c>
      <c r="U5" s="31">
        <f t="shared" si="1"/>
        <v>0.15713819461698864</v>
      </c>
      <c r="V5" s="31">
        <f t="shared" si="1"/>
        <v>1.0580892594003988E-2</v>
      </c>
      <c r="W5" s="31">
        <f t="shared" si="1"/>
        <v>918.81951146484334</v>
      </c>
      <c r="X5" s="31">
        <f t="shared" si="1"/>
        <v>1362.482560222619</v>
      </c>
      <c r="Y5" s="31">
        <f t="shared" si="1"/>
        <v>2245.6825012873492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68.910345754560268</v>
      </c>
      <c r="E6" s="31">
        <f t="shared" si="2"/>
        <v>87.115099992360086</v>
      </c>
      <c r="F6" s="31">
        <f t="shared" si="2"/>
        <v>3112.4045282155503</v>
      </c>
      <c r="G6" s="31">
        <f t="shared" si="2"/>
        <v>38.338623780223365</v>
      </c>
      <c r="H6" s="31">
        <f t="shared" si="2"/>
        <v>40.881042653368262</v>
      </c>
      <c r="I6" s="31">
        <f t="shared" si="2"/>
        <v>495.18562002569536</v>
      </c>
      <c r="J6" s="31">
        <f t="shared" si="2"/>
        <v>73352.555433828369</v>
      </c>
      <c r="K6" s="31">
        <f t="shared" si="2"/>
        <v>116831.59366828675</v>
      </c>
      <c r="L6" s="31">
        <f t="shared" si="2"/>
        <v>5.9168259172384281E-2</v>
      </c>
      <c r="M6" s="31">
        <f t="shared" si="2"/>
        <v>0.15476142367046622</v>
      </c>
      <c r="N6" s="31">
        <f t="shared" si="2"/>
        <v>0.26395758752407822</v>
      </c>
      <c r="O6" s="31">
        <f t="shared" si="2"/>
        <v>1.2576419715748204</v>
      </c>
      <c r="P6" s="31">
        <f t="shared" si="2"/>
        <v>3.1631558268173579</v>
      </c>
      <c r="Q6" s="49">
        <f t="shared" si="2"/>
        <v>9.8345613719139184E-3</v>
      </c>
      <c r="R6" s="31">
        <f t="shared" si="2"/>
        <v>538.81216670766707</v>
      </c>
      <c r="S6" s="31">
        <f t="shared" si="2"/>
        <v>348.50772362442342</v>
      </c>
      <c r="T6" s="31">
        <f t="shared" si="2"/>
        <v>8.1230018199986792E-2</v>
      </c>
      <c r="U6" s="31">
        <f t="shared" si="2"/>
        <v>7.7448528499059435E-2</v>
      </c>
      <c r="V6" s="31">
        <f t="shared" si="2"/>
        <v>5.6829703277372842E-3</v>
      </c>
      <c r="W6" s="31">
        <f t="shared" si="2"/>
        <v>414.64734052967356</v>
      </c>
      <c r="X6" s="31">
        <f t="shared" si="2"/>
        <v>628.78906039586616</v>
      </c>
      <c r="Y6" s="31">
        <f t="shared" si="2"/>
        <v>942.14446222606193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1708</v>
      </c>
      <c r="B7">
        <v>0</v>
      </c>
      <c r="C7">
        <v>0.69861778893637971</v>
      </c>
      <c r="D7">
        <v>231.366200329332</v>
      </c>
      <c r="E7">
        <v>331.17708136458799</v>
      </c>
      <c r="F7">
        <v>8143.2640726973996</v>
      </c>
      <c r="G7">
        <v>71.564316326963294</v>
      </c>
      <c r="H7">
        <v>73.450178985153102</v>
      </c>
      <c r="I7">
        <v>824.332165314853</v>
      </c>
      <c r="J7">
        <v>297372.61</v>
      </c>
      <c r="K7">
        <v>397941.07</v>
      </c>
      <c r="L7">
        <v>0.53339231173561397</v>
      </c>
      <c r="M7">
        <v>0.32395279742148197</v>
      </c>
      <c r="N7">
        <v>0.94680363701153702</v>
      </c>
      <c r="O7">
        <v>0.16581115307300501</v>
      </c>
      <c r="P7" s="37">
        <v>9.409394349421099</v>
      </c>
      <c r="Q7" s="41">
        <v>4.0668837263297529E-2</v>
      </c>
      <c r="R7" s="37">
        <v>1285.2897682406199</v>
      </c>
      <c r="S7" s="39">
        <v>1201.5960414903002</v>
      </c>
      <c r="T7" s="37">
        <v>0.18479880307355381</v>
      </c>
      <c r="U7" s="38">
        <v>0.15010174450668859</v>
      </c>
      <c r="V7" s="37">
        <v>1.3374462945758047E-2</v>
      </c>
      <c r="W7" s="37">
        <v>1392.1767276674061</v>
      </c>
      <c r="X7" s="37">
        <v>2390.4067817651248</v>
      </c>
      <c r="Y7" s="39">
        <v>3699.6505778811525</v>
      </c>
    </row>
    <row r="8" spans="1:35" x14ac:dyDescent="0.25">
      <c r="A8" s="40" t="s">
        <v>1709</v>
      </c>
      <c r="B8">
        <v>0</v>
      </c>
      <c r="C8">
        <v>0.55180436697084434</v>
      </c>
      <c r="D8">
        <v>161.58588210977399</v>
      </c>
      <c r="E8">
        <v>292.831829144099</v>
      </c>
      <c r="F8">
        <v>8344.8878212234995</v>
      </c>
      <c r="G8">
        <v>53.674500490386201</v>
      </c>
      <c r="H8">
        <v>93.644642280920905</v>
      </c>
      <c r="I8">
        <v>1377.0819665510401</v>
      </c>
      <c r="J8">
        <v>289270.23</v>
      </c>
      <c r="K8">
        <v>427806.49</v>
      </c>
      <c r="L8">
        <v>0.482112439315319</v>
      </c>
      <c r="M8">
        <v>8.4845531419729503E-2</v>
      </c>
      <c r="N8">
        <v>0.71228232053504903</v>
      </c>
      <c r="O8">
        <v>4.9999999999999698</v>
      </c>
      <c r="P8" s="37">
        <v>5.6702367288539932</v>
      </c>
      <c r="Q8" s="41">
        <v>3.509116424541283E-2</v>
      </c>
      <c r="R8" s="37">
        <v>1790.1949491075163</v>
      </c>
      <c r="S8" s="39">
        <v>1460.9289271948699</v>
      </c>
      <c r="T8" s="37">
        <v>0.24639260503912411</v>
      </c>
      <c r="U8" s="38">
        <v>0.11773230941420579</v>
      </c>
      <c r="V8" s="37">
        <v>8.0060593833877411E-3</v>
      </c>
      <c r="W8" s="37">
        <v>972.29458871965176</v>
      </c>
      <c r="X8" s="37">
        <v>2113.6341543276508</v>
      </c>
      <c r="Y8" s="39">
        <v>2988.5464865520448</v>
      </c>
    </row>
    <row r="9" spans="1:35" x14ac:dyDescent="0.25">
      <c r="A9" s="40" t="s">
        <v>1710</v>
      </c>
      <c r="B9">
        <v>0</v>
      </c>
      <c r="C9">
        <v>0.56144922570490419</v>
      </c>
      <c r="D9">
        <v>134.16621790848501</v>
      </c>
      <c r="E9">
        <v>238.96411601608</v>
      </c>
      <c r="F9">
        <v>7113.29693930758</v>
      </c>
      <c r="G9">
        <v>78.283711517686598</v>
      </c>
      <c r="H9">
        <v>65.875062691895096</v>
      </c>
      <c r="I9">
        <v>1822.11604923508</v>
      </c>
      <c r="J9">
        <v>256553</v>
      </c>
      <c r="K9">
        <v>407401.24</v>
      </c>
      <c r="L9">
        <v>0.47769029887264097</v>
      </c>
      <c r="M9">
        <v>0.39839890246017701</v>
      </c>
      <c r="N9">
        <v>0.819828755183447</v>
      </c>
      <c r="O9">
        <v>3.4264164636157501E-2</v>
      </c>
      <c r="P9" s="37">
        <v>4.5071802759358368</v>
      </c>
      <c r="Q9" s="41">
        <v>3.359400262002013E-2</v>
      </c>
      <c r="R9" s="37">
        <v>1912.2026691919959</v>
      </c>
      <c r="S9" s="39">
        <v>1704.8636707135802</v>
      </c>
      <c r="T9" s="37">
        <v>0.1689368036288377</v>
      </c>
      <c r="U9" s="38">
        <v>0.16736226956724329</v>
      </c>
      <c r="V9" s="37">
        <v>6.0506574236192405E-3</v>
      </c>
      <c r="W9" s="37">
        <v>807.30498208241056</v>
      </c>
      <c r="X9" s="37">
        <v>1724.8217816573374</v>
      </c>
      <c r="Y9" s="39">
        <v>2453.9478124638035</v>
      </c>
    </row>
    <row r="10" spans="1:35" x14ac:dyDescent="0.25">
      <c r="A10" s="40" t="s">
        <v>1711</v>
      </c>
      <c r="B10">
        <v>0</v>
      </c>
      <c r="C10">
        <v>0.96427304853007079</v>
      </c>
      <c r="D10">
        <v>73.717534844781994</v>
      </c>
      <c r="E10">
        <v>76.448818057454105</v>
      </c>
      <c r="F10">
        <v>2195.116229924</v>
      </c>
      <c r="G10">
        <v>50.1074997469834</v>
      </c>
      <c r="H10">
        <v>38.535746297139397</v>
      </c>
      <c r="I10">
        <v>1060.7285559122099</v>
      </c>
      <c r="J10">
        <v>214889.2</v>
      </c>
      <c r="K10">
        <v>125281</v>
      </c>
      <c r="L10">
        <v>0.49726732510923499</v>
      </c>
      <c r="M10">
        <v>0.27315592892638502</v>
      </c>
      <c r="N10">
        <v>0.84505962744817098</v>
      </c>
      <c r="O10">
        <v>6.6291915364155504E-2</v>
      </c>
      <c r="P10" s="37">
        <v>2.567343966650864</v>
      </c>
      <c r="Q10" s="41">
        <v>3.4826774553118285E-2</v>
      </c>
      <c r="R10" s="37">
        <v>2915.0350788651022</v>
      </c>
      <c r="S10" s="39">
        <v>1638.7565325842802</v>
      </c>
      <c r="T10" s="37">
        <v>0.26393254636091035</v>
      </c>
      <c r="U10" s="38">
        <v>0.28609800145010844</v>
      </c>
      <c r="V10" s="37">
        <v>1.0393799562149688E-2</v>
      </c>
      <c r="W10" s="37">
        <v>443.57315928529641</v>
      </c>
      <c r="X10" s="37">
        <v>551.80078400801676</v>
      </c>
      <c r="Y10" s="39">
        <v>987.59162605259746</v>
      </c>
    </row>
    <row r="11" spans="1:35" x14ac:dyDescent="0.25">
      <c r="A11" s="40" t="s">
        <v>1712</v>
      </c>
      <c r="B11">
        <v>0</v>
      </c>
      <c r="C11">
        <v>0.73578210758369578</v>
      </c>
      <c r="D11">
        <v>180.570623895675</v>
      </c>
      <c r="E11">
        <v>245.413176040211</v>
      </c>
      <c r="F11">
        <v>5162.4251781493404</v>
      </c>
      <c r="G11">
        <v>41.874176564339599</v>
      </c>
      <c r="H11">
        <v>88.344427866948493</v>
      </c>
      <c r="I11">
        <v>701.96500620889196</v>
      </c>
      <c r="J11">
        <v>230476.05</v>
      </c>
      <c r="K11">
        <v>387865.75</v>
      </c>
      <c r="L11">
        <v>0.50180835945840496</v>
      </c>
      <c r="M11">
        <v>0.19264380765354</v>
      </c>
      <c r="N11">
        <v>0.91499097691262399</v>
      </c>
      <c r="O11">
        <v>6.9220188562093804E-2</v>
      </c>
      <c r="P11" s="37">
        <v>8.5840295559859587</v>
      </c>
      <c r="Q11" s="41">
        <v>4.7538350207758033E-2</v>
      </c>
      <c r="R11" s="37">
        <v>1276.3762179453838</v>
      </c>
      <c r="S11" s="39">
        <v>1580.4601703066185</v>
      </c>
      <c r="T11" s="37">
        <v>0.31582710598929176</v>
      </c>
      <c r="U11" s="38">
        <v>0.12479564660947545</v>
      </c>
      <c r="V11" s="37">
        <v>1.5705911124463033E-2</v>
      </c>
      <c r="W11" s="37">
        <v>1086.5295792130128</v>
      </c>
      <c r="X11" s="37">
        <v>1771.3705245660353</v>
      </c>
      <c r="Y11" s="39">
        <v>2801.5465883002175</v>
      </c>
    </row>
    <row r="12" spans="1:35" x14ac:dyDescent="0.25">
      <c r="A12" s="40" t="s">
        <v>1713</v>
      </c>
      <c r="B12">
        <v>0</v>
      </c>
      <c r="C12">
        <v>0.24452955710852975</v>
      </c>
      <c r="D12">
        <v>80.858602159979895</v>
      </c>
      <c r="E12">
        <v>330.670055252635</v>
      </c>
      <c r="F12">
        <v>9371.7602729546998</v>
      </c>
      <c r="G12">
        <v>55.361492454127401</v>
      </c>
      <c r="H12">
        <v>93.213433903255293</v>
      </c>
      <c r="I12">
        <v>607.01866522854903</v>
      </c>
      <c r="J12">
        <v>111367</v>
      </c>
      <c r="K12">
        <v>330128.98</v>
      </c>
      <c r="L12">
        <v>0.45963929194848302</v>
      </c>
      <c r="M12">
        <v>0.25867037007770399</v>
      </c>
      <c r="N12">
        <v>0.62757208193485903</v>
      </c>
      <c r="O12">
        <v>0.42096288381944802</v>
      </c>
      <c r="P12" s="37">
        <v>2.8529878768934473</v>
      </c>
      <c r="Q12" s="41">
        <v>3.5283665567811449E-2</v>
      </c>
      <c r="R12" s="37">
        <v>1377.3055311994981</v>
      </c>
      <c r="S12" s="39">
        <v>998.36370048016101</v>
      </c>
      <c r="T12" s="37">
        <v>0.2388844558509374</v>
      </c>
      <c r="U12" s="38">
        <v>0.11827694290763568</v>
      </c>
      <c r="V12" s="37">
        <v>1.8162538701917787E-2</v>
      </c>
      <c r="W12" s="37">
        <v>486.54239036906637</v>
      </c>
      <c r="X12" s="37">
        <v>2386.7471122869392</v>
      </c>
      <c r="Y12" s="39">
        <v>2706.4801674044966</v>
      </c>
    </row>
    <row r="13" spans="1:35" x14ac:dyDescent="0.25">
      <c r="A13" s="40" t="s">
        <v>1714</v>
      </c>
      <c r="B13">
        <v>0</v>
      </c>
      <c r="C13">
        <v>1.0617005655996614</v>
      </c>
      <c r="D13">
        <v>64.863428862845296</v>
      </c>
      <c r="E13">
        <v>61.093900638745197</v>
      </c>
      <c r="F13">
        <v>1500.052025426</v>
      </c>
      <c r="G13">
        <v>33.251822681994398</v>
      </c>
      <c r="H13">
        <v>40.228237898286103</v>
      </c>
      <c r="I13">
        <v>1211.94488303509</v>
      </c>
      <c r="J13">
        <v>180264.42</v>
      </c>
      <c r="K13">
        <v>104877.68</v>
      </c>
      <c r="L13">
        <v>0.46767503672913702</v>
      </c>
      <c r="M13">
        <v>0.12475193241931599</v>
      </c>
      <c r="N13">
        <v>0.67780323208630999</v>
      </c>
      <c r="O13">
        <v>1.31922069620885</v>
      </c>
      <c r="P13" s="37">
        <v>2.6417482933030962</v>
      </c>
      <c r="Q13" s="41">
        <v>4.3240786161683108E-2</v>
      </c>
      <c r="R13" s="37">
        <v>2779.1380005699648</v>
      </c>
      <c r="S13" s="39">
        <v>1716.6636751539731</v>
      </c>
      <c r="T13" s="37">
        <v>0.39772255874446349</v>
      </c>
      <c r="U13" s="38">
        <v>0.27406122107251707</v>
      </c>
      <c r="V13" s="37">
        <v>9.0969483466854864E-3</v>
      </c>
      <c r="W13" s="37">
        <v>390.29623173577863</v>
      </c>
      <c r="X13" s="37">
        <v>440.97035280822678</v>
      </c>
      <c r="Y13" s="39">
        <v>828.37733920796472</v>
      </c>
    </row>
    <row r="14" spans="1:35" x14ac:dyDescent="0.25">
      <c r="A14" s="40" t="s">
        <v>1715</v>
      </c>
      <c r="B14">
        <v>0</v>
      </c>
      <c r="C14">
        <v>0.86921824339017284</v>
      </c>
      <c r="D14">
        <v>212.85123418384299</v>
      </c>
      <c r="E14">
        <v>244.87663000913199</v>
      </c>
      <c r="F14">
        <v>5997.6151142762401</v>
      </c>
      <c r="G14">
        <v>64.396203282060696</v>
      </c>
      <c r="H14">
        <v>62.671776355173002</v>
      </c>
      <c r="I14">
        <v>817.54343413262905</v>
      </c>
      <c r="J14">
        <v>303429.19</v>
      </c>
      <c r="K14">
        <v>227610.54</v>
      </c>
      <c r="L14">
        <v>0.37919338499778599</v>
      </c>
      <c r="M14">
        <v>0.39983200606927299</v>
      </c>
      <c r="N14">
        <v>0.92342934235670504</v>
      </c>
      <c r="O14">
        <v>8.9080000059259201E-2</v>
      </c>
      <c r="P14" s="37">
        <v>8.690503129511649</v>
      </c>
      <c r="Q14" s="41">
        <v>4.0829000418224133E-2</v>
      </c>
      <c r="R14" s="37">
        <v>1425.5458332833691</v>
      </c>
      <c r="S14" s="39">
        <v>929.4906581796389</v>
      </c>
      <c r="T14" s="37">
        <v>0.20536925045213314</v>
      </c>
      <c r="U14" s="38">
        <v>0.17591650725709776</v>
      </c>
      <c r="V14" s="37">
        <v>1.3485522040424615E-2</v>
      </c>
      <c r="W14" s="37">
        <v>1280.7684712124467</v>
      </c>
      <c r="X14" s="37">
        <v>1767.4977829314519</v>
      </c>
      <c r="Y14" s="39">
        <v>3010.3162056697406</v>
      </c>
    </row>
    <row r="15" spans="1:35" x14ac:dyDescent="0.25">
      <c r="A15" s="40" t="s">
        <v>1716</v>
      </c>
      <c r="B15">
        <v>0</v>
      </c>
      <c r="C15">
        <v>1.1196841539469258</v>
      </c>
      <c r="D15">
        <v>289.02931879643501</v>
      </c>
      <c r="E15">
        <v>258.13468715940701</v>
      </c>
      <c r="F15">
        <v>10568.3902412716</v>
      </c>
      <c r="G15">
        <v>65.085790722627294</v>
      </c>
      <c r="H15">
        <v>133.36081886431501</v>
      </c>
      <c r="I15">
        <v>1213.5104611505401</v>
      </c>
      <c r="J15">
        <v>310925.65000000002</v>
      </c>
      <c r="K15">
        <v>230074.94</v>
      </c>
      <c r="L15">
        <v>0.39214945251496403</v>
      </c>
      <c r="M15">
        <v>0.205293245000154</v>
      </c>
      <c r="N15">
        <v>0.92107899752441302</v>
      </c>
      <c r="O15">
        <v>2.06665475070661</v>
      </c>
      <c r="P15" s="37">
        <v>7.0595891222916549</v>
      </c>
      <c r="Q15" s="41">
        <v>2.7348471450999209E-2</v>
      </c>
      <c r="R15" s="37">
        <v>1075.7581663159465</v>
      </c>
      <c r="S15" s="39">
        <v>891.29803720613825</v>
      </c>
      <c r="T15" s="37">
        <v>0.20319335223812968</v>
      </c>
      <c r="U15" s="38">
        <v>8.2670458189201282E-2</v>
      </c>
      <c r="V15" s="37">
        <v>9.0852121617040673E-3</v>
      </c>
      <c r="W15" s="37">
        <v>1739.1472508482377</v>
      </c>
      <c r="X15" s="37">
        <v>1863.1932628072395</v>
      </c>
      <c r="Y15" s="39">
        <v>3598.5064557783267</v>
      </c>
    </row>
    <row r="16" spans="1:35" x14ac:dyDescent="0.25">
      <c r="A16" s="40" t="s">
        <v>1717</v>
      </c>
      <c r="B16">
        <v>0</v>
      </c>
      <c r="C16">
        <v>0.88373957128411762</v>
      </c>
      <c r="D16">
        <v>217.101548620659</v>
      </c>
      <c r="E16">
        <v>245.66235990224999</v>
      </c>
      <c r="F16">
        <v>5385.5662294797503</v>
      </c>
      <c r="G16">
        <v>100.92059657401499</v>
      </c>
      <c r="H16">
        <v>120.56719232358201</v>
      </c>
      <c r="I16">
        <v>1641.37130320749</v>
      </c>
      <c r="J16">
        <v>262212.03000000003</v>
      </c>
      <c r="K16">
        <v>197693.76</v>
      </c>
      <c r="L16">
        <v>0.34783952252934502</v>
      </c>
      <c r="M16">
        <v>0.28653777609338399</v>
      </c>
      <c r="N16">
        <v>1.38610009906901</v>
      </c>
      <c r="O16">
        <v>0.41737702274503402</v>
      </c>
      <c r="P16" s="37">
        <v>9.9030773181553151</v>
      </c>
      <c r="Q16" s="41">
        <v>4.5614954757687787E-2</v>
      </c>
      <c r="R16" s="37">
        <v>1207.785166277936</v>
      </c>
      <c r="S16" s="39">
        <v>804.73768988730353</v>
      </c>
      <c r="T16" s="37">
        <v>0.13104361695187572</v>
      </c>
      <c r="U16" s="38">
        <v>9.1442786279792909E-2</v>
      </c>
      <c r="V16" s="37">
        <v>6.7169445319626743E-3</v>
      </c>
      <c r="W16" s="37">
        <v>1306.3434637385003</v>
      </c>
      <c r="X16" s="37">
        <v>1773.1691115674971</v>
      </c>
      <c r="Y16" s="39">
        <v>3043.4365093366382</v>
      </c>
    </row>
    <row r="17" spans="1:25" x14ac:dyDescent="0.25">
      <c r="A17" s="40" t="s">
        <v>1718</v>
      </c>
      <c r="B17">
        <v>0</v>
      </c>
      <c r="C17">
        <v>0.860908461990185</v>
      </c>
      <c r="D17">
        <v>170.84792670828301</v>
      </c>
      <c r="E17">
        <v>198.450746219092</v>
      </c>
      <c r="F17">
        <v>4365.9011708322996</v>
      </c>
      <c r="G17">
        <v>55.967859165461597</v>
      </c>
      <c r="H17">
        <v>88.909997952419303</v>
      </c>
      <c r="I17">
        <v>584.44092338791302</v>
      </c>
      <c r="J17">
        <v>239029.98</v>
      </c>
      <c r="K17">
        <v>177014.64</v>
      </c>
      <c r="L17">
        <v>0.40734579500483997</v>
      </c>
      <c r="M17">
        <v>0.15783824974551799</v>
      </c>
      <c r="N17">
        <v>0.65158635125394704</v>
      </c>
      <c r="O17">
        <v>3.6090537625489398</v>
      </c>
      <c r="P17" s="37">
        <v>7.7658419690659173</v>
      </c>
      <c r="Q17" s="41">
        <v>4.545470418453381E-2</v>
      </c>
      <c r="R17" s="37">
        <v>1399.0803669987492</v>
      </c>
      <c r="S17" s="39">
        <v>891.98273814790161</v>
      </c>
      <c r="T17" s="37">
        <v>0.23629633502510847</v>
      </c>
      <c r="U17" s="38">
        <v>0.12400180242833984</v>
      </c>
      <c r="V17" s="37">
        <v>1.8864182090620539E-2</v>
      </c>
      <c r="W17" s="37">
        <v>1028.0261645604949</v>
      </c>
      <c r="X17" s="37">
        <v>1432.3998739702383</v>
      </c>
      <c r="Y17" s="39">
        <v>2428.7483170937539</v>
      </c>
    </row>
    <row r="18" spans="1:25" x14ac:dyDescent="0.25">
      <c r="A18" s="40" t="s">
        <v>1719</v>
      </c>
      <c r="B18">
        <v>0</v>
      </c>
      <c r="C18">
        <v>1.0826514230544584</v>
      </c>
      <c r="D18">
        <v>98.895394763700295</v>
      </c>
      <c r="E18">
        <v>91.345554679722397</v>
      </c>
      <c r="F18">
        <v>3062.5306169491</v>
      </c>
      <c r="G18">
        <v>42.703176943514599</v>
      </c>
      <c r="H18">
        <v>64.4522196906848</v>
      </c>
      <c r="I18">
        <v>1122.6142422077</v>
      </c>
      <c r="J18">
        <v>231213.98</v>
      </c>
      <c r="K18">
        <v>127091.58</v>
      </c>
      <c r="L18">
        <v>0.49111657087647898</v>
      </c>
      <c r="M18">
        <v>0.18183037104397501</v>
      </c>
      <c r="N18">
        <v>0.63249089739403996</v>
      </c>
      <c r="O18">
        <v>0.51081934974129195</v>
      </c>
      <c r="P18" s="37">
        <v>2.949735307123122</v>
      </c>
      <c r="Q18" s="41">
        <v>3.2292050964773743E-2</v>
      </c>
      <c r="R18" s="37">
        <v>2337.9650847489966</v>
      </c>
      <c r="S18" s="39">
        <v>1391.3274756019714</v>
      </c>
      <c r="T18" s="37">
        <v>0.30969592771735222</v>
      </c>
      <c r="U18" s="38">
        <v>0.17105694812235345</v>
      </c>
      <c r="V18" s="37">
        <v>9.8208267679898292E-3</v>
      </c>
      <c r="W18" s="37">
        <v>595.07338093259898</v>
      </c>
      <c r="X18" s="37">
        <v>659.32410688203322</v>
      </c>
      <c r="Y18" s="39">
        <v>1251.1482430750445</v>
      </c>
    </row>
    <row r="19" spans="1:25" x14ac:dyDescent="0.25">
      <c r="A19" s="40" t="s">
        <v>1720</v>
      </c>
      <c r="B19">
        <v>0</v>
      </c>
      <c r="C19">
        <v>1.186395488471176</v>
      </c>
      <c r="D19">
        <v>251.092921844323</v>
      </c>
      <c r="E19">
        <v>211.64352383696999</v>
      </c>
      <c r="F19">
        <v>13829.1105476188</v>
      </c>
      <c r="G19">
        <v>78.280757571113497</v>
      </c>
      <c r="H19">
        <v>142.16883184288099</v>
      </c>
      <c r="I19">
        <v>1888.3633839430499</v>
      </c>
      <c r="J19">
        <v>326363</v>
      </c>
      <c r="K19">
        <v>234556</v>
      </c>
      <c r="L19">
        <v>0.47829065627168099</v>
      </c>
      <c r="M19">
        <v>0.47460854239259997</v>
      </c>
      <c r="N19">
        <v>1.3831896789821201</v>
      </c>
      <c r="O19">
        <v>0.25044045826795303</v>
      </c>
      <c r="P19" s="37">
        <v>3.8427772058560801</v>
      </c>
      <c r="Q19" s="41">
        <v>1.8156838140798437E-2</v>
      </c>
      <c r="R19" s="37">
        <v>1299.7698127163626</v>
      </c>
      <c r="S19" s="39">
        <v>1108.2597555911022</v>
      </c>
      <c r="T19" s="37">
        <v>0.16894317850700233</v>
      </c>
      <c r="U19" s="38">
        <v>7.7548643096289657E-2</v>
      </c>
      <c r="V19" s="37">
        <v>5.8383889953314699E-3</v>
      </c>
      <c r="W19" s="37">
        <v>1510.8763586733819</v>
      </c>
      <c r="X19" s="37">
        <v>1527.6241719746556</v>
      </c>
      <c r="Y19" s="39">
        <v>3043.2558958244672</v>
      </c>
    </row>
    <row r="20" spans="1:25" x14ac:dyDescent="0.25">
      <c r="A20" s="40" t="s">
        <v>1721</v>
      </c>
      <c r="B20">
        <v>0</v>
      </c>
      <c r="C20">
        <v>0.84005103308595352</v>
      </c>
      <c r="D20">
        <v>100.179834861877</v>
      </c>
      <c r="E20">
        <v>119.254463022161</v>
      </c>
      <c r="F20">
        <v>3778.1954136982999</v>
      </c>
      <c r="G20">
        <v>58.957240193575203</v>
      </c>
      <c r="H20">
        <v>47.923656081786703</v>
      </c>
      <c r="I20">
        <v>1559.67444238863</v>
      </c>
      <c r="J20">
        <v>202641.37</v>
      </c>
      <c r="K20">
        <v>111366.74</v>
      </c>
      <c r="L20">
        <v>0.436120585664031</v>
      </c>
      <c r="M20">
        <v>0.592796429937688</v>
      </c>
      <c r="N20">
        <v>0.71829239372563203</v>
      </c>
      <c r="O20">
        <v>2.1801995976112602E-2</v>
      </c>
      <c r="P20" s="37">
        <v>3.1620631290766532</v>
      </c>
      <c r="Q20" s="41">
        <v>3.156386845153368E-2</v>
      </c>
      <c r="R20" s="37">
        <v>2022.7760434960978</v>
      </c>
      <c r="S20" s="39">
        <v>933.85804755420156</v>
      </c>
      <c r="T20" s="37">
        <v>0.22431511306462373</v>
      </c>
      <c r="U20" s="38">
        <v>0.23005339953998269</v>
      </c>
      <c r="V20" s="37">
        <v>7.0687828820964011E-3</v>
      </c>
      <c r="W20" s="37">
        <v>602.80211404149361</v>
      </c>
      <c r="X20" s="37">
        <v>860.76813041934577</v>
      </c>
      <c r="Y20" s="39">
        <v>1443.1426938902512</v>
      </c>
    </row>
    <row r="21" spans="1:25" x14ac:dyDescent="0.25">
      <c r="A21" s="40" t="s">
        <v>1722</v>
      </c>
      <c r="B21">
        <v>0</v>
      </c>
      <c r="C21">
        <v>0.75004682910273934</v>
      </c>
      <c r="D21">
        <v>75.658795608487793</v>
      </c>
      <c r="E21">
        <v>100.872095811666</v>
      </c>
      <c r="F21">
        <v>4798.2209516605999</v>
      </c>
      <c r="G21">
        <v>60.135271705948099</v>
      </c>
      <c r="H21">
        <v>52.300205482098498</v>
      </c>
      <c r="I21">
        <v>1381.22703049491</v>
      </c>
      <c r="J21">
        <v>209529.32</v>
      </c>
      <c r="K21">
        <v>125747.97</v>
      </c>
      <c r="L21">
        <v>0.461640034973749</v>
      </c>
      <c r="M21">
        <v>0.387954590456348</v>
      </c>
      <c r="N21">
        <v>0.73581936534866499</v>
      </c>
      <c r="O21">
        <v>2.3334317867454601E-2</v>
      </c>
      <c r="P21" s="37">
        <v>1.5905606174666365</v>
      </c>
      <c r="Q21" s="41">
        <v>2.1022811752083974E-2</v>
      </c>
      <c r="R21" s="37">
        <v>2769.398036472232</v>
      </c>
      <c r="S21" s="39">
        <v>1246.6080831192273</v>
      </c>
      <c r="T21" s="37">
        <v>0.2199208488600192</v>
      </c>
      <c r="U21" s="38">
        <v>0.2108022310500037</v>
      </c>
      <c r="V21" s="37">
        <v>7.9820331897570897E-3</v>
      </c>
      <c r="W21" s="37">
        <v>455.25411377959227</v>
      </c>
      <c r="X21" s="37">
        <v>728.08583530457679</v>
      </c>
      <c r="Y21" s="39">
        <v>1160.9819825593445</v>
      </c>
    </row>
    <row r="22" spans="1:25" x14ac:dyDescent="0.25">
      <c r="A22" s="40" t="s">
        <v>1723</v>
      </c>
      <c r="B22">
        <v>0</v>
      </c>
      <c r="C22">
        <v>1.0518006463815786</v>
      </c>
      <c r="D22">
        <v>78.504071768509704</v>
      </c>
      <c r="E22">
        <v>74.637786198915805</v>
      </c>
      <c r="F22">
        <v>1671.9243113664299</v>
      </c>
      <c r="G22">
        <v>43.453109423176898</v>
      </c>
      <c r="H22">
        <v>46.366906835326297</v>
      </c>
      <c r="I22">
        <v>1999.95480115494</v>
      </c>
      <c r="J22">
        <v>119217.85</v>
      </c>
      <c r="K22">
        <v>62649.15</v>
      </c>
      <c r="L22">
        <v>0.44531391710332402</v>
      </c>
      <c r="M22">
        <v>0.17660243189633601</v>
      </c>
      <c r="N22">
        <v>0.892816185016723</v>
      </c>
      <c r="O22">
        <v>0.35251166858923799</v>
      </c>
      <c r="P22" s="37">
        <v>3.5045666149884647</v>
      </c>
      <c r="Q22" s="41">
        <v>4.6954321577123252E-2</v>
      </c>
      <c r="R22" s="37">
        <v>1518.6199558100093</v>
      </c>
      <c r="S22" s="39">
        <v>839.37577989029433</v>
      </c>
      <c r="T22" s="37">
        <v>0.30435106199663786</v>
      </c>
      <c r="U22" s="38">
        <v>0.23777734493171332</v>
      </c>
      <c r="V22" s="37">
        <v>5.51262458213218E-3</v>
      </c>
      <c r="W22" s="37">
        <v>472.37470982227705</v>
      </c>
      <c r="X22" s="37">
        <v>538.72891677975042</v>
      </c>
      <c r="Y22" s="39">
        <v>1007.1604830492861</v>
      </c>
    </row>
    <row r="23" spans="1:25" x14ac:dyDescent="0.25">
      <c r="A23" s="40" t="s">
        <v>1724</v>
      </c>
      <c r="B23">
        <v>0</v>
      </c>
      <c r="C23">
        <v>0.89932484861203343</v>
      </c>
      <c r="D23">
        <v>80.045945015870302</v>
      </c>
      <c r="E23">
        <v>89.006708909921301</v>
      </c>
      <c r="F23">
        <v>2337.8756493071</v>
      </c>
      <c r="G23">
        <v>39.158233134378897</v>
      </c>
      <c r="H23">
        <v>30.614316747500201</v>
      </c>
      <c r="I23">
        <v>1606.72582445484</v>
      </c>
      <c r="J23">
        <v>120861.4</v>
      </c>
      <c r="K23">
        <v>51404.398999999998</v>
      </c>
      <c r="L23">
        <v>0.39781322599173502</v>
      </c>
      <c r="M23">
        <v>0.50017680203667603</v>
      </c>
      <c r="N23">
        <v>0.96000762487187496</v>
      </c>
      <c r="O23">
        <v>2.1967039358671999E-2</v>
      </c>
      <c r="P23" s="37">
        <v>3.0474786499267963</v>
      </c>
      <c r="Q23" s="41">
        <v>3.8071618110356351E-2</v>
      </c>
      <c r="R23" s="37">
        <v>1509.9003450585462</v>
      </c>
      <c r="S23" s="39">
        <v>577.53398175887514</v>
      </c>
      <c r="T23" s="37">
        <v>0.33773229641429192</v>
      </c>
      <c r="U23" s="38">
        <v>0.3601256265469403</v>
      </c>
      <c r="V23" s="37">
        <v>6.8617805428880596E-3</v>
      </c>
      <c r="W23" s="37">
        <v>481.65246970653385</v>
      </c>
      <c r="X23" s="37">
        <v>642.44252568505306</v>
      </c>
      <c r="Y23" s="39">
        <v>1111.800227896415</v>
      </c>
    </row>
    <row r="24" spans="1:25" x14ac:dyDescent="0.25">
      <c r="A24" s="40" t="s">
        <v>1725</v>
      </c>
      <c r="B24">
        <v>0</v>
      </c>
      <c r="C24">
        <v>1.1197406906176972</v>
      </c>
      <c r="D24">
        <v>231.72551549943</v>
      </c>
      <c r="E24">
        <v>206.94569505337901</v>
      </c>
      <c r="F24">
        <v>5350.7347584184899</v>
      </c>
      <c r="G24">
        <v>199.99999993438001</v>
      </c>
      <c r="H24">
        <v>199.99999868971699</v>
      </c>
      <c r="I24">
        <v>1924.6899485751801</v>
      </c>
      <c r="J24">
        <v>349727.82</v>
      </c>
      <c r="K24">
        <v>269744.77</v>
      </c>
      <c r="L24">
        <v>0.35006090585703398</v>
      </c>
      <c r="M24">
        <v>9.18302698519287E-2</v>
      </c>
      <c r="N24">
        <v>1.2118584944870601</v>
      </c>
      <c r="O24">
        <v>1.1995575393696001</v>
      </c>
      <c r="P24" s="37">
        <v>8.9622453796992136</v>
      </c>
      <c r="Q24" s="41">
        <v>4.3307232737494331E-2</v>
      </c>
      <c r="R24" s="37">
        <v>1509.2331081721566</v>
      </c>
      <c r="S24" s="39">
        <v>1303.4567833383671</v>
      </c>
      <c r="T24" s="37">
        <v>6.6125000021695607E-2</v>
      </c>
      <c r="U24" s="38">
        <v>5.5125000361146752E-2</v>
      </c>
      <c r="V24" s="37">
        <v>5.7281953429234901E-3</v>
      </c>
      <c r="W24" s="37">
        <v>1394.3387989509222</v>
      </c>
      <c r="X24" s="37">
        <v>1493.7156607407376</v>
      </c>
      <c r="Y24" s="39">
        <v>2884.9872541977338</v>
      </c>
    </row>
    <row r="25" spans="1:25" x14ac:dyDescent="0.25">
      <c r="A25" s="40" t="s">
        <v>1726</v>
      </c>
      <c r="B25">
        <v>0</v>
      </c>
      <c r="C25">
        <v>0.6413661157089634</v>
      </c>
      <c r="D25">
        <v>160.954619357052</v>
      </c>
      <c r="E25">
        <v>250.95591334620701</v>
      </c>
      <c r="F25">
        <v>5028.8344080670704</v>
      </c>
      <c r="G25">
        <v>84.420704675815301</v>
      </c>
      <c r="H25">
        <v>72.032856959956206</v>
      </c>
      <c r="I25">
        <v>395.21136737872501</v>
      </c>
      <c r="J25">
        <v>245528.25</v>
      </c>
      <c r="K25">
        <v>195130</v>
      </c>
      <c r="L25">
        <v>0.387866881629506</v>
      </c>
      <c r="M25">
        <v>0.49187715740439703</v>
      </c>
      <c r="N25">
        <v>0.89021828373330403</v>
      </c>
      <c r="O25">
        <v>3.7631042624487E-2</v>
      </c>
      <c r="P25" s="37">
        <v>8.0321820585788011</v>
      </c>
      <c r="Q25" s="41">
        <v>4.9903395694165784E-2</v>
      </c>
      <c r="R25" s="37">
        <v>1525.4501609260121</v>
      </c>
      <c r="S25" s="39">
        <v>777.54693004905528</v>
      </c>
      <c r="T25" s="37">
        <v>0.15665588259166327</v>
      </c>
      <c r="U25" s="38">
        <v>0.15305515379084447</v>
      </c>
      <c r="V25" s="37">
        <v>2.7896464803440001E-2</v>
      </c>
      <c r="W25" s="37">
        <v>968.49615441018091</v>
      </c>
      <c r="X25" s="37">
        <v>1811.3775105301677</v>
      </c>
      <c r="Y25" s="39">
        <v>2708.9916277413013</v>
      </c>
    </row>
    <row r="26" spans="1:25" x14ac:dyDescent="0.25">
      <c r="A26" s="40" t="s">
        <v>1727</v>
      </c>
      <c r="B26">
        <v>0</v>
      </c>
      <c r="C26">
        <v>1.0394879868920177</v>
      </c>
      <c r="D26">
        <v>124.02571248776999</v>
      </c>
      <c r="E26">
        <v>119.314233595519</v>
      </c>
      <c r="F26">
        <v>3245.8786244781099</v>
      </c>
      <c r="G26">
        <v>138.35203344915399</v>
      </c>
      <c r="H26">
        <v>138.729086986673</v>
      </c>
      <c r="I26">
        <v>1462.8480493711099</v>
      </c>
      <c r="J26">
        <v>251212.31</v>
      </c>
      <c r="K26">
        <v>150593.51999999999</v>
      </c>
      <c r="L26">
        <v>0.394084377250634</v>
      </c>
      <c r="M26">
        <v>0.17600175118851</v>
      </c>
      <c r="N26">
        <v>1.34764171093481</v>
      </c>
      <c r="O26">
        <v>0.11764099274987599</v>
      </c>
      <c r="P26" s="37">
        <v>4.5590222382378132</v>
      </c>
      <c r="Q26" s="41">
        <v>3.8210212653195415E-2</v>
      </c>
      <c r="R26" s="37">
        <v>2025.4857235734219</v>
      </c>
      <c r="S26" s="39">
        <v>1262.158884668524</v>
      </c>
      <c r="T26" s="37">
        <v>9.558948770247272E-2</v>
      </c>
      <c r="U26" s="38">
        <v>7.947143774585004E-2</v>
      </c>
      <c r="V26" s="37">
        <v>7.536667943563744E-3</v>
      </c>
      <c r="W26" s="37">
        <v>746.28753167950117</v>
      </c>
      <c r="X26" s="37">
        <v>861.199549113285</v>
      </c>
      <c r="Y26" s="39">
        <v>1600.3617880525098</v>
      </c>
    </row>
    <row r="27" spans="1:25" x14ac:dyDescent="0.25">
      <c r="A27" s="40" t="s">
        <v>1728</v>
      </c>
      <c r="B27">
        <v>0</v>
      </c>
      <c r="C27">
        <v>0.89944935514928936</v>
      </c>
      <c r="D27">
        <v>76.958053124315597</v>
      </c>
      <c r="E27">
        <v>85.561296679724904</v>
      </c>
      <c r="F27">
        <v>1592.1742694494001</v>
      </c>
      <c r="G27">
        <v>55.960186489511003</v>
      </c>
      <c r="H27">
        <v>92.918704119592107</v>
      </c>
      <c r="I27">
        <v>635.80544915574899</v>
      </c>
      <c r="J27">
        <v>101868.68</v>
      </c>
      <c r="K27">
        <v>44866.737000000001</v>
      </c>
      <c r="L27">
        <v>0.44698960485785899</v>
      </c>
      <c r="M27">
        <v>0.41165330163941799</v>
      </c>
      <c r="N27">
        <v>0.88460234333156595</v>
      </c>
      <c r="O27">
        <v>0.52636520491907701</v>
      </c>
      <c r="P27" s="37">
        <v>4.1356219238115619</v>
      </c>
      <c r="Q27" s="41">
        <v>5.3738650549423457E-2</v>
      </c>
      <c r="R27" s="37">
        <v>1323.6909701372585</v>
      </c>
      <c r="S27" s="39">
        <v>524.3812183906731</v>
      </c>
      <c r="T27" s="37">
        <v>0.2363287335091146</v>
      </c>
      <c r="U27" s="38">
        <v>0.11865210674709951</v>
      </c>
      <c r="V27" s="37">
        <v>1.7340209988196055E-2</v>
      </c>
      <c r="W27" s="37">
        <v>463.07200625570914</v>
      </c>
      <c r="X27" s="37">
        <v>617.57384598323767</v>
      </c>
      <c r="Y27" s="39">
        <v>1068.8329698096652</v>
      </c>
    </row>
    <row r="28" spans="1:25" x14ac:dyDescent="0.25">
      <c r="A28" s="40" t="s">
        <v>1729</v>
      </c>
      <c r="B28">
        <v>0</v>
      </c>
      <c r="C28">
        <v>0.86972558752589935</v>
      </c>
      <c r="D28">
        <v>216.464893090907</v>
      </c>
      <c r="E28">
        <v>248.888725588358</v>
      </c>
      <c r="F28">
        <v>4272.2232765050003</v>
      </c>
      <c r="G28">
        <v>126.858133517814</v>
      </c>
      <c r="H28">
        <v>100.073584913562</v>
      </c>
      <c r="I28">
        <v>1886.8357077067001</v>
      </c>
      <c r="J28">
        <v>350833.82</v>
      </c>
      <c r="K28">
        <v>285149.18</v>
      </c>
      <c r="L28">
        <v>0.34243609479296599</v>
      </c>
      <c r="M28">
        <v>0.22761866321041799</v>
      </c>
      <c r="N28">
        <v>1.55304896079058</v>
      </c>
      <c r="O28">
        <v>0.19243968364722999</v>
      </c>
      <c r="P28" s="37">
        <v>12.610687197062967</v>
      </c>
      <c r="Q28" s="41">
        <v>5.8257424642835544E-2</v>
      </c>
      <c r="R28" s="37">
        <v>1620.742352214422</v>
      </c>
      <c r="S28" s="39">
        <v>1145.6894213505432</v>
      </c>
      <c r="T28" s="37">
        <v>0.10425031200812115</v>
      </c>
      <c r="U28" s="38">
        <v>0.11016893228640486</v>
      </c>
      <c r="V28" s="37">
        <v>5.8431160460706011E-3</v>
      </c>
      <c r="W28" s="37">
        <v>1302.512580010454</v>
      </c>
      <c r="X28" s="37">
        <v>1796.4567327541713</v>
      </c>
      <c r="Y28" s="39">
        <v>3060.4681280374371</v>
      </c>
    </row>
    <row r="29" spans="1:25" x14ac:dyDescent="0.25">
      <c r="A29" s="40" t="s">
        <v>1730</v>
      </c>
      <c r="B29">
        <v>0</v>
      </c>
      <c r="C29">
        <v>0.91424927487244889</v>
      </c>
      <c r="D29">
        <v>200.60917246328299</v>
      </c>
      <c r="E29">
        <v>219.425027699662</v>
      </c>
      <c r="F29">
        <v>4145.6986392111003</v>
      </c>
      <c r="G29">
        <v>55.042741802718098</v>
      </c>
      <c r="H29">
        <v>112.63566587843501</v>
      </c>
      <c r="I29">
        <v>1577.43369512453</v>
      </c>
      <c r="J29">
        <v>243806.75</v>
      </c>
      <c r="K29">
        <v>179495.5</v>
      </c>
      <c r="L29">
        <v>0.31910830717002697</v>
      </c>
      <c r="M29" s="36">
        <v>6.7059513777311802E-10</v>
      </c>
      <c r="N29">
        <v>0.98188586475818396</v>
      </c>
      <c r="O29">
        <v>1.20801554932916E-4</v>
      </c>
      <c r="P29" s="37">
        <v>10.617914386786833</v>
      </c>
      <c r="Q29" s="41">
        <v>5.2928359438450923E-2</v>
      </c>
      <c r="R29" s="37">
        <v>1215.3320160105011</v>
      </c>
      <c r="S29" s="39">
        <v>818.02655732455673</v>
      </c>
      <c r="T29" s="37">
        <v>0.24026782763475871</v>
      </c>
      <c r="U29" s="38">
        <v>9.7881962289804531E-2</v>
      </c>
      <c r="V29" s="37">
        <v>6.9892002650099551E-3</v>
      </c>
      <c r="W29" s="37">
        <v>1207.1055359964469</v>
      </c>
      <c r="X29" s="37">
        <v>1583.7903762574724</v>
      </c>
      <c r="Y29" s="39">
        <v>2762.4181497348468</v>
      </c>
    </row>
    <row r="30" spans="1:25" x14ac:dyDescent="0.25">
      <c r="P30" s="52" t="s">
        <v>1840</v>
      </c>
      <c r="Q30" s="41">
        <f>MEDIAN(Q7:Q29)</f>
        <v>4.0668837263297529E-2</v>
      </c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3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3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3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3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M42" s="36"/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191" priority="5" operator="equal">
      <formula>2</formula>
    </cfRule>
    <cfRule type="cellIs" dxfId="190" priority="6" operator="equal">
      <formula>1</formula>
    </cfRule>
  </conditionalFormatting>
  <conditionalFormatting sqref="B149:B3259">
    <cfRule type="cellIs" dxfId="189" priority="19" operator="equal">
      <formula>2</formula>
    </cfRule>
    <cfRule type="cellIs" dxfId="188" priority="20" operator="equal">
      <formula>1</formula>
    </cfRule>
  </conditionalFormatting>
  <conditionalFormatting sqref="C2:C4">
    <cfRule type="cellIs" dxfId="187" priority="25" operator="between">
      <formula>0.6</formula>
      <formula>1.5</formula>
    </cfRule>
  </conditionalFormatting>
  <conditionalFormatting sqref="C5:C6">
    <cfRule type="cellIs" dxfId="186" priority="27" operator="between">
      <formula>0.5</formula>
      <formula>1.7</formula>
    </cfRule>
  </conditionalFormatting>
  <conditionalFormatting sqref="R3:S4">
    <cfRule type="cellIs" dxfId="185" priority="26" operator="lessThan">
      <formula>100</formula>
    </cfRule>
  </conditionalFormatting>
  <conditionalFormatting sqref="R7:S61">
    <cfRule type="cellIs" dxfId="184" priority="2" operator="lessThan">
      <formula>100</formula>
    </cfRule>
    <cfRule type="cellIs" dxfId="183" priority="3" operator="lessThan">
      <formula>150</formula>
    </cfRule>
    <cfRule type="cellIs" dxfId="182" priority="4" operator="lessThan">
      <formula>200</formula>
    </cfRule>
  </conditionalFormatting>
  <conditionalFormatting sqref="R77:S94">
    <cfRule type="cellIs" dxfId="181" priority="14" operator="lessThan">
      <formula>100</formula>
    </cfRule>
    <cfRule type="cellIs" dxfId="180" priority="15" operator="lessThan">
      <formula>150</formula>
    </cfRule>
    <cfRule type="cellIs" dxfId="179" priority="16" operator="lessThan">
      <formula>200</formula>
    </cfRule>
  </conditionalFormatting>
  <conditionalFormatting sqref="Y7:Y61">
    <cfRule type="cellIs" dxfId="178" priority="1" operator="lessThan">
      <formula>1000</formula>
    </cfRule>
  </conditionalFormatting>
  <conditionalFormatting sqref="Y77:Y94">
    <cfRule type="cellIs" dxfId="177" priority="13" operator="lessThan">
      <formula>1000</formula>
    </cfRule>
  </conditionalFormatting>
  <conditionalFormatting sqref="AD4">
    <cfRule type="cellIs" dxfId="176" priority="22" operator="greaterThan">
      <formula>2</formula>
    </cfRule>
    <cfRule type="cellIs" dxfId="175" priority="23" operator="greaterThan">
      <formula>1</formula>
    </cfRule>
    <cfRule type="cellIs" dxfId="174" priority="24" operator="greaterThan">
      <formula>10</formula>
    </cfRule>
  </conditionalFormatting>
  <conditionalFormatting sqref="AI5:AI6">
    <cfRule type="cellIs" dxfId="173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BE296-3FF6-491E-B12A-4BFDA20A846D}">
  <sheetPr codeName="Sheet54"/>
  <dimension ref="A1:AI94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118.12488328498129</v>
      </c>
      <c r="E5" s="31">
        <f t="shared" si="1"/>
        <v>180.77185457086475</v>
      </c>
      <c r="F5" s="31">
        <f t="shared" si="1"/>
        <v>3004.9846078577743</v>
      </c>
      <c r="G5" s="31">
        <f t="shared" si="1"/>
        <v>61.843036701171556</v>
      </c>
      <c r="H5" s="31">
        <f t="shared" si="1"/>
        <v>115.64227643370569</v>
      </c>
      <c r="I5" s="31">
        <f t="shared" si="1"/>
        <v>909.38130159046784</v>
      </c>
      <c r="J5" s="31">
        <f t="shared" si="1"/>
        <v>111719.49220754715</v>
      </c>
      <c r="K5" s="31">
        <f t="shared" si="1"/>
        <v>86463.368754716983</v>
      </c>
      <c r="L5" s="31">
        <f t="shared" si="1"/>
        <v>0.40870035616926648</v>
      </c>
      <c r="M5" s="31">
        <f t="shared" si="1"/>
        <v>0.36998883176060404</v>
      </c>
      <c r="N5" s="31">
        <f t="shared" si="1"/>
        <v>0.776899169897043</v>
      </c>
      <c r="O5" s="31">
        <f t="shared" si="1"/>
        <v>1.603806195292939</v>
      </c>
      <c r="P5" s="31">
        <f t="shared" si="1"/>
        <v>13.587883255298452</v>
      </c>
      <c r="Q5" s="31">
        <f t="shared" si="1"/>
        <v>0.12623147057535286</v>
      </c>
      <c r="R5" s="31">
        <f t="shared" si="1"/>
        <v>969.09382950506972</v>
      </c>
      <c r="S5" s="31">
        <f t="shared" si="1"/>
        <v>528.34913975466475</v>
      </c>
      <c r="T5" s="31">
        <f t="shared" si="1"/>
        <v>0.2315403401883826</v>
      </c>
      <c r="U5" s="31">
        <f t="shared" si="1"/>
        <v>0.11631732112267071</v>
      </c>
      <c r="V5" s="31">
        <f t="shared" si="1"/>
        <v>3.3841927871910482E-2</v>
      </c>
      <c r="W5" s="31">
        <f t="shared" si="1"/>
        <v>710.78106151069858</v>
      </c>
      <c r="X5" s="31">
        <f t="shared" si="1"/>
        <v>1304.7952030313993</v>
      </c>
      <c r="Y5" s="31">
        <f t="shared" si="1"/>
        <v>1965.7393927190226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55.109187995603726</v>
      </c>
      <c r="E6" s="31">
        <f t="shared" si="2"/>
        <v>76.875332710675224</v>
      </c>
      <c r="F6" s="31">
        <f t="shared" si="2"/>
        <v>9499.9250795870739</v>
      </c>
      <c r="G6" s="31">
        <f t="shared" si="2"/>
        <v>18.935922398296167</v>
      </c>
      <c r="H6" s="31">
        <f t="shared" si="2"/>
        <v>50.593365478377734</v>
      </c>
      <c r="I6" s="31">
        <f t="shared" si="2"/>
        <v>575.06105492516417</v>
      </c>
      <c r="J6" s="31">
        <f t="shared" si="2"/>
        <v>55903.259977624111</v>
      </c>
      <c r="K6" s="31">
        <f t="shared" si="2"/>
        <v>35952.720413231531</v>
      </c>
      <c r="L6" s="31">
        <f t="shared" si="2"/>
        <v>8.7334496194586372E-2</v>
      </c>
      <c r="M6" s="31">
        <f t="shared" si="2"/>
        <v>0.3002295864829731</v>
      </c>
      <c r="N6" s="31">
        <f t="shared" si="2"/>
        <v>0.36130033364631475</v>
      </c>
      <c r="O6" s="31">
        <f t="shared" si="2"/>
        <v>2.0402685229708353</v>
      </c>
      <c r="P6" s="31">
        <f t="shared" si="2"/>
        <v>12.592420753301999</v>
      </c>
      <c r="Q6" s="49">
        <f t="shared" si="2"/>
        <v>0.1106041991946735</v>
      </c>
      <c r="R6" s="31">
        <f t="shared" si="2"/>
        <v>342.9946989094006</v>
      </c>
      <c r="S6" s="31">
        <f t="shared" si="2"/>
        <v>267.48438052743785</v>
      </c>
      <c r="T6" s="31">
        <f t="shared" si="2"/>
        <v>7.6173892775003624E-2</v>
      </c>
      <c r="U6" s="31">
        <f t="shared" si="2"/>
        <v>5.1850269038776833E-2</v>
      </c>
      <c r="V6" s="31">
        <f t="shared" si="2"/>
        <v>7.1749571717259167E-2</v>
      </c>
      <c r="W6" s="31">
        <f t="shared" si="2"/>
        <v>331.60301244918196</v>
      </c>
      <c r="X6" s="31">
        <f t="shared" si="2"/>
        <v>554.87932892236063</v>
      </c>
      <c r="Y6" s="31">
        <f t="shared" si="2"/>
        <v>731.98439544976895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1731</v>
      </c>
      <c r="B7">
        <v>0</v>
      </c>
      <c r="C7">
        <v>0.78006274838240497</v>
      </c>
      <c r="D7">
        <v>131.84759838297001</v>
      </c>
      <c r="E7">
        <v>169.02178530686001</v>
      </c>
      <c r="F7">
        <v>857.96392223788996</v>
      </c>
      <c r="G7">
        <v>56.353976343287002</v>
      </c>
      <c r="H7">
        <v>68.6877838608372</v>
      </c>
      <c r="I7">
        <v>732.42812973017999</v>
      </c>
      <c r="J7">
        <v>224746.32</v>
      </c>
      <c r="K7">
        <v>135897.69</v>
      </c>
      <c r="L7">
        <v>0.39616951791970101</v>
      </c>
      <c r="M7">
        <v>0.30848996804234102</v>
      </c>
      <c r="N7">
        <v>0.62242460935812605</v>
      </c>
      <c r="O7">
        <v>0.28983586384805099</v>
      </c>
      <c r="P7" s="37">
        <v>25.974421405720143</v>
      </c>
      <c r="Q7" s="41">
        <v>0.19700337150073649</v>
      </c>
      <c r="R7" s="37">
        <v>1704.5916858280007</v>
      </c>
      <c r="S7" s="39">
        <v>804.02469866991987</v>
      </c>
      <c r="T7" s="37">
        <v>0.23467731752304979</v>
      </c>
      <c r="U7" s="38">
        <v>0.16050889081436759</v>
      </c>
      <c r="V7" s="37">
        <v>1.5052671453322676E-2</v>
      </c>
      <c r="W7" s="37">
        <v>793.3533844024447</v>
      </c>
      <c r="X7" s="37">
        <v>1219.9842458867963</v>
      </c>
      <c r="Y7" s="39">
        <v>1978.7127950102692</v>
      </c>
    </row>
    <row r="8" spans="1:35" x14ac:dyDescent="0.25">
      <c r="A8" s="40" t="s">
        <v>1732</v>
      </c>
      <c r="B8">
        <v>0</v>
      </c>
      <c r="C8">
        <v>0.92107994166786122</v>
      </c>
      <c r="D8">
        <v>143.89197912314901</v>
      </c>
      <c r="E8">
        <v>156.22094523369401</v>
      </c>
      <c r="F8">
        <v>1319.11521287246</v>
      </c>
      <c r="G8">
        <v>44.738690428130099</v>
      </c>
      <c r="H8">
        <v>190.74483019853301</v>
      </c>
      <c r="I8">
        <v>694.62348650480897</v>
      </c>
      <c r="J8">
        <v>218475.5</v>
      </c>
      <c r="K8">
        <v>129107.25</v>
      </c>
      <c r="L8">
        <v>0.48068063953168899</v>
      </c>
      <c r="M8">
        <v>0.22169864665879399</v>
      </c>
      <c r="N8">
        <v>0.547127868023776</v>
      </c>
      <c r="O8">
        <v>4.9999999999999796</v>
      </c>
      <c r="P8" s="37">
        <v>17.040923166382058</v>
      </c>
      <c r="Q8" s="41">
        <v>0.11842858281765445</v>
      </c>
      <c r="R8" s="37">
        <v>1518.3299398017118</v>
      </c>
      <c r="S8" s="39">
        <v>826.44007694913068</v>
      </c>
      <c r="T8" s="37">
        <v>0.29560543398661016</v>
      </c>
      <c r="U8" s="38">
        <v>5.779973165471821E-2</v>
      </c>
      <c r="V8" s="37">
        <v>1.5871907895708144E-2</v>
      </c>
      <c r="W8" s="37">
        <v>865.82683360018802</v>
      </c>
      <c r="X8" s="37">
        <v>1127.5889182961755</v>
      </c>
      <c r="Y8" s="39">
        <v>1973.7378263287453</v>
      </c>
    </row>
    <row r="9" spans="1:35" x14ac:dyDescent="0.25">
      <c r="A9" s="40" t="s">
        <v>1733</v>
      </c>
      <c r="B9">
        <v>0</v>
      </c>
      <c r="C9">
        <v>1.0702938942334579</v>
      </c>
      <c r="D9">
        <v>197.02010637234801</v>
      </c>
      <c r="E9">
        <v>184.08037963577601</v>
      </c>
      <c r="F9">
        <v>1477.4016438773599</v>
      </c>
      <c r="G9">
        <v>134.144071013363</v>
      </c>
      <c r="H9">
        <v>199.83412912359199</v>
      </c>
      <c r="I9">
        <v>1999.9798601909499</v>
      </c>
      <c r="J9">
        <v>218604.46</v>
      </c>
      <c r="K9">
        <v>123982.58</v>
      </c>
      <c r="L9">
        <v>0.39106905673426201</v>
      </c>
      <c r="M9">
        <v>0.28104569927495299</v>
      </c>
      <c r="N9">
        <v>0.93578695736506501</v>
      </c>
      <c r="O9">
        <v>0.73452605690458195</v>
      </c>
      <c r="P9" s="37">
        <v>24.548189808236998</v>
      </c>
      <c r="Q9" s="41">
        <v>0.13335581910906738</v>
      </c>
      <c r="R9" s="37">
        <v>1109.5540654457861</v>
      </c>
      <c r="S9" s="39">
        <v>673.52414334060836</v>
      </c>
      <c r="T9" s="37">
        <v>9.8588032255876354E-2</v>
      </c>
      <c r="U9" s="38">
        <v>5.5170756108338902E-2</v>
      </c>
      <c r="V9" s="37">
        <v>5.5125555109076831E-3</v>
      </c>
      <c r="W9" s="37">
        <v>1185.5094070945261</v>
      </c>
      <c r="X9" s="37">
        <v>1328.6758433227403</v>
      </c>
      <c r="Y9" s="39">
        <v>2506.3647174758939</v>
      </c>
    </row>
    <row r="10" spans="1:35" x14ac:dyDescent="0.25">
      <c r="A10" s="40" t="s">
        <v>1734</v>
      </c>
      <c r="B10">
        <v>0</v>
      </c>
      <c r="C10">
        <v>1.9187616740232862</v>
      </c>
      <c r="D10">
        <v>140.74517484802399</v>
      </c>
      <c r="E10">
        <v>73.352087835331602</v>
      </c>
      <c r="F10">
        <v>1355.51460022417</v>
      </c>
      <c r="G10">
        <v>53.552583048495698</v>
      </c>
      <c r="H10">
        <v>166.21898211334801</v>
      </c>
      <c r="I10">
        <v>825.10417205249701</v>
      </c>
      <c r="J10">
        <v>130956.7</v>
      </c>
      <c r="K10">
        <v>19232.797999999999</v>
      </c>
      <c r="L10">
        <v>0.40705263763425997</v>
      </c>
      <c r="M10">
        <v>0.37116092677235701</v>
      </c>
      <c r="N10">
        <v>1.0636031795710801</v>
      </c>
      <c r="O10">
        <v>0.81084513688700699</v>
      </c>
      <c r="P10" s="37">
        <v>7.6162605892581485</v>
      </c>
      <c r="Q10" s="41">
        <v>0.10383154473197713</v>
      </c>
      <c r="R10" s="37">
        <v>930.45250141901101</v>
      </c>
      <c r="S10" s="39">
        <v>262.19837181970587</v>
      </c>
      <c r="T10" s="37">
        <v>0.24695354074748954</v>
      </c>
      <c r="U10" s="38">
        <v>6.6328164568363393E-2</v>
      </c>
      <c r="V10" s="37">
        <v>1.3361949161612695E-2</v>
      </c>
      <c r="W10" s="37">
        <v>846.89188254805731</v>
      </c>
      <c r="X10" s="37">
        <v>529.4488600954154</v>
      </c>
      <c r="Y10" s="39">
        <v>1408.0428784504145</v>
      </c>
    </row>
    <row r="11" spans="1:35" x14ac:dyDescent="0.25">
      <c r="A11" s="40" t="s">
        <v>1735</v>
      </c>
      <c r="B11">
        <v>0</v>
      </c>
      <c r="C11">
        <v>0.24349866523086092</v>
      </c>
      <c r="D11">
        <v>39.447947390729901</v>
      </c>
      <c r="E11">
        <v>162.00477876677201</v>
      </c>
      <c r="F11">
        <v>1341.73993292963</v>
      </c>
      <c r="G11">
        <v>33.928964823260401</v>
      </c>
      <c r="H11">
        <v>69.406824849699305</v>
      </c>
      <c r="I11">
        <v>410.19144208009902</v>
      </c>
      <c r="J11">
        <v>45941.567999999999</v>
      </c>
      <c r="K11">
        <v>65043.506999999998</v>
      </c>
      <c r="L11">
        <v>0.40716110730002902</v>
      </c>
      <c r="M11">
        <v>2.37155602610673E-2</v>
      </c>
      <c r="N11">
        <v>0.85663025938713799</v>
      </c>
      <c r="O11">
        <v>4.9999999984812504</v>
      </c>
      <c r="P11" s="37">
        <v>4.7630362881758499</v>
      </c>
      <c r="Q11" s="41">
        <v>0.12074230988492808</v>
      </c>
      <c r="R11" s="37">
        <v>1164.6123826152757</v>
      </c>
      <c r="S11" s="39">
        <v>401.49128621470487</v>
      </c>
      <c r="T11" s="37">
        <v>0.38978495420919668</v>
      </c>
      <c r="U11" s="38">
        <v>0.15884605042623215</v>
      </c>
      <c r="V11" s="37">
        <v>2.6877693849710109E-2</v>
      </c>
      <c r="W11" s="37">
        <v>237.36619365080145</v>
      </c>
      <c r="X11" s="37">
        <v>1169.3361154304171</v>
      </c>
      <c r="Y11" s="39">
        <v>1324.8841804671235</v>
      </c>
    </row>
    <row r="12" spans="1:35" x14ac:dyDescent="0.25">
      <c r="A12" s="40" t="s">
        <v>1736</v>
      </c>
      <c r="B12">
        <v>0</v>
      </c>
      <c r="C12">
        <v>0.25937779626836194</v>
      </c>
      <c r="D12">
        <v>45.668792628454099</v>
      </c>
      <c r="E12">
        <v>176.07055532696199</v>
      </c>
      <c r="F12">
        <v>1282.74741924874</v>
      </c>
      <c r="G12">
        <v>51.7679933083366</v>
      </c>
      <c r="H12">
        <v>102.85644721619801</v>
      </c>
      <c r="I12">
        <v>799.75021110350394</v>
      </c>
      <c r="J12">
        <v>63057.010999999999</v>
      </c>
      <c r="K12">
        <v>111198.12</v>
      </c>
      <c r="L12">
        <v>0.37841773824733299</v>
      </c>
      <c r="M12">
        <v>0.39123396705437902</v>
      </c>
      <c r="N12">
        <v>0.97608119038700003</v>
      </c>
      <c r="O12">
        <v>2.3425361636797998E-2</v>
      </c>
      <c r="P12" s="37">
        <v>6.2685214240486022</v>
      </c>
      <c r="Q12" s="41">
        <v>0.13726050248464372</v>
      </c>
      <c r="R12" s="37">
        <v>1380.7461807236855</v>
      </c>
      <c r="S12" s="39">
        <v>631.55432089996953</v>
      </c>
      <c r="T12" s="37">
        <v>0.25546673059607039</v>
      </c>
      <c r="U12" s="38">
        <v>0.10718822493281455</v>
      </c>
      <c r="V12" s="37">
        <v>1.3785554348010218E-2</v>
      </c>
      <c r="W12" s="37">
        <v>274.79826434242653</v>
      </c>
      <c r="X12" s="37">
        <v>1270.86164232295</v>
      </c>
      <c r="Y12" s="39">
        <v>1458.3022026891829</v>
      </c>
    </row>
    <row r="13" spans="1:35" x14ac:dyDescent="0.25">
      <c r="A13" s="40" t="s">
        <v>1737</v>
      </c>
      <c r="B13">
        <v>0</v>
      </c>
      <c r="C13">
        <v>1.0192859585322631</v>
      </c>
      <c r="D13">
        <v>58.371575240907603</v>
      </c>
      <c r="E13">
        <v>57.267123864789298</v>
      </c>
      <c r="F13">
        <v>518.84384528453995</v>
      </c>
      <c r="G13">
        <v>91.948154920819803</v>
      </c>
      <c r="H13">
        <v>176.10452713566701</v>
      </c>
      <c r="I13">
        <v>1046.48407016191</v>
      </c>
      <c r="J13">
        <v>55376.42</v>
      </c>
      <c r="K13">
        <v>97742.752999999997</v>
      </c>
      <c r="L13">
        <v>0.45041218036280201</v>
      </c>
      <c r="M13">
        <v>0.99998719656250101</v>
      </c>
      <c r="N13">
        <v>0.43767975388485503</v>
      </c>
      <c r="O13">
        <v>1.5450933180609699E-3</v>
      </c>
      <c r="P13" s="37">
        <v>6.4427327410440975</v>
      </c>
      <c r="Q13" s="41">
        <v>0.11250316597452545</v>
      </c>
      <c r="R13" s="37">
        <v>948.68812039856414</v>
      </c>
      <c r="S13" s="39">
        <v>1706.7864841750354</v>
      </c>
      <c r="T13" s="37">
        <v>0.14383105361264262</v>
      </c>
      <c r="U13" s="38">
        <v>6.2604864164034713E-2</v>
      </c>
      <c r="V13" s="37">
        <v>1.0535277425001063E-2</v>
      </c>
      <c r="W13" s="37">
        <v>351.23344936298435</v>
      </c>
      <c r="X13" s="37">
        <v>413.34901767515026</v>
      </c>
      <c r="Y13" s="39">
        <v>760.51531303256195</v>
      </c>
    </row>
    <row r="14" spans="1:35" x14ac:dyDescent="0.25">
      <c r="A14" s="40" t="s">
        <v>1738</v>
      </c>
      <c r="B14">
        <v>0</v>
      </c>
      <c r="C14">
        <v>0.41432941525242334</v>
      </c>
      <c r="D14">
        <v>70.950411481578001</v>
      </c>
      <c r="E14">
        <v>171.241550490333</v>
      </c>
      <c r="F14">
        <v>1667.2831844469099</v>
      </c>
      <c r="G14">
        <v>43.535138249367698</v>
      </c>
      <c r="H14">
        <v>199.99840770460199</v>
      </c>
      <c r="I14">
        <v>160.74625702509999</v>
      </c>
      <c r="J14">
        <v>67376.991999999998</v>
      </c>
      <c r="K14">
        <v>169504.86</v>
      </c>
      <c r="L14">
        <v>0.41076259452664898</v>
      </c>
      <c r="M14">
        <v>0.33137863401216699</v>
      </c>
      <c r="N14">
        <v>0.76956397398819598</v>
      </c>
      <c r="O14">
        <v>0.154547952306059</v>
      </c>
      <c r="P14" s="37">
        <v>7.2870995061723507</v>
      </c>
      <c r="Q14" s="41">
        <v>0.10270693790217718</v>
      </c>
      <c r="R14" s="37">
        <v>949.63497170829191</v>
      </c>
      <c r="S14" s="39">
        <v>989.85824126585999</v>
      </c>
      <c r="T14" s="37">
        <v>0.30377760429397693</v>
      </c>
      <c r="U14" s="38">
        <v>5.5125438879913197E-2</v>
      </c>
      <c r="V14" s="37">
        <v>6.8586355937846066E-2</v>
      </c>
      <c r="W14" s="37">
        <v>426.92282426076008</v>
      </c>
      <c r="X14" s="37">
        <v>1236.0063139799036</v>
      </c>
      <c r="Y14" s="39">
        <v>1592.8118977253707</v>
      </c>
    </row>
    <row r="15" spans="1:35" x14ac:dyDescent="0.25">
      <c r="A15" s="40" t="s">
        <v>1739</v>
      </c>
      <c r="B15">
        <v>0</v>
      </c>
      <c r="C15">
        <v>0.29165812150315135</v>
      </c>
      <c r="D15">
        <v>81.116102160634995</v>
      </c>
      <c r="E15">
        <v>278.120498556933</v>
      </c>
      <c r="F15">
        <v>1550.4792405923999</v>
      </c>
      <c r="G15">
        <v>63.910823312821499</v>
      </c>
      <c r="H15">
        <v>127.750320208066</v>
      </c>
      <c r="I15">
        <v>1684.5871133138401</v>
      </c>
      <c r="J15">
        <v>79155.404999999999</v>
      </c>
      <c r="K15">
        <v>107309.38</v>
      </c>
      <c r="L15">
        <v>0.33607258424323999</v>
      </c>
      <c r="M15">
        <v>0.32579152040794201</v>
      </c>
      <c r="N15">
        <v>1.34117677818791</v>
      </c>
      <c r="O15">
        <v>4.9999551659029304</v>
      </c>
      <c r="P15" s="37">
        <v>14.550372673994188</v>
      </c>
      <c r="Q15" s="41">
        <v>0.17937711855507979</v>
      </c>
      <c r="R15" s="37">
        <v>975.82850866339447</v>
      </c>
      <c r="S15" s="39">
        <v>385.83772342128572</v>
      </c>
      <c r="T15" s="37">
        <v>0.20692895685709092</v>
      </c>
      <c r="U15" s="38">
        <v>8.6301153547354417E-2</v>
      </c>
      <c r="V15" s="37">
        <v>6.5446303802669716E-3</v>
      </c>
      <c r="W15" s="37">
        <v>488.0918194031089</v>
      </c>
      <c r="X15" s="37">
        <v>2007.4490757604642</v>
      </c>
      <c r="Y15" s="39">
        <v>2362.5735844516716</v>
      </c>
    </row>
    <row r="16" spans="1:35" x14ac:dyDescent="0.25">
      <c r="A16" s="40" t="s">
        <v>1740</v>
      </c>
      <c r="B16">
        <v>0</v>
      </c>
      <c r="C16">
        <v>1.1116527499124116</v>
      </c>
      <c r="D16">
        <v>130.80299454333999</v>
      </c>
      <c r="E16">
        <v>117.665336188523</v>
      </c>
      <c r="F16">
        <v>692.11571503771597</v>
      </c>
      <c r="G16">
        <v>43.554782457200901</v>
      </c>
      <c r="H16">
        <v>70.810898356066602</v>
      </c>
      <c r="I16">
        <v>91.100048328771095</v>
      </c>
      <c r="J16">
        <v>46602.6</v>
      </c>
      <c r="K16">
        <v>39551.199999999997</v>
      </c>
      <c r="L16">
        <v>0.496122191697493</v>
      </c>
      <c r="M16">
        <v>0.19452640298606799</v>
      </c>
      <c r="N16">
        <v>0.19268973449541099</v>
      </c>
      <c r="O16">
        <v>1.6867794147994699</v>
      </c>
      <c r="P16" s="37">
        <v>22.237579631563385</v>
      </c>
      <c r="Q16" s="41">
        <v>0.1889900658247762</v>
      </c>
      <c r="R16" s="37">
        <v>356.28083411009976</v>
      </c>
      <c r="S16" s="39">
        <v>336.13297918625074</v>
      </c>
      <c r="T16" s="37">
        <v>0.3036405936132397</v>
      </c>
      <c r="U16" s="38">
        <v>0.15569637239400241</v>
      </c>
      <c r="V16" s="37">
        <v>0.12102079200015196</v>
      </c>
      <c r="W16" s="37">
        <v>787.06779405651309</v>
      </c>
      <c r="X16" s="37">
        <v>849.29795396703457</v>
      </c>
      <c r="Y16" s="39">
        <v>1634.0893817259455</v>
      </c>
    </row>
    <row r="17" spans="1:25" x14ac:dyDescent="0.25">
      <c r="A17" s="40" t="s">
        <v>1741</v>
      </c>
      <c r="B17">
        <v>0</v>
      </c>
      <c r="C17">
        <v>0.35941418708546297</v>
      </c>
      <c r="D17">
        <v>88.166953174266595</v>
      </c>
      <c r="E17">
        <v>245.30738168469099</v>
      </c>
      <c r="F17">
        <v>1042.52274840516</v>
      </c>
      <c r="G17">
        <v>54.382363353943902</v>
      </c>
      <c r="H17">
        <v>87.351959956421297</v>
      </c>
      <c r="I17">
        <v>1400.7020469281999</v>
      </c>
      <c r="J17">
        <v>81526.75</v>
      </c>
      <c r="K17">
        <v>112009.25</v>
      </c>
      <c r="L17">
        <v>0.384715854717047</v>
      </c>
      <c r="M17">
        <v>0.17086471942308801</v>
      </c>
      <c r="N17">
        <v>0.664243692753545</v>
      </c>
      <c r="O17">
        <v>4.9999999999990603</v>
      </c>
      <c r="P17" s="37">
        <v>20.745834532035278</v>
      </c>
      <c r="Q17" s="41">
        <v>0.2353017064231544</v>
      </c>
      <c r="R17" s="37">
        <v>924.6860310445129</v>
      </c>
      <c r="S17" s="39">
        <v>456.60774343909691</v>
      </c>
      <c r="T17" s="37">
        <v>0.24318545911522804</v>
      </c>
      <c r="U17" s="38">
        <v>0.12621353894635245</v>
      </c>
      <c r="V17" s="37">
        <v>7.8710529653171421E-3</v>
      </c>
      <c r="W17" s="37">
        <v>530.51820094654818</v>
      </c>
      <c r="X17" s="37">
        <v>1770.6069102969998</v>
      </c>
      <c r="Y17" s="39">
        <v>2193.1441647555803</v>
      </c>
    </row>
    <row r="18" spans="1:25" x14ac:dyDescent="0.25">
      <c r="A18" s="40" t="s">
        <v>1742</v>
      </c>
      <c r="B18">
        <v>0</v>
      </c>
      <c r="C18">
        <v>0.45668733161644326</v>
      </c>
      <c r="D18">
        <v>82.255459282579594</v>
      </c>
      <c r="E18">
        <v>180.11329324909599</v>
      </c>
      <c r="F18">
        <v>759.64094708821699</v>
      </c>
      <c r="G18">
        <v>72.331906755796197</v>
      </c>
      <c r="H18">
        <v>93.627470031985695</v>
      </c>
      <c r="I18">
        <v>1863.0790611756399</v>
      </c>
      <c r="J18">
        <v>82275.784</v>
      </c>
      <c r="K18">
        <v>94593.892999999996</v>
      </c>
      <c r="L18">
        <v>0.34586112168121602</v>
      </c>
      <c r="M18">
        <v>0.119842031516996</v>
      </c>
      <c r="N18">
        <v>0.71082674514684796</v>
      </c>
      <c r="O18">
        <v>4.9999999999452198</v>
      </c>
      <c r="P18" s="37">
        <v>19.503031946725528</v>
      </c>
      <c r="Q18" s="41">
        <v>0.23710319189544618</v>
      </c>
      <c r="R18" s="37">
        <v>1000.2470926257987</v>
      </c>
      <c r="S18" s="39">
        <v>525.19106887450562</v>
      </c>
      <c r="T18" s="37">
        <v>0.1828377073571372</v>
      </c>
      <c r="U18" s="38">
        <v>0.11775390274065461</v>
      </c>
      <c r="V18" s="37">
        <v>5.9176232666385093E-3</v>
      </c>
      <c r="W18" s="37">
        <v>494.94755921046004</v>
      </c>
      <c r="X18" s="37">
        <v>1300.0417658573122</v>
      </c>
      <c r="Y18" s="39">
        <v>1725.5075982756362</v>
      </c>
    </row>
    <row r="19" spans="1:25" x14ac:dyDescent="0.25">
      <c r="A19" s="40" t="s">
        <v>1743</v>
      </c>
      <c r="B19">
        <v>0</v>
      </c>
      <c r="C19">
        <v>0.40382108982552783</v>
      </c>
      <c r="D19">
        <v>121.75246358735301</v>
      </c>
      <c r="E19">
        <v>301.50100293166099</v>
      </c>
      <c r="F19">
        <v>777.30602284257202</v>
      </c>
      <c r="G19">
        <v>56.305980655656697</v>
      </c>
      <c r="H19">
        <v>183.70390907372999</v>
      </c>
      <c r="I19">
        <v>56.364035337814499</v>
      </c>
      <c r="J19">
        <v>84277.341</v>
      </c>
      <c r="K19">
        <v>83069.555999999997</v>
      </c>
      <c r="L19">
        <v>0.37483389590896199</v>
      </c>
      <c r="M19">
        <v>0.59609036977379404</v>
      </c>
      <c r="N19">
        <v>0.31004335199617999</v>
      </c>
      <c r="O19">
        <v>4.5674092493734497E-2</v>
      </c>
      <c r="P19" s="37">
        <v>47.225273961915569</v>
      </c>
      <c r="Q19" s="41">
        <v>0.38787941180371382</v>
      </c>
      <c r="R19" s="37">
        <v>692.20234660413291</v>
      </c>
      <c r="S19" s="39">
        <v>275.51999891300119</v>
      </c>
      <c r="T19" s="37">
        <v>0.23487735842624685</v>
      </c>
      <c r="U19" s="38">
        <v>6.0015053874412048E-2</v>
      </c>
      <c r="V19" s="37">
        <v>0.1956034541161277</v>
      </c>
      <c r="W19" s="37">
        <v>732.60893813017867</v>
      </c>
      <c r="X19" s="37">
        <v>2176.2074813486565</v>
      </c>
      <c r="Y19" s="39">
        <v>2783.5901395570704</v>
      </c>
    </row>
    <row r="20" spans="1:25" x14ac:dyDescent="0.25">
      <c r="A20" s="40" t="s">
        <v>1744</v>
      </c>
      <c r="B20">
        <v>0</v>
      </c>
      <c r="C20">
        <v>0.4643439900337224</v>
      </c>
      <c r="D20">
        <v>108.668527030269</v>
      </c>
      <c r="E20">
        <v>234.02591475853299</v>
      </c>
      <c r="F20">
        <v>1144.8093229478</v>
      </c>
      <c r="G20">
        <v>62.811846062182802</v>
      </c>
      <c r="H20">
        <v>54.064629318808798</v>
      </c>
      <c r="I20">
        <v>1037.57025311189</v>
      </c>
      <c r="J20">
        <v>106238.6</v>
      </c>
      <c r="K20">
        <v>111256.6</v>
      </c>
      <c r="L20">
        <v>0.46799855674312602</v>
      </c>
      <c r="M20">
        <v>0.18797230108713001</v>
      </c>
      <c r="N20">
        <v>0.32191861808285199</v>
      </c>
      <c r="O20">
        <v>0.71879395015360403</v>
      </c>
      <c r="P20" s="37">
        <v>22.214399318689569</v>
      </c>
      <c r="Q20" s="41">
        <v>0.20442348788349615</v>
      </c>
      <c r="R20" s="37">
        <v>977.63909112716544</v>
      </c>
      <c r="S20" s="39">
        <v>475.40290619008636</v>
      </c>
      <c r="T20" s="37">
        <v>0.21054945570151601</v>
      </c>
      <c r="U20" s="38">
        <v>0.20392260409273644</v>
      </c>
      <c r="V20" s="37">
        <v>1.0625786511259087E-2</v>
      </c>
      <c r="W20" s="37">
        <v>653.88027354943495</v>
      </c>
      <c r="X20" s="37">
        <v>1689.1782832391416</v>
      </c>
      <c r="Y20" s="39">
        <v>2253.7815859837033</v>
      </c>
    </row>
    <row r="21" spans="1:25" x14ac:dyDescent="0.25">
      <c r="A21" s="40" t="s">
        <v>1745</v>
      </c>
      <c r="B21">
        <v>0</v>
      </c>
      <c r="C21">
        <v>0.73881773876687518</v>
      </c>
      <c r="D21">
        <v>101.94496960837699</v>
      </c>
      <c r="E21">
        <v>137.98392250100599</v>
      </c>
      <c r="F21">
        <v>1331.56987428803</v>
      </c>
      <c r="G21">
        <v>44.084668489392698</v>
      </c>
      <c r="H21">
        <v>162.32203805914401</v>
      </c>
      <c r="I21">
        <v>1156.42245503907</v>
      </c>
      <c r="J21">
        <v>86206.763999999996</v>
      </c>
      <c r="K21">
        <v>74882.388999999996</v>
      </c>
      <c r="L21">
        <v>0.253130983438354</v>
      </c>
      <c r="M21">
        <v>7.0068475915549794E-2</v>
      </c>
      <c r="N21">
        <v>1.38519992224446</v>
      </c>
      <c r="O21">
        <v>4.9999998228085802</v>
      </c>
      <c r="P21" s="37">
        <v>10.564047037584857</v>
      </c>
      <c r="Q21" s="41">
        <v>0.10362499570274815</v>
      </c>
      <c r="R21" s="37">
        <v>845.62057677945722</v>
      </c>
      <c r="S21" s="39">
        <v>542.68923250427281</v>
      </c>
      <c r="T21" s="37">
        <v>0.29999091414699181</v>
      </c>
      <c r="U21" s="38">
        <v>6.7920537049829963E-2</v>
      </c>
      <c r="V21" s="37">
        <v>9.5337131789156714E-3</v>
      </c>
      <c r="W21" s="37">
        <v>613.42328304447028</v>
      </c>
      <c r="X21" s="37">
        <v>995.95570672308872</v>
      </c>
      <c r="Y21" s="39">
        <v>1577.9284780896837</v>
      </c>
    </row>
    <row r="22" spans="1:25" x14ac:dyDescent="0.25">
      <c r="A22" s="40" t="s">
        <v>1746</v>
      </c>
      <c r="B22">
        <v>0</v>
      </c>
      <c r="C22">
        <v>0.50760774629963468</v>
      </c>
      <c r="D22">
        <v>168.189287894557</v>
      </c>
      <c r="E22">
        <v>331.33711831749099</v>
      </c>
      <c r="F22">
        <v>1900.6769349451899</v>
      </c>
      <c r="G22">
        <v>47.735521779852498</v>
      </c>
      <c r="H22">
        <v>46.235105202982602</v>
      </c>
      <c r="I22">
        <v>256.41037578495298</v>
      </c>
      <c r="J22">
        <v>88347.926999999996</v>
      </c>
      <c r="K22">
        <v>71912.937999999995</v>
      </c>
      <c r="L22">
        <v>0.48330592316757998</v>
      </c>
      <c r="M22">
        <v>0.77621271991497298</v>
      </c>
      <c r="N22">
        <v>0.60933106889269395</v>
      </c>
      <c r="O22">
        <v>3.1644832491770802E-2</v>
      </c>
      <c r="P22" s="37">
        <v>29.31974022426931</v>
      </c>
      <c r="Q22" s="41">
        <v>0.17432584792588426</v>
      </c>
      <c r="R22" s="37">
        <v>525.2886679405409</v>
      </c>
      <c r="S22" s="39">
        <v>217.03858102336787</v>
      </c>
      <c r="T22" s="37">
        <v>0.2770473539807794</v>
      </c>
      <c r="U22" s="38">
        <v>0.23845517278694939</v>
      </c>
      <c r="V22" s="37">
        <v>4.2997479982036603E-2</v>
      </c>
      <c r="W22" s="37">
        <v>1012.0286027797588</v>
      </c>
      <c r="X22" s="37">
        <v>2391.5619142881123</v>
      </c>
      <c r="Y22" s="39">
        <v>3285.2106096519624</v>
      </c>
    </row>
    <row r="23" spans="1:25" x14ac:dyDescent="0.25">
      <c r="A23" s="40" t="s">
        <v>1747</v>
      </c>
      <c r="B23">
        <v>0</v>
      </c>
      <c r="C23">
        <v>0.47017433481534576</v>
      </c>
      <c r="D23">
        <v>127.130187811469</v>
      </c>
      <c r="E23">
        <v>270.38946705033902</v>
      </c>
      <c r="F23">
        <v>1927.8895153888</v>
      </c>
      <c r="G23">
        <v>61.2798206365038</v>
      </c>
      <c r="H23">
        <v>89.596141999853302</v>
      </c>
      <c r="I23">
        <v>640.60921617928</v>
      </c>
      <c r="J23">
        <v>109259.37</v>
      </c>
      <c r="K23">
        <v>110207.2</v>
      </c>
      <c r="L23">
        <v>0.37390846276363199</v>
      </c>
      <c r="M23">
        <v>0.31229458829428303</v>
      </c>
      <c r="N23">
        <v>0.87753319439866795</v>
      </c>
      <c r="O23">
        <v>2.3655005626766901</v>
      </c>
      <c r="P23" s="37">
        <v>17.830204196852133</v>
      </c>
      <c r="Q23" s="41">
        <v>0.14025153666329743</v>
      </c>
      <c r="R23" s="37">
        <v>859.42899857922816</v>
      </c>
      <c r="S23" s="39">
        <v>407.58688273712403</v>
      </c>
      <c r="T23" s="37">
        <v>0.2158132948601027</v>
      </c>
      <c r="U23" s="38">
        <v>0.12305217338507779</v>
      </c>
      <c r="V23" s="37">
        <v>1.7210180124718276E-2</v>
      </c>
      <c r="W23" s="37">
        <v>764.96778096016305</v>
      </c>
      <c r="X23" s="37">
        <v>1951.6471764646087</v>
      </c>
      <c r="Y23" s="39">
        <v>2614.3478532000386</v>
      </c>
    </row>
    <row r="24" spans="1:25" x14ac:dyDescent="0.25">
      <c r="A24" s="40" t="s">
        <v>1748</v>
      </c>
      <c r="B24">
        <v>0</v>
      </c>
      <c r="C24">
        <v>0.95372568281933234</v>
      </c>
      <c r="D24">
        <v>144.51986522812999</v>
      </c>
      <c r="E24">
        <v>151.53190045266601</v>
      </c>
      <c r="F24">
        <v>558.83754973045598</v>
      </c>
      <c r="G24">
        <v>48.294106394916497</v>
      </c>
      <c r="H24">
        <v>94.337989431677499</v>
      </c>
      <c r="I24">
        <v>207.91813243208</v>
      </c>
      <c r="J24">
        <v>56452.161</v>
      </c>
      <c r="K24">
        <v>44007.016000000003</v>
      </c>
      <c r="L24">
        <v>0.444706352416047</v>
      </c>
      <c r="M24">
        <v>0.93544762624595401</v>
      </c>
      <c r="N24">
        <v>0.963456821848933</v>
      </c>
      <c r="O24">
        <v>1.4546986017427901E-2</v>
      </c>
      <c r="P24" s="37">
        <v>39.187362842286497</v>
      </c>
      <c r="Q24" s="41">
        <v>0.27115554515933005</v>
      </c>
      <c r="R24" s="37">
        <v>390.6186939137271</v>
      </c>
      <c r="S24" s="39">
        <v>290.41420234643243</v>
      </c>
      <c r="T24" s="37">
        <v>0.27384293834644968</v>
      </c>
      <c r="U24" s="38">
        <v>0.11686702320473605</v>
      </c>
      <c r="V24" s="37">
        <v>5.302567828518516E-2</v>
      </c>
      <c r="W24" s="37">
        <v>869.60494994447674</v>
      </c>
      <c r="X24" s="37">
        <v>1093.7438092131886</v>
      </c>
      <c r="Y24" s="39">
        <v>1947.0290049248852</v>
      </c>
    </row>
    <row r="25" spans="1:25" x14ac:dyDescent="0.25">
      <c r="A25" s="40" t="s">
        <v>1749</v>
      </c>
      <c r="B25">
        <v>0</v>
      </c>
      <c r="C25">
        <v>0.38710796962800798</v>
      </c>
      <c r="D25">
        <v>90.999140640248797</v>
      </c>
      <c r="E25">
        <v>235.07431460967999</v>
      </c>
      <c r="F25">
        <v>1546.73813718274</v>
      </c>
      <c r="G25">
        <v>78.922396430136502</v>
      </c>
      <c r="H25">
        <v>186.713652521624</v>
      </c>
      <c r="I25">
        <v>463.887273093575</v>
      </c>
      <c r="J25">
        <v>59456.41</v>
      </c>
      <c r="K25">
        <v>49474.535000000003</v>
      </c>
      <c r="L25">
        <v>0.35162950028234502</v>
      </c>
      <c r="M25">
        <v>0.449890475402631</v>
      </c>
      <c r="N25">
        <v>1.3281758700077699</v>
      </c>
      <c r="O25">
        <v>2.66875785363451</v>
      </c>
      <c r="P25" s="37">
        <v>13.83011131738135</v>
      </c>
      <c r="Q25" s="41">
        <v>0.15198068047759464</v>
      </c>
      <c r="R25" s="37">
        <v>653.3733129970077</v>
      </c>
      <c r="S25" s="39">
        <v>210.46338083404848</v>
      </c>
      <c r="T25" s="37">
        <v>0.16756967094514172</v>
      </c>
      <c r="U25" s="38">
        <v>5.9047637122963743E-2</v>
      </c>
      <c r="V25" s="37">
        <v>2.376654984836379E-2</v>
      </c>
      <c r="W25" s="37">
        <v>547.56003969792732</v>
      </c>
      <c r="X25" s="37">
        <v>1696.7455403206313</v>
      </c>
      <c r="Y25" s="39">
        <v>2144.4711658710785</v>
      </c>
    </row>
    <row r="26" spans="1:25" x14ac:dyDescent="0.25">
      <c r="A26" s="40" t="s">
        <v>1750</v>
      </c>
      <c r="B26">
        <v>0</v>
      </c>
      <c r="C26">
        <v>0.61833073366692204</v>
      </c>
      <c r="D26">
        <v>91.519407995276296</v>
      </c>
      <c r="E26">
        <v>148.01044653325499</v>
      </c>
      <c r="F26">
        <v>596.73792144392598</v>
      </c>
      <c r="G26">
        <v>88.407429131198697</v>
      </c>
      <c r="H26">
        <v>94.4714761958694</v>
      </c>
      <c r="I26">
        <v>88.687672857024097</v>
      </c>
      <c r="J26">
        <v>88330.601999999999</v>
      </c>
      <c r="K26">
        <v>85132.168999999994</v>
      </c>
      <c r="L26">
        <v>0.27012043097348098</v>
      </c>
      <c r="M26">
        <v>0.99999939890820699</v>
      </c>
      <c r="N26">
        <v>1.0618331199459099</v>
      </c>
      <c r="O26">
        <v>1.4385162057159099E-3</v>
      </c>
      <c r="P26" s="37">
        <v>22.699794930181692</v>
      </c>
      <c r="Q26" s="41">
        <v>0.24803258049214352</v>
      </c>
      <c r="R26" s="37">
        <v>965.15705176501046</v>
      </c>
      <c r="S26" s="39">
        <v>575.17675943820961</v>
      </c>
      <c r="T26" s="37">
        <v>0.14959150073659297</v>
      </c>
      <c r="U26" s="38">
        <v>0.11670189187201509</v>
      </c>
      <c r="V26" s="37">
        <v>0.12431265411342693</v>
      </c>
      <c r="W26" s="37">
        <v>550.69059248741587</v>
      </c>
      <c r="X26" s="37">
        <v>1068.3262673472207</v>
      </c>
      <c r="Y26" s="39">
        <v>1575.3041473677013</v>
      </c>
    </row>
    <row r="27" spans="1:25" x14ac:dyDescent="0.25">
      <c r="A27" s="40" t="s">
        <v>1751</v>
      </c>
      <c r="B27">
        <v>0</v>
      </c>
      <c r="C27">
        <v>0.47588501063515243</v>
      </c>
      <c r="D27">
        <v>72.763326346762398</v>
      </c>
      <c r="E27">
        <v>152.90106794842501</v>
      </c>
      <c r="F27">
        <v>1203.51400981138</v>
      </c>
      <c r="G27">
        <v>49.806231697269503</v>
      </c>
      <c r="H27">
        <v>199.99996523421299</v>
      </c>
      <c r="I27">
        <v>1153.6665029002299</v>
      </c>
      <c r="J27">
        <v>59728.75</v>
      </c>
      <c r="K27">
        <v>61696.75</v>
      </c>
      <c r="L27">
        <v>0.37610039620640001</v>
      </c>
      <c r="M27">
        <v>1.5769187071004E-3</v>
      </c>
      <c r="N27">
        <v>6.4979823895757197E-2</v>
      </c>
      <c r="O27">
        <v>6.7894650116921403E-4</v>
      </c>
      <c r="P27" s="37">
        <v>9.2442549195114001</v>
      </c>
      <c r="Q27" s="41">
        <v>0.12704552394233312</v>
      </c>
      <c r="R27" s="37">
        <v>820.86337993064592</v>
      </c>
      <c r="S27" s="39">
        <v>403.50764600814233</v>
      </c>
      <c r="T27" s="37">
        <v>0.26552902215898871</v>
      </c>
      <c r="U27" s="38">
        <v>5.51250095823217E-2</v>
      </c>
      <c r="V27" s="37">
        <v>9.5564879211487777E-3</v>
      </c>
      <c r="W27" s="37">
        <v>437.83149579946985</v>
      </c>
      <c r="X27" s="37">
        <v>1103.6263386857872</v>
      </c>
      <c r="Y27" s="39">
        <v>1484.1158608230405</v>
      </c>
    </row>
    <row r="28" spans="1:25" x14ac:dyDescent="0.25">
      <c r="A28" s="40" t="s">
        <v>1752</v>
      </c>
      <c r="B28">
        <v>0</v>
      </c>
      <c r="C28">
        <v>1.1893873796545931</v>
      </c>
      <c r="D28">
        <v>178.38602814590701</v>
      </c>
      <c r="E28">
        <v>149.98143682818599</v>
      </c>
      <c r="F28">
        <v>660.05126736055797</v>
      </c>
      <c r="G28">
        <v>71.286290866299197</v>
      </c>
      <c r="H28">
        <v>107.353400416592</v>
      </c>
      <c r="I28">
        <v>1604.9628625446601</v>
      </c>
      <c r="J28">
        <v>226462.2</v>
      </c>
      <c r="K28">
        <v>83810</v>
      </c>
      <c r="L28">
        <v>0.40617462387171899</v>
      </c>
      <c r="M28">
        <v>0.47383498440305699</v>
      </c>
      <c r="N28">
        <v>1.2906392793263199</v>
      </c>
      <c r="O28">
        <v>8.4973073918493403E-3</v>
      </c>
      <c r="P28" s="37">
        <v>40.534113233936814</v>
      </c>
      <c r="Q28" s="41">
        <v>0.27026086755237194</v>
      </c>
      <c r="R28" s="37">
        <v>1269.5063753242498</v>
      </c>
      <c r="S28" s="39">
        <v>558.80248764392149</v>
      </c>
      <c r="T28" s="37">
        <v>0.18551954154557027</v>
      </c>
      <c r="U28" s="38">
        <v>0.10269819080920356</v>
      </c>
      <c r="V28" s="37">
        <v>6.8693178249121098E-3</v>
      </c>
      <c r="W28" s="37">
        <v>1073.3844294121386</v>
      </c>
      <c r="X28" s="37">
        <v>1082.5527003732716</v>
      </c>
      <c r="Y28" s="39">
        <v>2159.5580661645331</v>
      </c>
    </row>
    <row r="29" spans="1:25" x14ac:dyDescent="0.25">
      <c r="A29" s="40" t="s">
        <v>1753</v>
      </c>
      <c r="B29">
        <v>0</v>
      </c>
      <c r="C29">
        <v>0.35436807359349803</v>
      </c>
      <c r="D29">
        <v>88.649848873638604</v>
      </c>
      <c r="E29">
        <v>250.163193243335</v>
      </c>
      <c r="F29">
        <v>1431.37432771512</v>
      </c>
      <c r="G29">
        <v>90.162645181022796</v>
      </c>
      <c r="H29">
        <v>200</v>
      </c>
      <c r="I29">
        <v>1982.47622167281</v>
      </c>
      <c r="J29">
        <v>62465.218999999997</v>
      </c>
      <c r="K29">
        <v>68449.892000000007</v>
      </c>
      <c r="L29">
        <v>0.36210837981771599</v>
      </c>
      <c r="M29" s="36">
        <v>2.3399385980649698E-5</v>
      </c>
      <c r="N29">
        <v>0.72512441393750005</v>
      </c>
      <c r="O29">
        <v>4.9999999999999698</v>
      </c>
      <c r="P29" s="37">
        <v>15.493451884224568</v>
      </c>
      <c r="Q29" s="41">
        <v>0.17477132878487944</v>
      </c>
      <c r="R29" s="37">
        <v>704.62860110498161</v>
      </c>
      <c r="S29" s="39">
        <v>273.62095563522189</v>
      </c>
      <c r="T29" s="37">
        <v>0.14667937008112053</v>
      </c>
      <c r="U29" s="38">
        <v>5.5124999999999987E-2</v>
      </c>
      <c r="V29" s="37">
        <v>5.5612268533022412E-3</v>
      </c>
      <c r="W29" s="37">
        <v>533.42388100525795</v>
      </c>
      <c r="X29" s="37">
        <v>1805.65572718049</v>
      </c>
      <c r="Y29" s="39">
        <v>2228.2549767321852</v>
      </c>
    </row>
    <row r="30" spans="1:25" x14ac:dyDescent="0.25">
      <c r="A30" s="40" t="s">
        <v>1754</v>
      </c>
      <c r="B30">
        <v>0</v>
      </c>
      <c r="C30">
        <v>0.41235496135097383</v>
      </c>
      <c r="D30">
        <v>91.358213072104306</v>
      </c>
      <c r="E30">
        <v>221.55235570051801</v>
      </c>
      <c r="F30">
        <v>1458.65389383345</v>
      </c>
      <c r="G30">
        <v>46.261742957552798</v>
      </c>
      <c r="H30">
        <v>144.53661553868801</v>
      </c>
      <c r="I30">
        <v>318.80117722262798</v>
      </c>
      <c r="J30">
        <v>51908.358999999997</v>
      </c>
      <c r="K30">
        <v>59714.540999999997</v>
      </c>
      <c r="L30">
        <v>0.75785760327514595</v>
      </c>
      <c r="M30">
        <v>0.40493969903903099</v>
      </c>
      <c r="N30">
        <v>3.0132460739709498E-2</v>
      </c>
      <c r="O30">
        <v>4.4060173600856803E-2</v>
      </c>
      <c r="P30" s="37">
        <v>13.876237128137852</v>
      </c>
      <c r="Q30" s="41">
        <v>0.15188822834336807</v>
      </c>
      <c r="R30" s="37">
        <v>568.18492015634558</v>
      </c>
      <c r="S30" s="39">
        <v>269.52789922359818</v>
      </c>
      <c r="T30" s="37">
        <v>0.28587336218902359</v>
      </c>
      <c r="U30" s="38">
        <v>7.6278249348165655E-2</v>
      </c>
      <c r="V30" s="37">
        <v>3.4582682837149388E-2</v>
      </c>
      <c r="W30" s="37">
        <v>549.7206503768623</v>
      </c>
      <c r="X30" s="37">
        <v>1599.1452409701269</v>
      </c>
      <c r="Y30" s="39">
        <v>2057.9034613991448</v>
      </c>
    </row>
    <row r="31" spans="1:25" x14ac:dyDescent="0.25">
      <c r="A31" s="40" t="s">
        <v>1755</v>
      </c>
      <c r="B31">
        <v>0</v>
      </c>
      <c r="C31">
        <v>0.4893266254759473</v>
      </c>
      <c r="D31">
        <v>105.608188693309</v>
      </c>
      <c r="E31">
        <v>215.82350764295401</v>
      </c>
      <c r="F31">
        <v>1354.3018088608001</v>
      </c>
      <c r="G31">
        <v>53.376055822652397</v>
      </c>
      <c r="H31">
        <v>147.61074678703699</v>
      </c>
      <c r="I31">
        <v>398.053750212007</v>
      </c>
      <c r="J31">
        <v>68307.087</v>
      </c>
      <c r="K31">
        <v>49585.949000000001</v>
      </c>
      <c r="L31">
        <v>0.37785910107772103</v>
      </c>
      <c r="M31">
        <v>0.81522482855582001</v>
      </c>
      <c r="N31">
        <v>0.68898812024003697</v>
      </c>
      <c r="O31">
        <v>2.1501015316827798E-2</v>
      </c>
      <c r="P31" s="37">
        <v>16.829874678216296</v>
      </c>
      <c r="Q31" s="41">
        <v>0.15936145564517748</v>
      </c>
      <c r="R31" s="37">
        <v>646.79725923874048</v>
      </c>
      <c r="S31" s="39">
        <v>229.75230799247385</v>
      </c>
      <c r="T31" s="37">
        <v>0.24777027444555785</v>
      </c>
      <c r="U31" s="38">
        <v>7.468968377963793E-2</v>
      </c>
      <c r="V31" s="37">
        <v>2.7697264487843626E-2</v>
      </c>
      <c r="W31" s="37">
        <v>635.46560535053834</v>
      </c>
      <c r="X31" s="37">
        <v>1557.794924118258</v>
      </c>
      <c r="Y31" s="39">
        <v>2113.9439396003854</v>
      </c>
    </row>
    <row r="32" spans="1:25" x14ac:dyDescent="0.25">
      <c r="A32" s="40" t="s">
        <v>1755</v>
      </c>
      <c r="B32">
        <v>0</v>
      </c>
      <c r="C32">
        <v>0.55744518666489495</v>
      </c>
      <c r="D32">
        <v>85.903425233055401</v>
      </c>
      <c r="E32">
        <v>154.10201269653399</v>
      </c>
      <c r="F32">
        <v>1509.95050871585</v>
      </c>
      <c r="G32">
        <v>27.490101339919701</v>
      </c>
      <c r="H32">
        <v>77.472633818371506</v>
      </c>
      <c r="I32">
        <v>1024.5678445276401</v>
      </c>
      <c r="J32">
        <v>78016.997000000003</v>
      </c>
      <c r="K32">
        <v>64862.44</v>
      </c>
      <c r="L32">
        <v>0.36318833166367498</v>
      </c>
      <c r="M32">
        <v>0.99285310376087899</v>
      </c>
      <c r="N32">
        <v>0.26792412737015903</v>
      </c>
      <c r="O32">
        <v>4.6381015896079002E-3</v>
      </c>
      <c r="P32" s="37">
        <v>8.7671023980768332</v>
      </c>
      <c r="Q32" s="41">
        <v>0.10205765805370094</v>
      </c>
      <c r="R32" s="37">
        <v>908.19425172326282</v>
      </c>
      <c r="S32" s="39">
        <v>420.90585882048549</v>
      </c>
      <c r="T32" s="37">
        <v>0.4810822570812186</v>
      </c>
      <c r="U32" s="38">
        <v>0.14230831529294902</v>
      </c>
      <c r="V32" s="37">
        <v>1.0760634406873163E-2</v>
      </c>
      <c r="W32" s="37">
        <v>516.89810035409516</v>
      </c>
      <c r="X32" s="37">
        <v>1112.2946512953924</v>
      </c>
      <c r="Y32" s="39">
        <v>1578.4318931995545</v>
      </c>
    </row>
    <row r="33" spans="1:25" x14ac:dyDescent="0.25">
      <c r="A33" s="40" t="s">
        <v>1756</v>
      </c>
      <c r="B33">
        <v>0</v>
      </c>
      <c r="C33">
        <v>1.2842257526862906</v>
      </c>
      <c r="D33">
        <v>109.310816683892</v>
      </c>
      <c r="E33">
        <v>85.118069354426297</v>
      </c>
      <c r="F33">
        <v>828.98541569134204</v>
      </c>
      <c r="G33">
        <v>56.6845870246405</v>
      </c>
      <c r="H33">
        <v>68.054746908327203</v>
      </c>
      <c r="I33">
        <v>397.37291736975197</v>
      </c>
      <c r="J33">
        <v>148828.35</v>
      </c>
      <c r="K33">
        <v>59337.773999999998</v>
      </c>
      <c r="L33">
        <v>0.42743758687713901</v>
      </c>
      <c r="M33">
        <v>0.17286966263914399</v>
      </c>
      <c r="N33">
        <v>0.77665295955869595</v>
      </c>
      <c r="O33">
        <v>0.23109962040672799</v>
      </c>
      <c r="P33" s="37">
        <v>11.223750743466395</v>
      </c>
      <c r="Q33" s="41">
        <v>0.13186096475862724</v>
      </c>
      <c r="R33" s="37">
        <v>1361.5153057577631</v>
      </c>
      <c r="S33" s="39">
        <v>697.12311909849871</v>
      </c>
      <c r="T33" s="37">
        <v>0.23330857106273281</v>
      </c>
      <c r="U33" s="38">
        <v>0.16200192493333593</v>
      </c>
      <c r="V33" s="37">
        <v>2.7744719174561495E-2</v>
      </c>
      <c r="W33" s="37">
        <v>657.7450589282962</v>
      </c>
      <c r="X33" s="37">
        <v>614.37467048506664</v>
      </c>
      <c r="Y33" s="39">
        <v>1278.6908385474856</v>
      </c>
    </row>
    <row r="34" spans="1:25" x14ac:dyDescent="0.25">
      <c r="A34" s="40" t="s">
        <v>1757</v>
      </c>
      <c r="B34">
        <v>0</v>
      </c>
      <c r="C34">
        <v>1.2693896266300009</v>
      </c>
      <c r="D34">
        <v>111.091901839858</v>
      </c>
      <c r="E34">
        <v>87.515999429416198</v>
      </c>
      <c r="F34">
        <v>546.66482895363401</v>
      </c>
      <c r="G34">
        <v>71.786009156374902</v>
      </c>
      <c r="H34">
        <v>101.236671554767</v>
      </c>
      <c r="I34">
        <v>375.01697200562501</v>
      </c>
      <c r="J34">
        <v>118303.28</v>
      </c>
      <c r="K34">
        <v>37159.597999999998</v>
      </c>
      <c r="L34">
        <v>0.46486538796613103</v>
      </c>
      <c r="M34">
        <v>0.14897019912436199</v>
      </c>
      <c r="N34">
        <v>1.1690733700637701</v>
      </c>
      <c r="O34">
        <v>4.8447889864951099</v>
      </c>
      <c r="P34" s="37">
        <v>17.784789331772398</v>
      </c>
      <c r="Q34" s="41">
        <v>0.20321757675996452</v>
      </c>
      <c r="R34" s="37">
        <v>1064.913625932315</v>
      </c>
      <c r="S34" s="39">
        <v>424.60348098944041</v>
      </c>
      <c r="T34" s="37">
        <v>0.18422809897665923</v>
      </c>
      <c r="U34" s="38">
        <v>0.10890322479671505</v>
      </c>
      <c r="V34" s="37">
        <v>2.9398669454977711E-2</v>
      </c>
      <c r="W34" s="37">
        <v>668.46220473697622</v>
      </c>
      <c r="X34" s="37">
        <v>631.68271695324631</v>
      </c>
      <c r="Y34" s="39">
        <v>1306.1747613269463</v>
      </c>
    </row>
    <row r="35" spans="1:25" x14ac:dyDescent="0.25">
      <c r="A35" s="40" t="s">
        <v>1758</v>
      </c>
      <c r="B35">
        <v>0</v>
      </c>
      <c r="C35">
        <v>0.81159406544662172</v>
      </c>
      <c r="D35">
        <v>100.607145386041</v>
      </c>
      <c r="E35">
        <v>123.962396559266</v>
      </c>
      <c r="F35">
        <v>968.63319288560001</v>
      </c>
      <c r="G35">
        <v>68.372251754460393</v>
      </c>
      <c r="H35">
        <v>58.689531959069797</v>
      </c>
      <c r="I35">
        <v>500.94251762322602</v>
      </c>
      <c r="J35">
        <v>119727.41</v>
      </c>
      <c r="K35">
        <v>54200.741000000002</v>
      </c>
      <c r="L35">
        <v>0.41812321199986002</v>
      </c>
      <c r="M35">
        <v>0.25085010274770497</v>
      </c>
      <c r="N35">
        <v>0.97525017580182904</v>
      </c>
      <c r="O35">
        <v>3.6337457145537</v>
      </c>
      <c r="P35" s="37">
        <v>12.875361844546127</v>
      </c>
      <c r="Q35" s="41">
        <v>0.12797661433630692</v>
      </c>
      <c r="R35" s="37">
        <v>1190.0487737783671</v>
      </c>
      <c r="S35" s="39">
        <v>437.23534317188529</v>
      </c>
      <c r="T35" s="37">
        <v>0.19342642169361116</v>
      </c>
      <c r="U35" s="38">
        <v>0.18785292081880728</v>
      </c>
      <c r="V35" s="37">
        <v>2.200851317693946E-2</v>
      </c>
      <c r="W35" s="37">
        <v>605.37332697744409</v>
      </c>
      <c r="X35" s="37">
        <v>894.74957686734444</v>
      </c>
      <c r="Y35" s="39">
        <v>1476.9153995238983</v>
      </c>
    </row>
    <row r="36" spans="1:25" x14ac:dyDescent="0.25">
      <c r="A36" s="40" t="s">
        <v>1759</v>
      </c>
      <c r="B36">
        <v>0</v>
      </c>
      <c r="C36">
        <v>0.9988289625842518</v>
      </c>
      <c r="D36">
        <v>95.660124238630502</v>
      </c>
      <c r="E36">
        <v>95.772277158574596</v>
      </c>
      <c r="F36">
        <v>820.61649981109997</v>
      </c>
      <c r="G36">
        <v>43.183873032784497</v>
      </c>
      <c r="H36">
        <v>122.03859932204401</v>
      </c>
      <c r="I36">
        <v>652.418045964832</v>
      </c>
      <c r="J36">
        <v>115290.8</v>
      </c>
      <c r="K36">
        <v>54476.800000000003</v>
      </c>
      <c r="L36">
        <v>0.359544856676629</v>
      </c>
      <c r="M36">
        <v>0.14567049087682599</v>
      </c>
      <c r="N36">
        <v>0.74985173281748296</v>
      </c>
      <c r="O36">
        <v>1.0399907544429301</v>
      </c>
      <c r="P36" s="37">
        <v>11.164274583456136</v>
      </c>
      <c r="Q36" s="41">
        <v>0.11670771569986794</v>
      </c>
      <c r="R36" s="37">
        <v>1205.2127353754997</v>
      </c>
      <c r="S36" s="39">
        <v>568.81596236664859</v>
      </c>
      <c r="T36" s="37">
        <v>0.30624858474273015</v>
      </c>
      <c r="U36" s="38">
        <v>9.0340269892040095E-2</v>
      </c>
      <c r="V36" s="37">
        <v>1.6898674198528058E-2</v>
      </c>
      <c r="W36" s="37">
        <v>575.60611075095937</v>
      </c>
      <c r="X36" s="37">
        <v>691.27579686866977</v>
      </c>
      <c r="Y36" s="39">
        <v>1258.9840062114481</v>
      </c>
    </row>
    <row r="37" spans="1:25" x14ac:dyDescent="0.25">
      <c r="A37" s="40" t="s">
        <v>1760</v>
      </c>
      <c r="B37">
        <v>0</v>
      </c>
      <c r="C37">
        <v>0.96589123105408792</v>
      </c>
      <c r="D37">
        <v>127.710890979998</v>
      </c>
      <c r="E37">
        <v>132.22077898007799</v>
      </c>
      <c r="F37">
        <v>1237.3970808898</v>
      </c>
      <c r="G37">
        <v>69.434170528526295</v>
      </c>
      <c r="H37">
        <v>126.48933240055899</v>
      </c>
      <c r="I37">
        <v>1201.9556087006899</v>
      </c>
      <c r="J37">
        <v>189788.22</v>
      </c>
      <c r="K37">
        <v>102080.37</v>
      </c>
      <c r="L37">
        <v>0.41931799807701198</v>
      </c>
      <c r="M37">
        <v>0.17920985277464499</v>
      </c>
      <c r="N37">
        <v>0.58442500573088796</v>
      </c>
      <c r="O37">
        <v>4.99999984061348</v>
      </c>
      <c r="P37" s="37">
        <v>13.646414518347312</v>
      </c>
      <c r="Q37" s="41">
        <v>0.10685396064212413</v>
      </c>
      <c r="R37" s="37">
        <v>1486.0770177362908</v>
      </c>
      <c r="S37" s="39">
        <v>772.04483884776289</v>
      </c>
      <c r="T37" s="37">
        <v>0.19046817869836363</v>
      </c>
      <c r="U37" s="38">
        <v>8.7161500426665831E-2</v>
      </c>
      <c r="V37" s="37">
        <v>9.1725517316883168E-3</v>
      </c>
      <c r="W37" s="37">
        <v>768.46198813371757</v>
      </c>
      <c r="X37" s="37">
        <v>954.357848260335</v>
      </c>
      <c r="Y37" s="39">
        <v>1709.4797578626947</v>
      </c>
    </row>
    <row r="38" spans="1:25" x14ac:dyDescent="0.25">
      <c r="A38" s="40" t="s">
        <v>1761</v>
      </c>
      <c r="B38">
        <v>0</v>
      </c>
      <c r="C38">
        <v>0.53109767077072101</v>
      </c>
      <c r="D38">
        <v>138.15043535883001</v>
      </c>
      <c r="E38">
        <v>260.122465154758</v>
      </c>
      <c r="F38">
        <v>2368.2270877004198</v>
      </c>
      <c r="G38">
        <v>68.692929585365505</v>
      </c>
      <c r="H38">
        <v>76.816896693320999</v>
      </c>
      <c r="I38">
        <v>309.29581730536802</v>
      </c>
      <c r="J38">
        <v>72528.372000000003</v>
      </c>
      <c r="K38">
        <v>38748.489000000001</v>
      </c>
      <c r="L38">
        <v>0.42030628074687099</v>
      </c>
      <c r="M38">
        <v>0.67220930910577603</v>
      </c>
      <c r="N38">
        <v>0.73845211438571301</v>
      </c>
      <c r="O38">
        <v>6.5977292505625798E-2</v>
      </c>
      <c r="P38" s="37">
        <v>15.174233921391497</v>
      </c>
      <c r="Q38" s="41">
        <v>0.1098384806531963</v>
      </c>
      <c r="R38" s="37">
        <v>524.99560939938999</v>
      </c>
      <c r="S38" s="39">
        <v>148.96248571589871</v>
      </c>
      <c r="T38" s="37">
        <v>0.19252345299329734</v>
      </c>
      <c r="U38" s="38">
        <v>0.14352311111988192</v>
      </c>
      <c r="V38" s="37">
        <v>3.5645486887121422E-2</v>
      </c>
      <c r="W38" s="37">
        <v>831.278815790365</v>
      </c>
      <c r="X38" s="37">
        <v>1877.5408679650359</v>
      </c>
      <c r="Y38" s="39">
        <v>2619.3016866233138</v>
      </c>
    </row>
    <row r="39" spans="1:25" x14ac:dyDescent="0.25">
      <c r="A39" s="40" t="s">
        <v>1764</v>
      </c>
      <c r="B39">
        <v>0</v>
      </c>
      <c r="C39">
        <v>1.1526083023220908</v>
      </c>
      <c r="D39">
        <v>156.03077227622401</v>
      </c>
      <c r="E39">
        <v>135.371896907109</v>
      </c>
      <c r="F39">
        <v>2915.2975963731001</v>
      </c>
      <c r="G39">
        <v>46.0946440372417</v>
      </c>
      <c r="H39">
        <v>50.232491858387903</v>
      </c>
      <c r="I39">
        <v>1317.26995881419</v>
      </c>
      <c r="J39">
        <v>263030.21999999997</v>
      </c>
      <c r="K39">
        <v>145451.85999999999</v>
      </c>
      <c r="L39">
        <v>0.41129870549300102</v>
      </c>
      <c r="M39">
        <v>0.22826808292331399</v>
      </c>
      <c r="N39">
        <v>0.77116287885508805</v>
      </c>
      <c r="O39">
        <v>8.5604899298313095E-2</v>
      </c>
      <c r="P39" s="37">
        <v>7.2452917483249566</v>
      </c>
      <c r="Q39" s="41">
        <v>5.3521387480420783E-2</v>
      </c>
      <c r="R39" s="37">
        <v>1685.7586241664751</v>
      </c>
      <c r="S39" s="39">
        <v>1074.4612679824363</v>
      </c>
      <c r="T39" s="37">
        <v>0.28690968931911037</v>
      </c>
      <c r="U39" s="38">
        <v>0.21947945626669177</v>
      </c>
      <c r="V39" s="37">
        <v>8.3695828074032246E-3</v>
      </c>
      <c r="W39" s="37">
        <v>938.86838117984541</v>
      </c>
      <c r="X39" s="37">
        <v>977.10233780012959</v>
      </c>
      <c r="Y39" s="39">
        <v>1916.4535219297427</v>
      </c>
    </row>
    <row r="40" spans="1:25" x14ac:dyDescent="0.25">
      <c r="A40" s="40" t="s">
        <v>1765</v>
      </c>
      <c r="B40">
        <v>0</v>
      </c>
      <c r="C40">
        <v>0.85691578945397617</v>
      </c>
      <c r="D40">
        <v>152.496076479198</v>
      </c>
      <c r="E40">
        <v>177.95923281605999</v>
      </c>
      <c r="F40">
        <v>1875.3321836062</v>
      </c>
      <c r="G40">
        <v>59.534436633069902</v>
      </c>
      <c r="H40">
        <v>45.499859981976797</v>
      </c>
      <c r="I40">
        <v>612.14881541653597</v>
      </c>
      <c r="J40">
        <v>218942.13</v>
      </c>
      <c r="K40">
        <v>138029.89000000001</v>
      </c>
      <c r="L40">
        <v>0.411824905715791</v>
      </c>
      <c r="M40">
        <v>0.28349126971237798</v>
      </c>
      <c r="N40">
        <v>1.06509799488259</v>
      </c>
      <c r="O40">
        <v>0.134443496428965</v>
      </c>
      <c r="P40" s="37">
        <v>14.47108145156005</v>
      </c>
      <c r="Q40" s="41">
        <v>9.4894778840648078E-2</v>
      </c>
      <c r="R40" s="37">
        <v>1435.7230366504932</v>
      </c>
      <c r="S40" s="39">
        <v>775.62646127312064</v>
      </c>
      <c r="T40" s="37">
        <v>0.22214034007762559</v>
      </c>
      <c r="U40" s="38">
        <v>0.24230843796809864</v>
      </c>
      <c r="V40" s="37">
        <v>1.801032644733299E-2</v>
      </c>
      <c r="W40" s="37">
        <v>917.59940921678924</v>
      </c>
      <c r="X40" s="37">
        <v>1284.4939488216501</v>
      </c>
      <c r="Y40" s="39">
        <v>2173.2890886488203</v>
      </c>
    </row>
    <row r="41" spans="1:25" x14ac:dyDescent="0.25">
      <c r="A41" s="40" t="s">
        <v>1766</v>
      </c>
      <c r="B41">
        <v>0</v>
      </c>
      <c r="C41">
        <v>0.81528520403101212</v>
      </c>
      <c r="D41">
        <v>124.221371853534</v>
      </c>
      <c r="E41">
        <v>152.36554182431701</v>
      </c>
      <c r="F41">
        <v>2409.3937445777001</v>
      </c>
      <c r="G41">
        <v>41.310781338289601</v>
      </c>
      <c r="H41">
        <v>85.810155244224802</v>
      </c>
      <c r="I41">
        <v>1681.79581937033</v>
      </c>
      <c r="J41">
        <v>184327.34</v>
      </c>
      <c r="K41">
        <v>110669.24</v>
      </c>
      <c r="L41">
        <v>0.40166257902786701</v>
      </c>
      <c r="M41">
        <v>0.162879300990416</v>
      </c>
      <c r="N41">
        <v>0.970481334425776</v>
      </c>
      <c r="O41">
        <v>1.91970826667422</v>
      </c>
      <c r="P41" s="37">
        <v>7.8555265909603564</v>
      </c>
      <c r="Q41" s="41">
        <v>6.323812459761427E-2</v>
      </c>
      <c r="R41" s="37">
        <v>1483.8617320804933</v>
      </c>
      <c r="S41" s="39">
        <v>726.34034359032205</v>
      </c>
      <c r="T41" s="37">
        <v>0.32013434681135366</v>
      </c>
      <c r="U41" s="38">
        <v>0.12848129651579906</v>
      </c>
      <c r="V41" s="37">
        <v>6.5554925711063987E-3</v>
      </c>
      <c r="W41" s="37">
        <v>747.46485323804802</v>
      </c>
      <c r="X41" s="37">
        <v>1099.7609586492051</v>
      </c>
      <c r="Y41" s="39">
        <v>1819.015475469477</v>
      </c>
    </row>
    <row r="42" spans="1:25" x14ac:dyDescent="0.25">
      <c r="A42" s="40" t="s">
        <v>1767</v>
      </c>
      <c r="B42">
        <v>0</v>
      </c>
      <c r="C42">
        <v>0.9758323925549981</v>
      </c>
      <c r="D42">
        <v>184.11255151346799</v>
      </c>
      <c r="E42">
        <v>188.67230983325999</v>
      </c>
      <c r="F42">
        <v>2490.9457404813902</v>
      </c>
      <c r="G42">
        <v>52.927820505937802</v>
      </c>
      <c r="H42">
        <v>199.27804518627201</v>
      </c>
      <c r="I42">
        <v>235.64452217028099</v>
      </c>
      <c r="J42">
        <v>217176.98</v>
      </c>
      <c r="K42">
        <v>125994.38</v>
      </c>
      <c r="L42">
        <v>0.38973713578100599</v>
      </c>
      <c r="M42">
        <v>0.21104718350535401</v>
      </c>
      <c r="N42">
        <v>0.74814941420901004</v>
      </c>
      <c r="O42">
        <v>1.12502843900315</v>
      </c>
      <c r="P42" s="37">
        <v>13.945281825620155</v>
      </c>
      <c r="Q42" s="41">
        <v>7.5743243526773057E-2</v>
      </c>
      <c r="R42" s="37">
        <v>1179.5881281027889</v>
      </c>
      <c r="S42" s="39">
        <v>667.79476072216482</v>
      </c>
      <c r="T42" s="37">
        <v>0.24986859223716437</v>
      </c>
      <c r="U42" s="38">
        <v>5.5324709702438885E-2</v>
      </c>
      <c r="V42" s="37">
        <v>4.6786574533793465E-2</v>
      </c>
      <c r="W42" s="37">
        <v>1107.8420664888336</v>
      </c>
      <c r="X42" s="37">
        <v>1361.8199879604963</v>
      </c>
      <c r="Y42" s="39">
        <v>2451.6757600478759</v>
      </c>
    </row>
    <row r="43" spans="1:25" x14ac:dyDescent="0.25">
      <c r="A43" s="40" t="s">
        <v>1768</v>
      </c>
      <c r="B43">
        <v>0</v>
      </c>
      <c r="C43">
        <v>0.7725176390981171</v>
      </c>
      <c r="D43">
        <v>143.018589555657</v>
      </c>
      <c r="E43">
        <v>185.133105468796</v>
      </c>
      <c r="F43">
        <v>3205.1009270695799</v>
      </c>
      <c r="G43">
        <v>55.257287189488402</v>
      </c>
      <c r="H43">
        <v>54.737876063860597</v>
      </c>
      <c r="I43">
        <v>1223.94682307019</v>
      </c>
      <c r="J43">
        <v>187909.61</v>
      </c>
      <c r="K43">
        <v>116783.72</v>
      </c>
      <c r="L43">
        <v>0.42575042526293899</v>
      </c>
      <c r="M43">
        <v>5.2137447910042399E-2</v>
      </c>
      <c r="N43">
        <v>0.76163001286842003</v>
      </c>
      <c r="O43">
        <v>4.9999999999999298</v>
      </c>
      <c r="P43" s="37">
        <v>8.2610427024568676</v>
      </c>
      <c r="Q43" s="41">
        <v>5.7762020504628225E-2</v>
      </c>
      <c r="R43" s="37">
        <v>1313.8824161517355</v>
      </c>
      <c r="S43" s="39">
        <v>630.80949084864665</v>
      </c>
      <c r="T43" s="37">
        <v>0.23933494879415276</v>
      </c>
      <c r="U43" s="38">
        <v>0.20141446458641454</v>
      </c>
      <c r="V43" s="37">
        <v>9.0077442844653261E-3</v>
      </c>
      <c r="W43" s="37">
        <v>860.57147379257947</v>
      </c>
      <c r="X43" s="37">
        <v>1336.2743249574644</v>
      </c>
      <c r="Y43" s="39">
        <v>2158.139022608505</v>
      </c>
    </row>
    <row r="44" spans="1:25" x14ac:dyDescent="0.25">
      <c r="A44" s="40" t="s">
        <v>1769</v>
      </c>
      <c r="B44">
        <v>0</v>
      </c>
      <c r="C44">
        <v>0.45990239937078414</v>
      </c>
      <c r="D44">
        <v>65.540846412477293</v>
      </c>
      <c r="E44">
        <v>142.51033806770101</v>
      </c>
      <c r="F44">
        <v>1437.8051462650301</v>
      </c>
      <c r="G44">
        <v>67.294908872241606</v>
      </c>
      <c r="H44">
        <v>109.922166927875</v>
      </c>
      <c r="I44">
        <v>737.07631138194495</v>
      </c>
      <c r="J44">
        <v>63033.336000000003</v>
      </c>
      <c r="K44">
        <v>99544.956999999995</v>
      </c>
      <c r="L44">
        <v>0.44208053234058098</v>
      </c>
      <c r="M44">
        <v>0.91111805335438101</v>
      </c>
      <c r="N44">
        <v>0.55344250740811796</v>
      </c>
      <c r="O44">
        <v>6.0334910129628801E-3</v>
      </c>
      <c r="P44" s="37">
        <v>6.4961849689775164</v>
      </c>
      <c r="Q44" s="41">
        <v>9.9116586442814222E-2</v>
      </c>
      <c r="R44" s="37">
        <v>961.74125679280326</v>
      </c>
      <c r="S44" s="39">
        <v>698.51042632928238</v>
      </c>
      <c r="T44" s="37">
        <v>0.19652303898809742</v>
      </c>
      <c r="U44" s="38">
        <v>0.10029824109302729</v>
      </c>
      <c r="V44" s="37">
        <v>1.4957745663171859E-2</v>
      </c>
      <c r="W44" s="37">
        <v>394.37238869461157</v>
      </c>
      <c r="X44" s="37">
        <v>1028.6269725701461</v>
      </c>
      <c r="Y44" s="39">
        <v>1368.2799349646364</v>
      </c>
    </row>
    <row r="45" spans="1:25" x14ac:dyDescent="0.25">
      <c r="A45" s="40" t="s">
        <v>1770</v>
      </c>
      <c r="B45">
        <v>0</v>
      </c>
      <c r="C45">
        <v>0.38341819003828187</v>
      </c>
      <c r="D45">
        <v>99.592122280868693</v>
      </c>
      <c r="E45">
        <v>259.748037178218</v>
      </c>
      <c r="F45">
        <v>8333.7952068268005</v>
      </c>
      <c r="G45">
        <v>49.9247998964047</v>
      </c>
      <c r="H45">
        <v>93.417761759081102</v>
      </c>
      <c r="I45">
        <v>1594.83063320107</v>
      </c>
      <c r="J45">
        <v>64728.732000000004</v>
      </c>
      <c r="K45">
        <v>85584.925000000003</v>
      </c>
      <c r="L45">
        <v>0.42613970183086097</v>
      </c>
      <c r="M45">
        <v>0.135955779536648</v>
      </c>
      <c r="N45">
        <v>0.52678960652619999</v>
      </c>
      <c r="O45">
        <v>0.66423371481845395</v>
      </c>
      <c r="P45" s="37">
        <v>3.1040909500245104</v>
      </c>
      <c r="Q45" s="41">
        <v>3.1168036978571304E-2</v>
      </c>
      <c r="R45" s="37">
        <v>649.9382734053271</v>
      </c>
      <c r="S45" s="39">
        <v>329.49209522333592</v>
      </c>
      <c r="T45" s="37">
        <v>0.26489840775410678</v>
      </c>
      <c r="U45" s="38">
        <v>0.11801824184605089</v>
      </c>
      <c r="V45" s="37">
        <v>6.912959765433606E-3</v>
      </c>
      <c r="W45" s="37">
        <v>599.2657298303493</v>
      </c>
      <c r="X45" s="37">
        <v>1874.8382800603538</v>
      </c>
      <c r="Y45" s="39">
        <v>2363.2546541051051</v>
      </c>
    </row>
    <row r="46" spans="1:25" x14ac:dyDescent="0.25">
      <c r="A46" s="40" t="s">
        <v>1771</v>
      </c>
      <c r="B46">
        <v>0</v>
      </c>
      <c r="C46">
        <v>0.31400106630444713</v>
      </c>
      <c r="D46">
        <v>71.7976115207682</v>
      </c>
      <c r="E46">
        <v>228.6540372801</v>
      </c>
      <c r="F46">
        <v>3632.9916729065999</v>
      </c>
      <c r="G46">
        <v>60.655354667576702</v>
      </c>
      <c r="H46">
        <v>111.984264501518</v>
      </c>
      <c r="I46">
        <v>1246.7348243517699</v>
      </c>
      <c r="J46">
        <v>78621.101999999999</v>
      </c>
      <c r="K46">
        <v>184497.68</v>
      </c>
      <c r="L46">
        <v>0.336572426538293</v>
      </c>
      <c r="M46">
        <v>0.36861144880232799</v>
      </c>
      <c r="N46">
        <v>1.1842255165134901</v>
      </c>
      <c r="O46">
        <v>1.4459778408987999E-2</v>
      </c>
      <c r="P46" s="37">
        <v>4.5188140296940142</v>
      </c>
      <c r="Q46" s="41">
        <v>6.2938222233018162E-2</v>
      </c>
      <c r="R46" s="37">
        <v>1095.0378478434206</v>
      </c>
      <c r="S46" s="39">
        <v>806.88573092628712</v>
      </c>
      <c r="T46" s="37">
        <v>0.21803516066273074</v>
      </c>
      <c r="U46" s="38">
        <v>9.8451331971292716E-2</v>
      </c>
      <c r="V46" s="37">
        <v>8.8430994183004083E-3</v>
      </c>
      <c r="W46" s="37">
        <v>432.02059643560949</v>
      </c>
      <c r="X46" s="37">
        <v>1650.4045483467771</v>
      </c>
      <c r="Y46" s="39">
        <v>1975.9654986267894</v>
      </c>
    </row>
    <row r="47" spans="1:25" x14ac:dyDescent="0.25">
      <c r="A47" s="40" t="s">
        <v>1772</v>
      </c>
      <c r="B47">
        <v>0</v>
      </c>
      <c r="C47">
        <v>0.37304991310860131</v>
      </c>
      <c r="D47">
        <v>93.729078364459696</v>
      </c>
      <c r="E47">
        <v>251.25077119954599</v>
      </c>
      <c r="F47">
        <v>3131.9238945009802</v>
      </c>
      <c r="G47">
        <v>48.509314134173202</v>
      </c>
      <c r="H47">
        <v>60.723979885256803</v>
      </c>
      <c r="I47">
        <v>1920.5233906543799</v>
      </c>
      <c r="J47">
        <v>83927.864000000001</v>
      </c>
      <c r="K47">
        <v>109322</v>
      </c>
      <c r="L47">
        <v>0.494517011535893</v>
      </c>
      <c r="M47">
        <v>0.39900140177912802</v>
      </c>
      <c r="N47">
        <v>0.587351491914202</v>
      </c>
      <c r="O47">
        <v>0.77911693825624795</v>
      </c>
      <c r="P47" s="37">
        <v>7.5191811858012603</v>
      </c>
      <c r="Q47" s="41">
        <v>8.0222502098691209E-2</v>
      </c>
      <c r="R47" s="37">
        <v>895.43037725871704</v>
      </c>
      <c r="S47" s="39">
        <v>435.11110225876808</v>
      </c>
      <c r="T47" s="37">
        <v>0.27262805578781468</v>
      </c>
      <c r="U47" s="38">
        <v>0.18155924596564135</v>
      </c>
      <c r="V47" s="37">
        <v>5.7406226102997109E-3</v>
      </c>
      <c r="W47" s="37">
        <v>563.98662129116747</v>
      </c>
      <c r="X47" s="37">
        <v>1813.5057683473271</v>
      </c>
      <c r="Y47" s="39">
        <v>2268.8119142648734</v>
      </c>
    </row>
    <row r="48" spans="1:25" x14ac:dyDescent="0.25">
      <c r="A48" s="40" t="s">
        <v>1773</v>
      </c>
      <c r="B48">
        <v>0</v>
      </c>
      <c r="C48">
        <v>0.48686820065417097</v>
      </c>
      <c r="D48">
        <v>91.908703072021794</v>
      </c>
      <c r="E48">
        <v>188.77532553683</v>
      </c>
      <c r="F48">
        <v>2113.6367752250999</v>
      </c>
      <c r="G48">
        <v>48.815982076347602</v>
      </c>
      <c r="H48">
        <v>49.742072608164598</v>
      </c>
      <c r="I48">
        <v>1103.67686543233</v>
      </c>
      <c r="J48">
        <v>82581.323000000004</v>
      </c>
      <c r="K48">
        <v>94967.164999999994</v>
      </c>
      <c r="L48">
        <v>0.35603597562880102</v>
      </c>
      <c r="M48">
        <v>0.97880114826595699</v>
      </c>
      <c r="N48">
        <v>1.1256296556651599</v>
      </c>
      <c r="O48">
        <v>5.6491761728069498E-3</v>
      </c>
      <c r="P48" s="37">
        <v>8.2086456601517988</v>
      </c>
      <c r="Q48" s="41">
        <v>8.9313039851289314E-2</v>
      </c>
      <c r="R48" s="37">
        <v>898.5147242833724</v>
      </c>
      <c r="S48" s="39">
        <v>503.06979860814454</v>
      </c>
      <c r="T48" s="37">
        <v>0.27091537315210135</v>
      </c>
      <c r="U48" s="38">
        <v>0.2216433578642312</v>
      </c>
      <c r="V48" s="37">
        <v>9.9893368659868635E-3</v>
      </c>
      <c r="W48" s="37">
        <v>553.0330588687159</v>
      </c>
      <c r="X48" s="37">
        <v>1362.563546166358</v>
      </c>
      <c r="Y48" s="39">
        <v>1845.9607685969311</v>
      </c>
    </row>
    <row r="49" spans="1:25" x14ac:dyDescent="0.25">
      <c r="A49" s="40" t="s">
        <v>1774</v>
      </c>
      <c r="B49">
        <v>0</v>
      </c>
      <c r="C49">
        <v>0.67916297234685064</v>
      </c>
      <c r="D49">
        <v>142.06525808783101</v>
      </c>
      <c r="E49">
        <v>209.176977945255</v>
      </c>
      <c r="F49">
        <v>43449.161102805803</v>
      </c>
      <c r="G49">
        <v>51.260686593976999</v>
      </c>
      <c r="H49">
        <v>117.78259860659701</v>
      </c>
      <c r="I49">
        <v>279.12429238430798</v>
      </c>
      <c r="J49">
        <v>83968.100999999995</v>
      </c>
      <c r="K49">
        <v>53027.832999999999</v>
      </c>
      <c r="L49">
        <v>0.54964280281016198</v>
      </c>
      <c r="M49">
        <v>0.55848569576993401</v>
      </c>
      <c r="N49">
        <v>8.02339311570619E-2</v>
      </c>
      <c r="O49">
        <v>0.114654226928995</v>
      </c>
      <c r="P49" s="37">
        <v>0.6839437311001656</v>
      </c>
      <c r="Q49" s="41">
        <v>4.81429267300047E-3</v>
      </c>
      <c r="R49" s="37">
        <v>591.05302823641239</v>
      </c>
      <c r="S49" s="39">
        <v>253.50702319582339</v>
      </c>
      <c r="T49" s="37">
        <v>0.25799498365583545</v>
      </c>
      <c r="U49" s="38">
        <v>9.3604659180804378E-2</v>
      </c>
      <c r="V49" s="37">
        <v>3.9498532735446748E-2</v>
      </c>
      <c r="W49" s="37">
        <v>854.83508757293635</v>
      </c>
      <c r="X49" s="37">
        <v>1509.8208626309165</v>
      </c>
      <c r="Y49" s="39">
        <v>2309.9974416246228</v>
      </c>
    </row>
    <row r="50" spans="1:25" x14ac:dyDescent="0.25">
      <c r="A50" s="40" t="s">
        <v>1775</v>
      </c>
      <c r="B50">
        <v>0</v>
      </c>
      <c r="C50">
        <v>0.89866056150512852</v>
      </c>
      <c r="D50">
        <v>81.069722596086194</v>
      </c>
      <c r="E50">
        <v>90.211728508822006</v>
      </c>
      <c r="F50">
        <v>1165.6324260640599</v>
      </c>
      <c r="G50">
        <v>89.726004609679805</v>
      </c>
      <c r="H50">
        <v>199.999978738946</v>
      </c>
      <c r="I50">
        <v>1103.85393398514</v>
      </c>
      <c r="J50">
        <v>69222.8</v>
      </c>
      <c r="K50">
        <v>61742.6</v>
      </c>
      <c r="L50">
        <v>0.45486941377953299</v>
      </c>
      <c r="M50">
        <v>0.15571373333746999</v>
      </c>
      <c r="N50">
        <v>0.93496555380692803</v>
      </c>
      <c r="O50">
        <v>1.1947819513670801</v>
      </c>
      <c r="P50" s="37">
        <v>6.2742247397995037</v>
      </c>
      <c r="Q50" s="41">
        <v>7.7392946945921887E-2</v>
      </c>
      <c r="R50" s="37">
        <v>853.86748323895063</v>
      </c>
      <c r="S50" s="39">
        <v>684.41876705601589</v>
      </c>
      <c r="T50" s="37">
        <v>0.1473931672042072</v>
      </c>
      <c r="U50" s="38">
        <v>5.5125005860078617E-2</v>
      </c>
      <c r="V50" s="37">
        <v>9.9877344824033706E-3</v>
      </c>
      <c r="W50" s="37">
        <v>487.81274428188431</v>
      </c>
      <c r="X50" s="37">
        <v>651.14025020603538</v>
      </c>
      <c r="Y50" s="39">
        <v>1126.4582480702034</v>
      </c>
    </row>
    <row r="51" spans="1:25" x14ac:dyDescent="0.25">
      <c r="A51" s="40" t="s">
        <v>1776</v>
      </c>
      <c r="B51">
        <v>0</v>
      </c>
      <c r="C51">
        <v>2.0557423049300776</v>
      </c>
      <c r="D51">
        <v>117.94524104177199</v>
      </c>
      <c r="E51">
        <v>57.373553464807301</v>
      </c>
      <c r="F51">
        <v>1194.7793361194001</v>
      </c>
      <c r="G51">
        <v>101.927481191647</v>
      </c>
      <c r="H51">
        <v>83.134730509119706</v>
      </c>
      <c r="I51">
        <v>1432.89955446618</v>
      </c>
      <c r="J51">
        <v>125296.54</v>
      </c>
      <c r="K51">
        <v>27301.19</v>
      </c>
      <c r="L51">
        <v>0.43330574350762302</v>
      </c>
      <c r="M51">
        <v>0.207356689395259</v>
      </c>
      <c r="N51">
        <v>0.73093959863789104</v>
      </c>
      <c r="O51">
        <v>0.54503803654340399</v>
      </c>
      <c r="P51" s="37">
        <v>5.6637551288830092</v>
      </c>
      <c r="Q51" s="41">
        <v>9.8717175193918108E-2</v>
      </c>
      <c r="R51" s="37">
        <v>1062.3280676125323</v>
      </c>
      <c r="S51" s="39">
        <v>475.84973130078885</v>
      </c>
      <c r="T51" s="37">
        <v>0.12974911030258829</v>
      </c>
      <c r="U51" s="38">
        <v>0.13261605507689206</v>
      </c>
      <c r="V51" s="37">
        <v>7.6941890069240132E-3</v>
      </c>
      <c r="W51" s="37">
        <v>709.70011818386013</v>
      </c>
      <c r="X51" s="37">
        <v>414.11721708259506</v>
      </c>
      <c r="Y51" s="39">
        <v>1153.0104447369556</v>
      </c>
    </row>
    <row r="52" spans="1:25" x14ac:dyDescent="0.25">
      <c r="A52" s="40" t="s">
        <v>1777</v>
      </c>
      <c r="B52">
        <v>0</v>
      </c>
      <c r="C52">
        <v>0.70991346566285596</v>
      </c>
      <c r="D52">
        <v>212.487663832858</v>
      </c>
      <c r="E52">
        <v>299.31488006704501</v>
      </c>
      <c r="F52">
        <v>5528.5268003948504</v>
      </c>
      <c r="G52">
        <v>53.680825563804397</v>
      </c>
      <c r="H52">
        <v>78.3695801191013</v>
      </c>
      <c r="I52">
        <v>711.12523051874598</v>
      </c>
      <c r="J52">
        <v>126498.57</v>
      </c>
      <c r="K52">
        <v>109941.58</v>
      </c>
      <c r="L52">
        <v>0.46094786729006798</v>
      </c>
      <c r="M52">
        <v>0.47454307104497601</v>
      </c>
      <c r="N52">
        <v>0.85384791148686301</v>
      </c>
      <c r="O52">
        <v>5.1776885637473798E-2</v>
      </c>
      <c r="P52" s="37">
        <v>11.504098996375683</v>
      </c>
      <c r="Q52" s="41">
        <v>5.4140079423268372E-2</v>
      </c>
      <c r="R52" s="37">
        <v>595.32194819320569</v>
      </c>
      <c r="S52" s="39">
        <v>367.3107731074835</v>
      </c>
      <c r="T52" s="37">
        <v>0.24636357323307034</v>
      </c>
      <c r="U52" s="38">
        <v>0.14067958490073415</v>
      </c>
      <c r="V52" s="37">
        <v>1.5503598419588585E-2</v>
      </c>
      <c r="W52" s="37">
        <v>1278.580795654</v>
      </c>
      <c r="X52" s="37">
        <v>2160.4282405273484</v>
      </c>
      <c r="Y52" s="39">
        <v>3365.9464772180304</v>
      </c>
    </row>
    <row r="53" spans="1:25" x14ac:dyDescent="0.25">
      <c r="A53" s="40" t="s">
        <v>1778</v>
      </c>
      <c r="B53">
        <v>0</v>
      </c>
      <c r="C53">
        <v>0.5850679819270781</v>
      </c>
      <c r="D53">
        <v>210.03711255329901</v>
      </c>
      <c r="E53">
        <v>358.996080868219</v>
      </c>
      <c r="F53">
        <v>20105.7513543889</v>
      </c>
      <c r="G53">
        <v>72.039400646112298</v>
      </c>
      <c r="H53">
        <v>129.13296452171801</v>
      </c>
      <c r="I53">
        <v>1224.3392990147299</v>
      </c>
      <c r="J53">
        <v>98588.5</v>
      </c>
      <c r="K53">
        <v>85440.75</v>
      </c>
      <c r="L53">
        <v>0.50654951589159503</v>
      </c>
      <c r="M53">
        <v>0.53247296438254499</v>
      </c>
      <c r="N53">
        <v>0.72448713105148799</v>
      </c>
      <c r="O53">
        <v>0.173420337883646</v>
      </c>
      <c r="P53" s="37">
        <v>3.7502950730091302</v>
      </c>
      <c r="Q53" s="41">
        <v>1.7855392446691799E-2</v>
      </c>
      <c r="R53" s="37">
        <v>469.38609468353923</v>
      </c>
      <c r="S53" s="39">
        <v>237.99911629498752</v>
      </c>
      <c r="T53" s="37">
        <v>0.18358009480071519</v>
      </c>
      <c r="U53" s="38">
        <v>8.5377115292244191E-2</v>
      </c>
      <c r="V53" s="37">
        <v>9.0048567491643975E-3</v>
      </c>
      <c r="W53" s="37">
        <v>1263.8353382081784</v>
      </c>
      <c r="X53" s="37">
        <v>2591.2018512832133</v>
      </c>
      <c r="Y53" s="39">
        <v>3742.3324593554207</v>
      </c>
    </row>
    <row r="54" spans="1:25" x14ac:dyDescent="0.25">
      <c r="A54" s="40" t="s">
        <v>1779</v>
      </c>
      <c r="B54">
        <v>0</v>
      </c>
      <c r="C54">
        <v>0.54146710134606313</v>
      </c>
      <c r="D54">
        <v>112.812395981527</v>
      </c>
      <c r="E54">
        <v>208.34579922045199</v>
      </c>
      <c r="F54">
        <v>2965.23155333662</v>
      </c>
      <c r="G54">
        <v>66.238138743555993</v>
      </c>
      <c r="H54">
        <v>74.141865704484601</v>
      </c>
      <c r="I54">
        <v>1859.33711022796</v>
      </c>
      <c r="J54">
        <v>106194.6</v>
      </c>
      <c r="K54">
        <v>109872.1</v>
      </c>
      <c r="L54">
        <v>0.41653220768874899</v>
      </c>
      <c r="M54">
        <v>0.16882812974167899</v>
      </c>
      <c r="N54">
        <v>0.91156680994935402</v>
      </c>
      <c r="O54">
        <v>3.0950224112421898</v>
      </c>
      <c r="P54" s="37">
        <v>7.9265272812497694</v>
      </c>
      <c r="Q54" s="41">
        <v>7.0262910492103509E-2</v>
      </c>
      <c r="R54" s="37">
        <v>941.33804247353578</v>
      </c>
      <c r="S54" s="39">
        <v>527.3545250784905</v>
      </c>
      <c r="T54" s="37">
        <v>0.19965838791456983</v>
      </c>
      <c r="U54" s="38">
        <v>0.14870141040075194</v>
      </c>
      <c r="V54" s="37">
        <v>5.9295325948979212E-3</v>
      </c>
      <c r="W54" s="37">
        <v>678.81476228734562</v>
      </c>
      <c r="X54" s="37">
        <v>1503.821488361292</v>
      </c>
      <c r="Y54" s="39">
        <v>2112.1452182176354</v>
      </c>
    </row>
    <row r="55" spans="1:25" x14ac:dyDescent="0.25">
      <c r="A55" s="40" t="s">
        <v>1780</v>
      </c>
      <c r="B55">
        <v>0</v>
      </c>
      <c r="C55">
        <v>0.75712506775842525</v>
      </c>
      <c r="D55">
        <v>150.91781194623599</v>
      </c>
      <c r="E55">
        <v>199.33009534745599</v>
      </c>
      <c r="F55">
        <v>3976.90737209389</v>
      </c>
      <c r="G55">
        <v>65.723824048370304</v>
      </c>
      <c r="H55">
        <v>118.05637871169201</v>
      </c>
      <c r="I55">
        <v>961.89860697090398</v>
      </c>
      <c r="J55">
        <v>112686.16</v>
      </c>
      <c r="K55">
        <v>101898.68</v>
      </c>
      <c r="L55">
        <v>0.24163800439446201</v>
      </c>
      <c r="M55">
        <v>0.69508857880980301</v>
      </c>
      <c r="N55">
        <v>1.5150934987795599</v>
      </c>
      <c r="O55">
        <v>2.3386089117484101E-2</v>
      </c>
      <c r="P55" s="37">
        <v>7.5642852674825747</v>
      </c>
      <c r="Q55" s="41">
        <v>5.0121885348942963E-2</v>
      </c>
      <c r="R55" s="37">
        <v>746.67236787228342</v>
      </c>
      <c r="S55" s="39">
        <v>511.20569536867231</v>
      </c>
      <c r="T55" s="37">
        <v>0.20122079309120675</v>
      </c>
      <c r="U55" s="38">
        <v>9.3387584138290264E-2</v>
      </c>
      <c r="V55" s="37">
        <v>1.146170700331775E-2</v>
      </c>
      <c r="W55" s="37">
        <v>908.10267568455765</v>
      </c>
      <c r="X55" s="37">
        <v>1438.7469379377067</v>
      </c>
      <c r="Y55" s="39">
        <v>2303.458088982768</v>
      </c>
    </row>
    <row r="56" spans="1:25" x14ac:dyDescent="0.25">
      <c r="A56" s="40" t="s">
        <v>1781</v>
      </c>
      <c r="B56">
        <v>0</v>
      </c>
      <c r="C56">
        <v>1.0422053942512732</v>
      </c>
      <c r="D56">
        <v>293.34283450048599</v>
      </c>
      <c r="E56">
        <v>281.46355422697201</v>
      </c>
      <c r="F56">
        <v>7204.6404075231003</v>
      </c>
      <c r="G56">
        <v>84.901432525892503</v>
      </c>
      <c r="H56">
        <v>199.98778967339399</v>
      </c>
      <c r="I56">
        <v>463.14566602936497</v>
      </c>
      <c r="J56">
        <v>119508.04</v>
      </c>
      <c r="K56">
        <v>98947.316000000006</v>
      </c>
      <c r="L56">
        <v>0.275265490102376</v>
      </c>
      <c r="M56">
        <v>7.3779660279867404E-2</v>
      </c>
      <c r="N56">
        <v>0.39025478377177403</v>
      </c>
      <c r="O56">
        <v>4.9681179179590798</v>
      </c>
      <c r="P56" s="37">
        <v>11.460019117582377</v>
      </c>
      <c r="Q56" s="41">
        <v>4.0715818959427427E-2</v>
      </c>
      <c r="R56" s="37">
        <v>407.40057688302591</v>
      </c>
      <c r="S56" s="39">
        <v>351.5457490464608</v>
      </c>
      <c r="T56" s="37">
        <v>0.15576886757436931</v>
      </c>
      <c r="U56" s="38">
        <v>5.5128365676750828E-2</v>
      </c>
      <c r="V56" s="37">
        <v>2.3804605783142484E-2</v>
      </c>
      <c r="W56" s="37">
        <v>1765.1025380468855</v>
      </c>
      <c r="X56" s="37">
        <v>2031.5789548950718</v>
      </c>
      <c r="Y56" s="39">
        <v>3780.3007473874563</v>
      </c>
    </row>
    <row r="57" spans="1:25" x14ac:dyDescent="0.25">
      <c r="A57" s="40" t="s">
        <v>1782</v>
      </c>
      <c r="B57">
        <v>0</v>
      </c>
      <c r="C57">
        <v>0.67423389810716772</v>
      </c>
      <c r="D57">
        <v>80.249793505030993</v>
      </c>
      <c r="E57">
        <v>119.023670762213</v>
      </c>
      <c r="F57">
        <v>1366.5933083478899</v>
      </c>
      <c r="G57">
        <v>75.312289987132999</v>
      </c>
      <c r="H57">
        <v>199.99999908849</v>
      </c>
      <c r="I57">
        <v>1916.33750691817</v>
      </c>
      <c r="J57">
        <v>82680.25</v>
      </c>
      <c r="K57">
        <v>77673.5</v>
      </c>
      <c r="L57">
        <v>0.32763978969809099</v>
      </c>
      <c r="M57">
        <v>2.0522178253368301E-4</v>
      </c>
      <c r="N57">
        <v>1.2784021774132499</v>
      </c>
      <c r="O57">
        <v>4.9500282624734897</v>
      </c>
      <c r="P57" s="37">
        <v>6.9893690701775757</v>
      </c>
      <c r="Q57" s="41">
        <v>8.7095165793035972E-2</v>
      </c>
      <c r="R57" s="37">
        <v>1030.2861401732657</v>
      </c>
      <c r="S57" s="39">
        <v>652.58867839135212</v>
      </c>
      <c r="T57" s="37">
        <v>0.17560214942686608</v>
      </c>
      <c r="U57" s="38">
        <v>5.5125000251234936E-2</v>
      </c>
      <c r="V57" s="37">
        <v>5.753161935305574E-3</v>
      </c>
      <c r="W57" s="37">
        <v>482.87906685934064</v>
      </c>
      <c r="X57" s="37">
        <v>859.10229236954638</v>
      </c>
      <c r="Y57" s="39">
        <v>1310.5519365776056</v>
      </c>
    </row>
    <row r="58" spans="1:25" x14ac:dyDescent="0.25">
      <c r="A58" s="40" t="s">
        <v>1783</v>
      </c>
      <c r="B58">
        <v>0</v>
      </c>
      <c r="C58">
        <v>1.1124053055826013</v>
      </c>
      <c r="D58">
        <v>84.949524123108802</v>
      </c>
      <c r="E58">
        <v>76.365622940478602</v>
      </c>
      <c r="F58">
        <v>1293.93854358518</v>
      </c>
      <c r="G58">
        <v>74.471533130764897</v>
      </c>
      <c r="H58">
        <v>87.647389611150203</v>
      </c>
      <c r="I58">
        <v>1013.0523535067</v>
      </c>
      <c r="J58">
        <v>113939.61</v>
      </c>
      <c r="K58">
        <v>48532.356</v>
      </c>
      <c r="L58">
        <v>0.38742416788859801</v>
      </c>
      <c r="M58">
        <v>0.35794610813378602</v>
      </c>
      <c r="N58">
        <v>1.0023375569624</v>
      </c>
      <c r="O58">
        <v>0.19248447443083</v>
      </c>
      <c r="P58" s="37">
        <v>5.0135482556875886</v>
      </c>
      <c r="Q58" s="41">
        <v>6.5651900195920376E-2</v>
      </c>
      <c r="R58" s="37">
        <v>1341.2624870608902</v>
      </c>
      <c r="S58" s="39">
        <v>635.52622412086407</v>
      </c>
      <c r="T58" s="37">
        <v>0.1775846346117001</v>
      </c>
      <c r="U58" s="38">
        <v>0.12578811586874042</v>
      </c>
      <c r="V58" s="37">
        <v>1.0882951865060825E-2</v>
      </c>
      <c r="W58" s="37">
        <v>511.15828648381745</v>
      </c>
      <c r="X58" s="37">
        <v>551.20028903714331</v>
      </c>
      <c r="Y58" s="39">
        <v>1060.9133492052058</v>
      </c>
    </row>
    <row r="59" spans="1:25" x14ac:dyDescent="0.25">
      <c r="A59" s="40" t="s">
        <v>1784</v>
      </c>
      <c r="B59">
        <v>0</v>
      </c>
      <c r="C59">
        <v>1.9912527965056619</v>
      </c>
      <c r="D59">
        <v>122.084443330407</v>
      </c>
      <c r="E59">
        <v>61.310368801312499</v>
      </c>
      <c r="F59">
        <v>1428.4955107260901</v>
      </c>
      <c r="G59">
        <v>63.545892228851798</v>
      </c>
      <c r="H59">
        <v>84.302038493395301</v>
      </c>
      <c r="I59">
        <v>22.2719159289157</v>
      </c>
      <c r="J59">
        <v>134251.54999999999</v>
      </c>
      <c r="K59">
        <v>28095.794000000002</v>
      </c>
      <c r="L59">
        <v>0.45466938621955699</v>
      </c>
      <c r="M59">
        <v>0.32773333421871498</v>
      </c>
      <c r="N59">
        <v>0.42274634442438103</v>
      </c>
      <c r="O59">
        <v>0.51594514293970795</v>
      </c>
      <c r="P59" s="37">
        <v>5.2398080282979791</v>
      </c>
      <c r="Q59" s="41">
        <v>8.5463652082709507E-2</v>
      </c>
      <c r="R59" s="37">
        <v>1099.6614010571695</v>
      </c>
      <c r="S59" s="39">
        <v>458.25517851718649</v>
      </c>
      <c r="T59" s="37">
        <v>0.2081173076045888</v>
      </c>
      <c r="U59" s="38">
        <v>0.13077975570974787</v>
      </c>
      <c r="V59" s="37">
        <v>0.49501803235913822</v>
      </c>
      <c r="W59" s="37">
        <v>734.60652667889019</v>
      </c>
      <c r="X59" s="37">
        <v>442.53280079437673</v>
      </c>
      <c r="Y59" s="39">
        <v>1206.1235904203577</v>
      </c>
    </row>
    <row r="60" spans="1:25" x14ac:dyDescent="0.25">
      <c r="A60" s="40" t="s">
        <v>1762</v>
      </c>
      <c r="B60">
        <v>2</v>
      </c>
      <c r="C60">
        <v>1.0288166498395728</v>
      </c>
      <c r="D60">
        <v>348.578663199853</v>
      </c>
      <c r="E60">
        <v>338.81514578346702</v>
      </c>
      <c r="F60">
        <v>55911.545712868101</v>
      </c>
      <c r="G60">
        <v>25.244175142198099</v>
      </c>
      <c r="H60">
        <v>84.269900525768193</v>
      </c>
      <c r="I60">
        <v>1341.3070147051901</v>
      </c>
      <c r="J60">
        <v>90938</v>
      </c>
      <c r="K60">
        <v>66969.25</v>
      </c>
      <c r="L60">
        <v>0.70249907865156003</v>
      </c>
      <c r="M60">
        <v>0.99999914048558103</v>
      </c>
      <c r="N60">
        <v>0.137535208500425</v>
      </c>
      <c r="O60">
        <v>1.6215066977028E-3</v>
      </c>
      <c r="P60" s="37">
        <v>2.1123317032868676</v>
      </c>
      <c r="Q60" s="41">
        <v>6.234466580301092E-3</v>
      </c>
      <c r="R60" s="37">
        <v>260.88229028482414</v>
      </c>
      <c r="S60" s="39">
        <v>197.6571910477677</v>
      </c>
      <c r="T60" s="37">
        <v>0.52388322951749466</v>
      </c>
      <c r="U60" s="38">
        <v>0.13082963111637652</v>
      </c>
      <c r="V60" s="37">
        <v>8.2195946782722337E-3</v>
      </c>
      <c r="W60" s="37">
        <v>2097.4675729535561</v>
      </c>
      <c r="X60" s="37">
        <v>2445.5376528725587</v>
      </c>
      <c r="Y60" s="39">
        <v>4520.7488657215481</v>
      </c>
    </row>
    <row r="61" spans="1:25" x14ac:dyDescent="0.25">
      <c r="A61" s="40" t="s">
        <v>1763</v>
      </c>
      <c r="B61">
        <v>2</v>
      </c>
      <c r="C61">
        <v>0.30846749948105168</v>
      </c>
      <c r="D61">
        <v>99.353452549492502</v>
      </c>
      <c r="E61">
        <v>322.08726273153297</v>
      </c>
      <c r="F61">
        <v>430.874462816831</v>
      </c>
      <c r="G61">
        <v>55.750824159015302</v>
      </c>
      <c r="H61">
        <v>121.279756341203</v>
      </c>
      <c r="I61">
        <v>623.66429484493096</v>
      </c>
      <c r="J61">
        <v>59578.288</v>
      </c>
      <c r="K61">
        <v>61122.843000000001</v>
      </c>
      <c r="L61">
        <v>0.43085860387256097</v>
      </c>
      <c r="M61">
        <v>3.3609367879284002E-3</v>
      </c>
      <c r="N61">
        <v>0.19109696817893701</v>
      </c>
      <c r="O61">
        <v>4.9999999988625197</v>
      </c>
      <c r="P61" s="37">
        <v>74.268689226534661</v>
      </c>
      <c r="Q61" s="41">
        <v>0.74751996353159467</v>
      </c>
      <c r="R61" s="37">
        <v>599.65996622333103</v>
      </c>
      <c r="S61" s="39">
        <v>189.77106539896698</v>
      </c>
      <c r="T61" s="37">
        <v>0.23721622414547613</v>
      </c>
      <c r="U61" s="38">
        <v>9.0905525642571053E-2</v>
      </c>
      <c r="V61" s="37">
        <v>1.767777968232296E-2</v>
      </c>
      <c r="W61" s="37">
        <v>597.82960629481295</v>
      </c>
      <c r="X61" s="37">
        <v>2324.7972775810194</v>
      </c>
      <c r="Y61" s="39">
        <v>2771.6683081470774</v>
      </c>
    </row>
    <row r="62" spans="1:25" x14ac:dyDescent="0.25">
      <c r="P62" s="52" t="s">
        <v>1840</v>
      </c>
      <c r="Q62" s="41">
        <f>MEDIAN(Q7:Q59)</f>
        <v>0.1098384806531963</v>
      </c>
      <c r="R62" s="37"/>
      <c r="S62" s="39"/>
      <c r="T62" s="37"/>
      <c r="U62" s="38"/>
      <c r="V62" s="37"/>
      <c r="W62" s="37"/>
      <c r="X62" s="37"/>
      <c r="Y62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Z68">
    <sortCondition ref="B7:B68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2">
    <cfRule type="cellIs" dxfId="172" priority="5" operator="equal">
      <formula>2</formula>
    </cfRule>
    <cfRule type="cellIs" dxfId="171" priority="6" operator="equal">
      <formula>1</formula>
    </cfRule>
  </conditionalFormatting>
  <conditionalFormatting sqref="B149:B3259">
    <cfRule type="cellIs" dxfId="170" priority="27" operator="equal">
      <formula>2</formula>
    </cfRule>
    <cfRule type="cellIs" dxfId="169" priority="28" operator="equal">
      <formula>1</formula>
    </cfRule>
  </conditionalFormatting>
  <conditionalFormatting sqref="C2:C4">
    <cfRule type="cellIs" dxfId="168" priority="33" operator="between">
      <formula>0.6</formula>
      <formula>1.5</formula>
    </cfRule>
  </conditionalFormatting>
  <conditionalFormatting sqref="C5:C6">
    <cfRule type="cellIs" dxfId="167" priority="35" operator="between">
      <formula>0.5</formula>
      <formula>1.7</formula>
    </cfRule>
  </conditionalFormatting>
  <conditionalFormatting sqref="R3:S4">
    <cfRule type="cellIs" dxfId="166" priority="34" operator="lessThan">
      <formula>100</formula>
    </cfRule>
  </conditionalFormatting>
  <conditionalFormatting sqref="R7:S62">
    <cfRule type="cellIs" dxfId="165" priority="2" operator="lessThan">
      <formula>100</formula>
    </cfRule>
    <cfRule type="cellIs" dxfId="164" priority="3" operator="lessThan">
      <formula>150</formula>
    </cfRule>
    <cfRule type="cellIs" dxfId="163" priority="4" operator="lessThan">
      <formula>200</formula>
    </cfRule>
  </conditionalFormatting>
  <conditionalFormatting sqref="R77:S94">
    <cfRule type="cellIs" dxfId="162" priority="22" operator="lessThan">
      <formula>100</formula>
    </cfRule>
    <cfRule type="cellIs" dxfId="161" priority="23" operator="lessThan">
      <formula>150</formula>
    </cfRule>
    <cfRule type="cellIs" dxfId="160" priority="24" operator="lessThan">
      <formula>200</formula>
    </cfRule>
  </conditionalFormatting>
  <conditionalFormatting sqref="Y7:Y62">
    <cfRule type="cellIs" dxfId="159" priority="1" operator="lessThan">
      <formula>1000</formula>
    </cfRule>
  </conditionalFormatting>
  <conditionalFormatting sqref="Y77:Y94">
    <cfRule type="cellIs" dxfId="158" priority="21" operator="lessThan">
      <formula>1000</formula>
    </cfRule>
  </conditionalFormatting>
  <conditionalFormatting sqref="AD4">
    <cfRule type="cellIs" dxfId="157" priority="30" operator="greaterThan">
      <formula>2</formula>
    </cfRule>
    <cfRule type="cellIs" dxfId="156" priority="31" operator="greaterThan">
      <formula>1</formula>
    </cfRule>
    <cfRule type="cellIs" dxfId="155" priority="32" operator="greaterThan">
      <formula>10</formula>
    </cfRule>
  </conditionalFormatting>
  <conditionalFormatting sqref="AI5:AI6">
    <cfRule type="cellIs" dxfId="154" priority="2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488C-BC1E-4D04-BA1A-30F96DC3FAE3}">
  <sheetPr codeName="Sheet76"/>
  <dimension ref="A1:AI94"/>
  <sheetViews>
    <sheetView zoomScale="80" zoomScaleNormal="80" workbookViewId="0">
      <selection activeCell="K43" sqref="K4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108.44404028989652</v>
      </c>
      <c r="E5" s="31">
        <f t="shared" si="1"/>
        <v>178.4236051247145</v>
      </c>
      <c r="F5" s="31">
        <f t="shared" si="1"/>
        <v>1188.6969879138674</v>
      </c>
      <c r="G5" s="31">
        <f t="shared" si="1"/>
        <v>60.891503329422861</v>
      </c>
      <c r="H5" s="31">
        <f t="shared" si="1"/>
        <v>121.72302072474048</v>
      </c>
      <c r="I5" s="31">
        <f t="shared" si="1"/>
        <v>798.00548595252019</v>
      </c>
      <c r="J5" s="31">
        <f t="shared" si="1"/>
        <v>103250.61653125001</v>
      </c>
      <c r="K5" s="31">
        <f t="shared" si="1"/>
        <v>80288.719625000012</v>
      </c>
      <c r="L5" s="31">
        <f t="shared" si="1"/>
        <v>0.40803172151703976</v>
      </c>
      <c r="M5" s="31">
        <f t="shared" si="1"/>
        <v>0.38518574311360942</v>
      </c>
      <c r="N5" s="31">
        <f t="shared" si="1"/>
        <v>0.7511506341823212</v>
      </c>
      <c r="O5" s="31">
        <f t="shared" si="1"/>
        <v>1.8575873254352613</v>
      </c>
      <c r="P5" s="31">
        <f t="shared" si="1"/>
        <v>17.701962397737539</v>
      </c>
      <c r="Q5" s="31">
        <f t="shared" si="1"/>
        <v>0.16656621182450912</v>
      </c>
      <c r="R5" s="31">
        <f t="shared" si="1"/>
        <v>956.99746592338283</v>
      </c>
      <c r="S5" s="31">
        <f t="shared" si="1"/>
        <v>506.21379586739346</v>
      </c>
      <c r="T5" s="31">
        <f t="shared" si="1"/>
        <v>0.23897553146813441</v>
      </c>
      <c r="U5" s="31">
        <f t="shared" si="1"/>
        <v>0.10879770573017473</v>
      </c>
      <c r="V5" s="31">
        <f t="shared" si="1"/>
        <v>3.1997180915924135E-2</v>
      </c>
      <c r="W5" s="31">
        <f t="shared" si="1"/>
        <v>652.52949190902393</v>
      </c>
      <c r="X5" s="31">
        <f t="shared" si="1"/>
        <v>1287.8457469330947</v>
      </c>
      <c r="Y5" s="31">
        <f t="shared" si="1"/>
        <v>1886.6282554077861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54.135073163695566</v>
      </c>
      <c r="E6" s="31">
        <f t="shared" si="2"/>
        <v>76.081833511218761</v>
      </c>
      <c r="F6" s="31">
        <f t="shared" si="2"/>
        <v>9399.9078518473616</v>
      </c>
      <c r="G6" s="31">
        <f t="shared" si="2"/>
        <v>20.848248671897977</v>
      </c>
      <c r="H6" s="31">
        <f t="shared" si="2"/>
        <v>49.614253986724179</v>
      </c>
      <c r="I6" s="31">
        <f t="shared" si="2"/>
        <v>568.70542257588966</v>
      </c>
      <c r="J6" s="31">
        <f t="shared" si="2"/>
        <v>54186.177440376392</v>
      </c>
      <c r="K6" s="31">
        <f t="shared" si="2"/>
        <v>33429.182196292633</v>
      </c>
      <c r="L6" s="31">
        <f t="shared" si="2"/>
        <v>9.5955196030273998E-2</v>
      </c>
      <c r="M6" s="31">
        <f t="shared" si="2"/>
        <v>0.32185723784817466</v>
      </c>
      <c r="N6" s="31">
        <f t="shared" si="2"/>
        <v>0.37874810384941549</v>
      </c>
      <c r="O6" s="31">
        <f t="shared" si="2"/>
        <v>2.1885132409926658</v>
      </c>
      <c r="P6" s="31">
        <f t="shared" si="2"/>
        <v>14.132075767910338</v>
      </c>
      <c r="Q6" s="49">
        <f t="shared" si="2"/>
        <v>0.12013476562271735</v>
      </c>
      <c r="R6" s="31">
        <f t="shared" si="2"/>
        <v>345.70151322723382</v>
      </c>
      <c r="S6" s="31">
        <f t="shared" si="2"/>
        <v>299.27652106839287</v>
      </c>
      <c r="T6" s="31">
        <f t="shared" si="2"/>
        <v>8.7803501671561673E-2</v>
      </c>
      <c r="U6" s="31">
        <f t="shared" si="2"/>
        <v>4.7457920265864373E-2</v>
      </c>
      <c r="V6" s="31">
        <f t="shared" si="2"/>
        <v>4.0680966695866821E-2</v>
      </c>
      <c r="W6" s="31">
        <f t="shared" si="2"/>
        <v>325.7415685687547</v>
      </c>
      <c r="X6" s="31">
        <f t="shared" si="2"/>
        <v>549.15192212267993</v>
      </c>
      <c r="Y6" s="31">
        <f t="shared" si="2"/>
        <v>702.88428709965376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1731</v>
      </c>
      <c r="B7">
        <v>0</v>
      </c>
      <c r="C7">
        <v>0.78006274838240497</v>
      </c>
      <c r="D7">
        <v>131.84759838297001</v>
      </c>
      <c r="E7">
        <v>169.02178530686001</v>
      </c>
      <c r="F7">
        <v>857.96392223788996</v>
      </c>
      <c r="G7">
        <v>56.353976343287002</v>
      </c>
      <c r="H7">
        <v>68.6877838608372</v>
      </c>
      <c r="I7">
        <v>732.42812973017999</v>
      </c>
      <c r="J7">
        <v>224746.32</v>
      </c>
      <c r="K7">
        <v>135897.69</v>
      </c>
      <c r="L7">
        <v>0.39616951791970101</v>
      </c>
      <c r="M7">
        <v>0.30848996804234102</v>
      </c>
      <c r="N7">
        <v>0.62242460935812605</v>
      </c>
      <c r="O7">
        <v>0.28983586384805099</v>
      </c>
      <c r="P7" s="37">
        <v>25.974421405720143</v>
      </c>
      <c r="Q7" s="41">
        <v>0.19700337150073649</v>
      </c>
      <c r="R7" s="37">
        <v>1704.5916858280007</v>
      </c>
      <c r="S7" s="39">
        <v>804.02469866991987</v>
      </c>
      <c r="T7" s="37">
        <v>0.23467731752304979</v>
      </c>
      <c r="U7" s="38">
        <v>0.16050889081436759</v>
      </c>
      <c r="V7" s="37">
        <v>1.5052671453322676E-2</v>
      </c>
      <c r="W7" s="37">
        <v>793.3533844024447</v>
      </c>
      <c r="X7" s="37">
        <v>1219.9842458867963</v>
      </c>
      <c r="Y7" s="39">
        <v>1978.7127950102692</v>
      </c>
    </row>
    <row r="8" spans="1:35" x14ac:dyDescent="0.25">
      <c r="A8" s="40" t="s">
        <v>1732</v>
      </c>
      <c r="B8">
        <v>0</v>
      </c>
      <c r="C8">
        <v>0.92107994166786122</v>
      </c>
      <c r="D8">
        <v>143.89197912314901</v>
      </c>
      <c r="E8">
        <v>156.22094523369401</v>
      </c>
      <c r="F8">
        <v>1319.11521287246</v>
      </c>
      <c r="G8">
        <v>44.738690428130099</v>
      </c>
      <c r="H8">
        <v>190.74483019853301</v>
      </c>
      <c r="I8">
        <v>694.62348650480897</v>
      </c>
      <c r="J8">
        <v>218475.5</v>
      </c>
      <c r="K8">
        <v>129107.25</v>
      </c>
      <c r="L8">
        <v>0.48068063953168899</v>
      </c>
      <c r="M8">
        <v>0.22169864665879399</v>
      </c>
      <c r="N8">
        <v>0.547127868023776</v>
      </c>
      <c r="O8">
        <v>4.9999999999999796</v>
      </c>
      <c r="P8" s="37">
        <v>17.040923166382058</v>
      </c>
      <c r="Q8" s="41">
        <v>0.11842858281765445</v>
      </c>
      <c r="R8" s="37">
        <v>1518.3299398017118</v>
      </c>
      <c r="S8" s="39">
        <v>826.44007694913068</v>
      </c>
      <c r="T8" s="37">
        <v>0.29560543398661016</v>
      </c>
      <c r="U8" s="38">
        <v>5.779973165471821E-2</v>
      </c>
      <c r="V8" s="37">
        <v>1.5871907895708144E-2</v>
      </c>
      <c r="W8" s="37">
        <v>865.82683360018802</v>
      </c>
      <c r="X8" s="37">
        <v>1127.5889182961755</v>
      </c>
      <c r="Y8" s="39">
        <v>1973.7378263287453</v>
      </c>
    </row>
    <row r="9" spans="1:35" x14ac:dyDescent="0.25">
      <c r="A9" s="40" t="s">
        <v>1733</v>
      </c>
      <c r="B9">
        <v>0</v>
      </c>
      <c r="C9">
        <v>1.0702938942334579</v>
      </c>
      <c r="D9">
        <v>197.02010637234801</v>
      </c>
      <c r="E9">
        <v>184.08037963577601</v>
      </c>
      <c r="F9">
        <v>1477.4016438773599</v>
      </c>
      <c r="G9">
        <v>134.144071013363</v>
      </c>
      <c r="H9">
        <v>199.83412912359199</v>
      </c>
      <c r="I9">
        <v>1999.9798601909499</v>
      </c>
      <c r="J9">
        <v>218604.46</v>
      </c>
      <c r="K9">
        <v>123982.58</v>
      </c>
      <c r="L9">
        <v>0.39106905673426201</v>
      </c>
      <c r="M9">
        <v>0.28104569927495299</v>
      </c>
      <c r="N9">
        <v>0.93578695736506501</v>
      </c>
      <c r="O9">
        <v>0.73452605690458195</v>
      </c>
      <c r="P9" s="37">
        <v>24.548189808236998</v>
      </c>
      <c r="Q9" s="41">
        <v>0.13335581910906738</v>
      </c>
      <c r="R9" s="37">
        <v>1109.5540654457861</v>
      </c>
      <c r="S9" s="39">
        <v>673.52414334060836</v>
      </c>
      <c r="T9" s="37">
        <v>9.8588032255876354E-2</v>
      </c>
      <c r="U9" s="38">
        <v>5.5170756108338902E-2</v>
      </c>
      <c r="V9" s="37">
        <v>5.5125555109076831E-3</v>
      </c>
      <c r="W9" s="37">
        <v>1185.5094070945261</v>
      </c>
      <c r="X9" s="37">
        <v>1328.6758433227403</v>
      </c>
      <c r="Y9" s="39">
        <v>2506.3647174758939</v>
      </c>
    </row>
    <row r="10" spans="1:35" x14ac:dyDescent="0.25">
      <c r="A10" s="40" t="s">
        <v>1734</v>
      </c>
      <c r="B10">
        <v>0</v>
      </c>
      <c r="C10">
        <v>1.9187616740232862</v>
      </c>
      <c r="D10">
        <v>140.74517484802399</v>
      </c>
      <c r="E10">
        <v>73.352087835331602</v>
      </c>
      <c r="F10">
        <v>1355.51460022417</v>
      </c>
      <c r="G10">
        <v>53.552583048495698</v>
      </c>
      <c r="H10">
        <v>166.21898211334801</v>
      </c>
      <c r="I10">
        <v>825.10417205249701</v>
      </c>
      <c r="J10">
        <v>130956.7</v>
      </c>
      <c r="K10">
        <v>19232.797999999999</v>
      </c>
      <c r="L10">
        <v>0.40705263763425997</v>
      </c>
      <c r="M10">
        <v>0.37116092677235701</v>
      </c>
      <c r="N10">
        <v>1.0636031795710801</v>
      </c>
      <c r="O10">
        <v>0.81084513688700699</v>
      </c>
      <c r="P10" s="37">
        <v>7.6162605892581485</v>
      </c>
      <c r="Q10" s="41">
        <v>0.10383154473197713</v>
      </c>
      <c r="R10" s="37">
        <v>930.45250141901101</v>
      </c>
      <c r="S10" s="39">
        <v>262.19837181970587</v>
      </c>
      <c r="T10" s="37">
        <v>0.24695354074748954</v>
      </c>
      <c r="U10" s="38">
        <v>6.6328164568363393E-2</v>
      </c>
      <c r="V10" s="37">
        <v>1.3361949161612695E-2</v>
      </c>
      <c r="W10" s="37">
        <v>846.89188254805731</v>
      </c>
      <c r="X10" s="37">
        <v>529.4488600954154</v>
      </c>
      <c r="Y10" s="39">
        <v>1408.0428784504145</v>
      </c>
    </row>
    <row r="11" spans="1:35" x14ac:dyDescent="0.25">
      <c r="A11" s="40" t="s">
        <v>1735</v>
      </c>
      <c r="B11">
        <v>0</v>
      </c>
      <c r="C11">
        <v>0.24349866523086092</v>
      </c>
      <c r="D11">
        <v>39.447947390729901</v>
      </c>
      <c r="E11">
        <v>162.00477876677201</v>
      </c>
      <c r="F11">
        <v>1341.73993292963</v>
      </c>
      <c r="G11">
        <v>33.928964823260401</v>
      </c>
      <c r="H11">
        <v>69.406824849699305</v>
      </c>
      <c r="I11">
        <v>410.19144208009902</v>
      </c>
      <c r="J11">
        <v>45941.567999999999</v>
      </c>
      <c r="K11">
        <v>65043.506999999998</v>
      </c>
      <c r="L11">
        <v>0.40716110730002902</v>
      </c>
      <c r="M11">
        <v>2.37155602610673E-2</v>
      </c>
      <c r="N11">
        <v>0.85663025938713799</v>
      </c>
      <c r="O11">
        <v>4.9999999984812504</v>
      </c>
      <c r="P11" s="37">
        <v>4.7630362881758499</v>
      </c>
      <c r="Q11" s="41">
        <v>0.12074230988492808</v>
      </c>
      <c r="R11" s="37">
        <v>1164.6123826152757</v>
      </c>
      <c r="S11" s="39">
        <v>401.49128621470487</v>
      </c>
      <c r="T11" s="37">
        <v>0.38978495420919668</v>
      </c>
      <c r="U11" s="38">
        <v>0.15884605042623215</v>
      </c>
      <c r="V11" s="37">
        <v>2.6877693849710109E-2</v>
      </c>
      <c r="W11" s="37">
        <v>237.36619365080145</v>
      </c>
      <c r="X11" s="37">
        <v>1169.3361154304171</v>
      </c>
      <c r="Y11" s="39">
        <v>1324.8841804671235</v>
      </c>
    </row>
    <row r="12" spans="1:35" x14ac:dyDescent="0.25">
      <c r="A12" s="40" t="s">
        <v>1736</v>
      </c>
      <c r="B12">
        <v>0</v>
      </c>
      <c r="C12">
        <v>0.25937779626836194</v>
      </c>
      <c r="D12">
        <v>45.668792628454099</v>
      </c>
      <c r="E12">
        <v>176.07055532696199</v>
      </c>
      <c r="F12">
        <v>1282.74741924874</v>
      </c>
      <c r="G12">
        <v>51.7679933083366</v>
      </c>
      <c r="H12">
        <v>102.85644721619801</v>
      </c>
      <c r="I12">
        <v>799.75021110350394</v>
      </c>
      <c r="J12">
        <v>63057.010999999999</v>
      </c>
      <c r="K12">
        <v>111198.12</v>
      </c>
      <c r="L12">
        <v>0.37841773824733299</v>
      </c>
      <c r="M12">
        <v>0.39123396705437902</v>
      </c>
      <c r="N12">
        <v>0.97608119038700003</v>
      </c>
      <c r="O12">
        <v>2.3425361636797998E-2</v>
      </c>
      <c r="P12" s="37">
        <v>6.2685214240486022</v>
      </c>
      <c r="Q12" s="41">
        <v>0.13726050248464372</v>
      </c>
      <c r="R12" s="37">
        <v>1380.7461807236855</v>
      </c>
      <c r="S12" s="39">
        <v>631.55432089996953</v>
      </c>
      <c r="T12" s="37">
        <v>0.25546673059607039</v>
      </c>
      <c r="U12" s="38">
        <v>0.10718822493281455</v>
      </c>
      <c r="V12" s="37">
        <v>1.3785554348010218E-2</v>
      </c>
      <c r="W12" s="37">
        <v>274.79826434242653</v>
      </c>
      <c r="X12" s="37">
        <v>1270.86164232295</v>
      </c>
      <c r="Y12" s="39">
        <v>1458.3022026891829</v>
      </c>
    </row>
    <row r="13" spans="1:35" x14ac:dyDescent="0.25">
      <c r="A13" s="40" t="s">
        <v>1737</v>
      </c>
      <c r="B13">
        <v>0</v>
      </c>
      <c r="C13">
        <v>1.0192859585322631</v>
      </c>
      <c r="D13">
        <v>58.371575240907603</v>
      </c>
      <c r="E13">
        <v>57.267123864789298</v>
      </c>
      <c r="F13">
        <v>518.84384528453995</v>
      </c>
      <c r="G13">
        <v>91.948154920819803</v>
      </c>
      <c r="H13">
        <v>176.10452713566701</v>
      </c>
      <c r="I13">
        <v>1046.48407016191</v>
      </c>
      <c r="J13">
        <v>55376.42</v>
      </c>
      <c r="K13">
        <v>97742.752999999997</v>
      </c>
      <c r="L13">
        <v>0.45041218036280201</v>
      </c>
      <c r="M13">
        <v>0.99998719656250101</v>
      </c>
      <c r="N13">
        <v>0.43767975388485503</v>
      </c>
      <c r="O13">
        <v>1.5450933180609699E-3</v>
      </c>
      <c r="P13" s="37">
        <v>6.4427327410440975</v>
      </c>
      <c r="Q13" s="41">
        <v>0.11250316597452545</v>
      </c>
      <c r="R13" s="37">
        <v>948.68812039856414</v>
      </c>
      <c r="S13" s="39">
        <v>1706.7864841750354</v>
      </c>
      <c r="T13" s="37">
        <v>0.14383105361264262</v>
      </c>
      <c r="U13" s="38">
        <v>6.2604864164034713E-2</v>
      </c>
      <c r="V13" s="37">
        <v>1.0535277425001063E-2</v>
      </c>
      <c r="W13" s="37">
        <v>351.23344936298435</v>
      </c>
      <c r="X13" s="37">
        <v>413.34901767515026</v>
      </c>
      <c r="Y13" s="39">
        <v>760.51531303256195</v>
      </c>
    </row>
    <row r="14" spans="1:35" x14ac:dyDescent="0.25">
      <c r="A14" s="40" t="s">
        <v>1738</v>
      </c>
      <c r="B14">
        <v>0</v>
      </c>
      <c r="C14">
        <v>0.41432941525242334</v>
      </c>
      <c r="D14">
        <v>70.950411481578001</v>
      </c>
      <c r="E14">
        <v>171.241550490333</v>
      </c>
      <c r="F14">
        <v>1667.2831844469099</v>
      </c>
      <c r="G14">
        <v>43.535138249367698</v>
      </c>
      <c r="H14">
        <v>199.99840770460199</v>
      </c>
      <c r="I14">
        <v>160.74625702509999</v>
      </c>
      <c r="J14">
        <v>67376.991999999998</v>
      </c>
      <c r="K14">
        <v>169504.86</v>
      </c>
      <c r="L14">
        <v>0.41076259452664898</v>
      </c>
      <c r="M14">
        <v>0.33137863401216699</v>
      </c>
      <c r="N14">
        <v>0.76956397398819598</v>
      </c>
      <c r="O14">
        <v>0.154547952306059</v>
      </c>
      <c r="P14" s="37">
        <v>7.2870995061723507</v>
      </c>
      <c r="Q14" s="41">
        <v>0.10270693790217718</v>
      </c>
      <c r="R14" s="37">
        <v>949.63497170829191</v>
      </c>
      <c r="S14" s="39">
        <v>989.85824126585999</v>
      </c>
      <c r="T14" s="37">
        <v>0.30377760429397693</v>
      </c>
      <c r="U14" s="38">
        <v>5.5125438879913197E-2</v>
      </c>
      <c r="V14" s="37">
        <v>6.8586355937846066E-2</v>
      </c>
      <c r="W14" s="37">
        <v>426.92282426076008</v>
      </c>
      <c r="X14" s="37">
        <v>1236.0063139799036</v>
      </c>
      <c r="Y14" s="39">
        <v>1592.8118977253707</v>
      </c>
    </row>
    <row r="15" spans="1:35" x14ac:dyDescent="0.25">
      <c r="A15" s="40" t="s">
        <v>1739</v>
      </c>
      <c r="B15">
        <v>0</v>
      </c>
      <c r="C15">
        <v>0.29165812150315135</v>
      </c>
      <c r="D15">
        <v>81.116102160634995</v>
      </c>
      <c r="E15">
        <v>278.120498556933</v>
      </c>
      <c r="F15">
        <v>1550.4792405923999</v>
      </c>
      <c r="G15">
        <v>63.910823312821499</v>
      </c>
      <c r="H15">
        <v>127.750320208066</v>
      </c>
      <c r="I15">
        <v>1684.5871133138401</v>
      </c>
      <c r="J15">
        <v>79155.404999999999</v>
      </c>
      <c r="K15">
        <v>107309.38</v>
      </c>
      <c r="L15">
        <v>0.33607258424323999</v>
      </c>
      <c r="M15">
        <v>0.32579152040794201</v>
      </c>
      <c r="N15">
        <v>1.34117677818791</v>
      </c>
      <c r="O15">
        <v>4.9999551659029304</v>
      </c>
      <c r="P15" s="37">
        <v>14.550372673994188</v>
      </c>
      <c r="Q15" s="41">
        <v>0.17937711855507979</v>
      </c>
      <c r="R15" s="37">
        <v>975.82850866339447</v>
      </c>
      <c r="S15" s="39">
        <v>385.83772342128572</v>
      </c>
      <c r="T15" s="37">
        <v>0.20692895685709092</v>
      </c>
      <c r="U15" s="38">
        <v>8.6301153547354417E-2</v>
      </c>
      <c r="V15" s="37">
        <v>6.5446303802669716E-3</v>
      </c>
      <c r="W15" s="37">
        <v>488.0918194031089</v>
      </c>
      <c r="X15" s="37">
        <v>2007.4490757604642</v>
      </c>
      <c r="Y15" s="39">
        <v>2362.5735844516716</v>
      </c>
    </row>
    <row r="16" spans="1:35" x14ac:dyDescent="0.25">
      <c r="A16" s="40" t="s">
        <v>1740</v>
      </c>
      <c r="B16">
        <v>0</v>
      </c>
      <c r="C16">
        <v>1.1116527499124116</v>
      </c>
      <c r="D16">
        <v>130.80299454333999</v>
      </c>
      <c r="E16">
        <v>117.665336188523</v>
      </c>
      <c r="F16">
        <v>692.11571503771597</v>
      </c>
      <c r="G16">
        <v>43.554782457200901</v>
      </c>
      <c r="H16">
        <v>70.810898356066602</v>
      </c>
      <c r="I16">
        <v>91.100048328771095</v>
      </c>
      <c r="J16">
        <v>46602.6</v>
      </c>
      <c r="K16">
        <v>39551.199999999997</v>
      </c>
      <c r="L16">
        <v>0.496122191697493</v>
      </c>
      <c r="M16">
        <v>0.19452640298606799</v>
      </c>
      <c r="N16">
        <v>0.19268973449541099</v>
      </c>
      <c r="O16">
        <v>1.6867794147994699</v>
      </c>
      <c r="P16" s="37">
        <v>22.237579631563385</v>
      </c>
      <c r="Q16" s="41">
        <v>0.1889900658247762</v>
      </c>
      <c r="R16" s="37">
        <v>356.28083411009976</v>
      </c>
      <c r="S16" s="39">
        <v>336.13297918625074</v>
      </c>
      <c r="T16" s="37">
        <v>0.3036405936132397</v>
      </c>
      <c r="U16" s="38">
        <v>0.15569637239400241</v>
      </c>
      <c r="V16" s="37">
        <v>0.12102079200015196</v>
      </c>
      <c r="W16" s="37">
        <v>787.06779405651309</v>
      </c>
      <c r="X16" s="37">
        <v>849.29795396703457</v>
      </c>
      <c r="Y16" s="39">
        <v>1634.0893817259455</v>
      </c>
    </row>
    <row r="17" spans="1:25" x14ac:dyDescent="0.25">
      <c r="A17" s="40" t="s">
        <v>1741</v>
      </c>
      <c r="B17">
        <v>0</v>
      </c>
      <c r="C17">
        <v>0.35941418708546297</v>
      </c>
      <c r="D17">
        <v>88.166953174266595</v>
      </c>
      <c r="E17">
        <v>245.30738168469099</v>
      </c>
      <c r="F17">
        <v>1042.52274840516</v>
      </c>
      <c r="G17">
        <v>54.382363353943902</v>
      </c>
      <c r="H17">
        <v>87.351959956421297</v>
      </c>
      <c r="I17">
        <v>1400.7020469281999</v>
      </c>
      <c r="J17">
        <v>81526.75</v>
      </c>
      <c r="K17">
        <v>112009.25</v>
      </c>
      <c r="L17">
        <v>0.384715854717047</v>
      </c>
      <c r="M17">
        <v>0.17086471942308801</v>
      </c>
      <c r="N17">
        <v>0.664243692753545</v>
      </c>
      <c r="O17">
        <v>4.9999999999990603</v>
      </c>
      <c r="P17" s="37">
        <v>20.745834532035278</v>
      </c>
      <c r="Q17" s="41">
        <v>0.2353017064231544</v>
      </c>
      <c r="R17" s="37">
        <v>924.6860310445129</v>
      </c>
      <c r="S17" s="39">
        <v>456.60774343909691</v>
      </c>
      <c r="T17" s="37">
        <v>0.24318545911522804</v>
      </c>
      <c r="U17" s="38">
        <v>0.12621353894635245</v>
      </c>
      <c r="V17" s="37">
        <v>7.8710529653171421E-3</v>
      </c>
      <c r="W17" s="37">
        <v>530.51820094654818</v>
      </c>
      <c r="X17" s="37">
        <v>1770.6069102969998</v>
      </c>
      <c r="Y17" s="39">
        <v>2193.1441647555803</v>
      </c>
    </row>
    <row r="18" spans="1:25" x14ac:dyDescent="0.25">
      <c r="A18" s="40" t="s">
        <v>1742</v>
      </c>
      <c r="B18">
        <v>0</v>
      </c>
      <c r="C18">
        <v>0.45668733161644326</v>
      </c>
      <c r="D18">
        <v>82.255459282579594</v>
      </c>
      <c r="E18">
        <v>180.11329324909599</v>
      </c>
      <c r="F18">
        <v>759.64094708821699</v>
      </c>
      <c r="G18">
        <v>72.331906755796197</v>
      </c>
      <c r="H18">
        <v>93.627470031985695</v>
      </c>
      <c r="I18">
        <v>1863.0790611756399</v>
      </c>
      <c r="J18">
        <v>82275.784</v>
      </c>
      <c r="K18">
        <v>94593.892999999996</v>
      </c>
      <c r="L18">
        <v>0.34586112168121602</v>
      </c>
      <c r="M18">
        <v>0.119842031516996</v>
      </c>
      <c r="N18">
        <v>0.71082674514684796</v>
      </c>
      <c r="O18">
        <v>4.9999999999452198</v>
      </c>
      <c r="P18" s="37">
        <v>19.503031946725528</v>
      </c>
      <c r="Q18" s="41">
        <v>0.23710319189544618</v>
      </c>
      <c r="R18" s="37">
        <v>1000.2470926257987</v>
      </c>
      <c r="S18" s="39">
        <v>525.19106887450562</v>
      </c>
      <c r="T18" s="37">
        <v>0.1828377073571372</v>
      </c>
      <c r="U18" s="38">
        <v>0.11775390274065461</v>
      </c>
      <c r="V18" s="37">
        <v>5.9176232666385093E-3</v>
      </c>
      <c r="W18" s="37">
        <v>494.94755921046004</v>
      </c>
      <c r="X18" s="37">
        <v>1300.0417658573122</v>
      </c>
      <c r="Y18" s="39">
        <v>1725.5075982756362</v>
      </c>
    </row>
    <row r="19" spans="1:25" x14ac:dyDescent="0.25">
      <c r="A19" s="40" t="s">
        <v>1743</v>
      </c>
      <c r="B19">
        <v>0</v>
      </c>
      <c r="C19">
        <v>0.40382108982552783</v>
      </c>
      <c r="D19">
        <v>121.75246358735301</v>
      </c>
      <c r="E19">
        <v>301.50100293166099</v>
      </c>
      <c r="F19">
        <v>777.30602284257202</v>
      </c>
      <c r="G19">
        <v>56.305980655656697</v>
      </c>
      <c r="H19">
        <v>183.70390907372999</v>
      </c>
      <c r="I19">
        <v>56.364035337814499</v>
      </c>
      <c r="J19">
        <v>84277.341</v>
      </c>
      <c r="K19">
        <v>83069.555999999997</v>
      </c>
      <c r="L19">
        <v>0.37483389590896199</v>
      </c>
      <c r="M19">
        <v>0.59609036977379404</v>
      </c>
      <c r="N19">
        <v>0.31004335199617999</v>
      </c>
      <c r="O19">
        <v>4.5674092493734497E-2</v>
      </c>
      <c r="P19" s="37">
        <v>47.225273961915569</v>
      </c>
      <c r="Q19" s="41">
        <v>0.38787941180371382</v>
      </c>
      <c r="R19" s="37">
        <v>692.20234660413291</v>
      </c>
      <c r="S19" s="39">
        <v>275.51999891300119</v>
      </c>
      <c r="T19" s="37">
        <v>0.23487735842624685</v>
      </c>
      <c r="U19" s="38">
        <v>6.0015053874412048E-2</v>
      </c>
      <c r="V19" s="37">
        <v>0.1956034541161277</v>
      </c>
      <c r="W19" s="37">
        <v>732.60893813017867</v>
      </c>
      <c r="X19" s="37">
        <v>2176.2074813486565</v>
      </c>
      <c r="Y19" s="39">
        <v>2783.5901395570704</v>
      </c>
    </row>
    <row r="20" spans="1:25" x14ac:dyDescent="0.25">
      <c r="A20" s="40" t="s">
        <v>1744</v>
      </c>
      <c r="B20">
        <v>0</v>
      </c>
      <c r="C20">
        <v>0.4643439900337224</v>
      </c>
      <c r="D20">
        <v>108.668527030269</v>
      </c>
      <c r="E20">
        <v>234.02591475853299</v>
      </c>
      <c r="F20">
        <v>1144.8093229478</v>
      </c>
      <c r="G20">
        <v>62.811846062182802</v>
      </c>
      <c r="H20">
        <v>54.064629318808798</v>
      </c>
      <c r="I20">
        <v>1037.57025311189</v>
      </c>
      <c r="J20">
        <v>106238.6</v>
      </c>
      <c r="K20">
        <v>111256.6</v>
      </c>
      <c r="L20">
        <v>0.46799855674312602</v>
      </c>
      <c r="M20">
        <v>0.18797230108713001</v>
      </c>
      <c r="N20">
        <v>0.32191861808285199</v>
      </c>
      <c r="O20">
        <v>0.71879395015360403</v>
      </c>
      <c r="P20" s="37">
        <v>22.214399318689569</v>
      </c>
      <c r="Q20" s="41">
        <v>0.20442348788349615</v>
      </c>
      <c r="R20" s="37">
        <v>977.63909112716544</v>
      </c>
      <c r="S20" s="39">
        <v>475.40290619008636</v>
      </c>
      <c r="T20" s="37">
        <v>0.21054945570151601</v>
      </c>
      <c r="U20" s="38">
        <v>0.20392260409273644</v>
      </c>
      <c r="V20" s="37">
        <v>1.0625786511259087E-2</v>
      </c>
      <c r="W20" s="37">
        <v>653.88027354943495</v>
      </c>
      <c r="X20" s="37">
        <v>1689.1782832391416</v>
      </c>
      <c r="Y20" s="39">
        <v>2253.7815859837033</v>
      </c>
    </row>
    <row r="21" spans="1:25" x14ac:dyDescent="0.25">
      <c r="A21" s="40" t="s">
        <v>1745</v>
      </c>
      <c r="B21">
        <v>0</v>
      </c>
      <c r="C21">
        <v>0.73881773876687518</v>
      </c>
      <c r="D21">
        <v>101.94496960837699</v>
      </c>
      <c r="E21">
        <v>137.98392250100599</v>
      </c>
      <c r="F21">
        <v>1331.56987428803</v>
      </c>
      <c r="G21">
        <v>44.084668489392698</v>
      </c>
      <c r="H21">
        <v>162.32203805914401</v>
      </c>
      <c r="I21">
        <v>1156.42245503907</v>
      </c>
      <c r="J21">
        <v>86206.763999999996</v>
      </c>
      <c r="K21">
        <v>74882.388999999996</v>
      </c>
      <c r="L21">
        <v>0.253130983438354</v>
      </c>
      <c r="M21">
        <v>7.0068475915549794E-2</v>
      </c>
      <c r="N21">
        <v>1.38519992224446</v>
      </c>
      <c r="O21">
        <v>4.9999998228085802</v>
      </c>
      <c r="P21" s="37">
        <v>10.564047037584857</v>
      </c>
      <c r="Q21" s="41">
        <v>0.10362499570274815</v>
      </c>
      <c r="R21" s="37">
        <v>845.62057677945722</v>
      </c>
      <c r="S21" s="39">
        <v>542.68923250427281</v>
      </c>
      <c r="T21" s="37">
        <v>0.29999091414699181</v>
      </c>
      <c r="U21" s="38">
        <v>6.7920537049829963E-2</v>
      </c>
      <c r="V21" s="37">
        <v>9.5337131789156714E-3</v>
      </c>
      <c r="W21" s="37">
        <v>613.42328304447028</v>
      </c>
      <c r="X21" s="37">
        <v>995.95570672308872</v>
      </c>
      <c r="Y21" s="39">
        <v>1577.9284780896837</v>
      </c>
    </row>
    <row r="22" spans="1:25" x14ac:dyDescent="0.25">
      <c r="A22" s="40" t="s">
        <v>1746</v>
      </c>
      <c r="B22">
        <v>0</v>
      </c>
      <c r="C22">
        <v>0.50760774629963468</v>
      </c>
      <c r="D22">
        <v>168.189287894557</v>
      </c>
      <c r="E22">
        <v>331.33711831749099</v>
      </c>
      <c r="F22">
        <v>1900.6769349451899</v>
      </c>
      <c r="G22">
        <v>47.735521779852498</v>
      </c>
      <c r="H22">
        <v>46.235105202982602</v>
      </c>
      <c r="I22">
        <v>256.41037578495298</v>
      </c>
      <c r="J22">
        <v>88347.926999999996</v>
      </c>
      <c r="K22">
        <v>71912.937999999995</v>
      </c>
      <c r="L22">
        <v>0.48330592316757998</v>
      </c>
      <c r="M22">
        <v>0.77621271991497298</v>
      </c>
      <c r="N22">
        <v>0.60933106889269395</v>
      </c>
      <c r="O22">
        <v>3.1644832491770802E-2</v>
      </c>
      <c r="P22" s="37">
        <v>29.31974022426931</v>
      </c>
      <c r="Q22" s="41">
        <v>0.17432584792588426</v>
      </c>
      <c r="R22" s="37">
        <v>525.2886679405409</v>
      </c>
      <c r="S22" s="39">
        <v>217.03858102336787</v>
      </c>
      <c r="T22" s="37">
        <v>0.2770473539807794</v>
      </c>
      <c r="U22" s="38">
        <v>0.23845517278694939</v>
      </c>
      <c r="V22" s="37">
        <v>4.2997479982036603E-2</v>
      </c>
      <c r="W22" s="37">
        <v>1012.0286027797588</v>
      </c>
      <c r="X22" s="37">
        <v>2391.5619142881123</v>
      </c>
      <c r="Y22" s="39">
        <v>3285.2106096519624</v>
      </c>
    </row>
    <row r="23" spans="1:25" x14ac:dyDescent="0.25">
      <c r="A23" s="40" t="s">
        <v>1747</v>
      </c>
      <c r="B23">
        <v>0</v>
      </c>
      <c r="C23">
        <v>0.47017433481534576</v>
      </c>
      <c r="D23">
        <v>127.130187811469</v>
      </c>
      <c r="E23">
        <v>270.38946705033902</v>
      </c>
      <c r="F23">
        <v>1927.8895153888</v>
      </c>
      <c r="G23">
        <v>61.2798206365038</v>
      </c>
      <c r="H23">
        <v>89.596141999853302</v>
      </c>
      <c r="I23">
        <v>640.60921617928</v>
      </c>
      <c r="J23">
        <v>109259.37</v>
      </c>
      <c r="K23">
        <v>110207.2</v>
      </c>
      <c r="L23">
        <v>0.37390846276363199</v>
      </c>
      <c r="M23">
        <v>0.31229458829428303</v>
      </c>
      <c r="N23">
        <v>0.87753319439866795</v>
      </c>
      <c r="O23">
        <v>2.3655005626766901</v>
      </c>
      <c r="P23" s="37">
        <v>17.830204196852133</v>
      </c>
      <c r="Q23" s="41">
        <v>0.14025153666329743</v>
      </c>
      <c r="R23" s="37">
        <v>859.42899857922816</v>
      </c>
      <c r="S23" s="39">
        <v>407.58688273712403</v>
      </c>
      <c r="T23" s="37">
        <v>0.2158132948601027</v>
      </c>
      <c r="U23" s="38">
        <v>0.12305217338507779</v>
      </c>
      <c r="V23" s="37">
        <v>1.7210180124718276E-2</v>
      </c>
      <c r="W23" s="37">
        <v>764.96778096016305</v>
      </c>
      <c r="X23" s="37">
        <v>1951.6471764646087</v>
      </c>
      <c r="Y23" s="39">
        <v>2614.3478532000386</v>
      </c>
    </row>
    <row r="24" spans="1:25" x14ac:dyDescent="0.25">
      <c r="A24" s="40" t="s">
        <v>1748</v>
      </c>
      <c r="B24">
        <v>0</v>
      </c>
      <c r="C24">
        <v>0.95372568281933234</v>
      </c>
      <c r="D24">
        <v>144.51986522812999</v>
      </c>
      <c r="E24">
        <v>151.53190045266601</v>
      </c>
      <c r="F24">
        <v>558.83754973045598</v>
      </c>
      <c r="G24">
        <v>48.294106394916497</v>
      </c>
      <c r="H24">
        <v>94.337989431677499</v>
      </c>
      <c r="I24">
        <v>207.91813243208</v>
      </c>
      <c r="J24">
        <v>56452.161</v>
      </c>
      <c r="K24">
        <v>44007.016000000003</v>
      </c>
      <c r="L24">
        <v>0.444706352416047</v>
      </c>
      <c r="M24">
        <v>0.93544762624595401</v>
      </c>
      <c r="N24">
        <v>0.963456821848933</v>
      </c>
      <c r="O24">
        <v>1.4546986017427901E-2</v>
      </c>
      <c r="P24" s="37">
        <v>39.187362842286497</v>
      </c>
      <c r="Q24" s="41">
        <v>0.27115554515933005</v>
      </c>
      <c r="R24" s="37">
        <v>390.6186939137271</v>
      </c>
      <c r="S24" s="39">
        <v>290.41420234643243</v>
      </c>
      <c r="T24" s="37">
        <v>0.27384293834644968</v>
      </c>
      <c r="U24" s="38">
        <v>0.11686702320473605</v>
      </c>
      <c r="V24" s="37">
        <v>5.302567828518516E-2</v>
      </c>
      <c r="W24" s="37">
        <v>869.60494994447674</v>
      </c>
      <c r="X24" s="37">
        <v>1093.7438092131886</v>
      </c>
      <c r="Y24" s="39">
        <v>1947.0290049248852</v>
      </c>
    </row>
    <row r="25" spans="1:25" x14ac:dyDescent="0.25">
      <c r="A25" s="40" t="s">
        <v>1749</v>
      </c>
      <c r="B25">
        <v>0</v>
      </c>
      <c r="C25">
        <v>0.38710796962800798</v>
      </c>
      <c r="D25">
        <v>90.999140640248797</v>
      </c>
      <c r="E25">
        <v>235.07431460967999</v>
      </c>
      <c r="F25">
        <v>1546.73813718274</v>
      </c>
      <c r="G25">
        <v>78.922396430136502</v>
      </c>
      <c r="H25">
        <v>186.713652521624</v>
      </c>
      <c r="I25">
        <v>463.887273093575</v>
      </c>
      <c r="J25">
        <v>59456.41</v>
      </c>
      <c r="K25">
        <v>49474.535000000003</v>
      </c>
      <c r="L25">
        <v>0.35162950028234502</v>
      </c>
      <c r="M25">
        <v>0.449890475402631</v>
      </c>
      <c r="N25">
        <v>1.3281758700077699</v>
      </c>
      <c r="O25">
        <v>2.66875785363451</v>
      </c>
      <c r="P25" s="37">
        <v>13.83011131738135</v>
      </c>
      <c r="Q25" s="41">
        <v>0.15198068047759464</v>
      </c>
      <c r="R25" s="37">
        <v>653.3733129970077</v>
      </c>
      <c r="S25" s="39">
        <v>210.46338083404848</v>
      </c>
      <c r="T25" s="37">
        <v>0.16756967094514172</v>
      </c>
      <c r="U25" s="38">
        <v>5.9047637122963743E-2</v>
      </c>
      <c r="V25" s="37">
        <v>2.376654984836379E-2</v>
      </c>
      <c r="W25" s="37">
        <v>547.56003969792732</v>
      </c>
      <c r="X25" s="37">
        <v>1696.7455403206313</v>
      </c>
      <c r="Y25" s="39">
        <v>2144.4711658710785</v>
      </c>
    </row>
    <row r="26" spans="1:25" x14ac:dyDescent="0.25">
      <c r="A26" s="40" t="s">
        <v>1750</v>
      </c>
      <c r="B26">
        <v>0</v>
      </c>
      <c r="C26">
        <v>0.61833073366692204</v>
      </c>
      <c r="D26">
        <v>91.519407995276296</v>
      </c>
      <c r="E26">
        <v>148.01044653325499</v>
      </c>
      <c r="F26">
        <v>596.73792144392598</v>
      </c>
      <c r="G26">
        <v>88.407429131198697</v>
      </c>
      <c r="H26">
        <v>94.4714761958694</v>
      </c>
      <c r="I26">
        <v>88.687672857024097</v>
      </c>
      <c r="J26">
        <v>88330.601999999999</v>
      </c>
      <c r="K26">
        <v>85132.168999999994</v>
      </c>
      <c r="L26">
        <v>0.27012043097348098</v>
      </c>
      <c r="M26">
        <v>0.99999939890820699</v>
      </c>
      <c r="N26">
        <v>1.0618331199459099</v>
      </c>
      <c r="O26">
        <v>1.4385162057159099E-3</v>
      </c>
      <c r="P26" s="37">
        <v>22.699794930181692</v>
      </c>
      <c r="Q26" s="41">
        <v>0.24803258049214352</v>
      </c>
      <c r="R26" s="37">
        <v>965.15705176501046</v>
      </c>
      <c r="S26" s="39">
        <v>575.17675943820961</v>
      </c>
      <c r="T26" s="37">
        <v>0.14959150073659297</v>
      </c>
      <c r="U26" s="38">
        <v>0.11670189187201509</v>
      </c>
      <c r="V26" s="37">
        <v>0.12431265411342693</v>
      </c>
      <c r="W26" s="37">
        <v>550.69059248741587</v>
      </c>
      <c r="X26" s="37">
        <v>1068.3262673472207</v>
      </c>
      <c r="Y26" s="39">
        <v>1575.3041473677013</v>
      </c>
    </row>
    <row r="27" spans="1:25" x14ac:dyDescent="0.25">
      <c r="A27" s="40" t="s">
        <v>1751</v>
      </c>
      <c r="B27">
        <v>0</v>
      </c>
      <c r="C27">
        <v>0.47588501063515243</v>
      </c>
      <c r="D27">
        <v>72.763326346762398</v>
      </c>
      <c r="E27">
        <v>152.90106794842501</v>
      </c>
      <c r="F27">
        <v>1203.51400981138</v>
      </c>
      <c r="G27">
        <v>49.806231697269503</v>
      </c>
      <c r="H27">
        <v>199.99996523421299</v>
      </c>
      <c r="I27">
        <v>1153.6665029002299</v>
      </c>
      <c r="J27">
        <v>59728.75</v>
      </c>
      <c r="K27">
        <v>61696.75</v>
      </c>
      <c r="L27">
        <v>0.37610039620640001</v>
      </c>
      <c r="M27">
        <v>1.5769187071004E-3</v>
      </c>
      <c r="N27">
        <v>6.4979823895757197E-2</v>
      </c>
      <c r="O27">
        <v>6.7894650116921403E-4</v>
      </c>
      <c r="P27" s="37">
        <v>9.2442549195114001</v>
      </c>
      <c r="Q27" s="41">
        <v>0.12704552394233312</v>
      </c>
      <c r="R27" s="37">
        <v>820.86337993064592</v>
      </c>
      <c r="S27" s="39">
        <v>403.50764600814233</v>
      </c>
      <c r="T27" s="37">
        <v>0.26552902215898871</v>
      </c>
      <c r="U27" s="38">
        <v>5.51250095823217E-2</v>
      </c>
      <c r="V27" s="37">
        <v>9.5564879211487777E-3</v>
      </c>
      <c r="W27" s="37">
        <v>437.83149579946985</v>
      </c>
      <c r="X27" s="37">
        <v>1103.6263386857872</v>
      </c>
      <c r="Y27" s="39">
        <v>1484.1158608230405</v>
      </c>
    </row>
    <row r="28" spans="1:25" x14ac:dyDescent="0.25">
      <c r="A28" s="40" t="s">
        <v>1752</v>
      </c>
      <c r="B28">
        <v>0</v>
      </c>
      <c r="C28">
        <v>1.1893873796545931</v>
      </c>
      <c r="D28">
        <v>178.38602814590701</v>
      </c>
      <c r="E28">
        <v>149.98143682818599</v>
      </c>
      <c r="F28">
        <v>660.05126736055797</v>
      </c>
      <c r="G28">
        <v>71.286290866299197</v>
      </c>
      <c r="H28">
        <v>107.353400416592</v>
      </c>
      <c r="I28">
        <v>1604.9628625446601</v>
      </c>
      <c r="J28">
        <v>226462.2</v>
      </c>
      <c r="K28">
        <v>83810</v>
      </c>
      <c r="L28">
        <v>0.40617462387171899</v>
      </c>
      <c r="M28">
        <v>0.47383498440305699</v>
      </c>
      <c r="N28">
        <v>1.2906392793263199</v>
      </c>
      <c r="O28">
        <v>8.4973073918493403E-3</v>
      </c>
      <c r="P28" s="37">
        <v>40.534113233936814</v>
      </c>
      <c r="Q28" s="41">
        <v>0.27026086755237194</v>
      </c>
      <c r="R28" s="37">
        <v>1269.5063753242498</v>
      </c>
      <c r="S28" s="39">
        <v>558.80248764392149</v>
      </c>
      <c r="T28" s="37">
        <v>0.18551954154557027</v>
      </c>
      <c r="U28" s="38">
        <v>0.10269819080920356</v>
      </c>
      <c r="V28" s="37">
        <v>6.8693178249121098E-3</v>
      </c>
      <c r="W28" s="37">
        <v>1073.3844294121386</v>
      </c>
      <c r="X28" s="37">
        <v>1082.5527003732716</v>
      </c>
      <c r="Y28" s="39">
        <v>2159.5580661645331</v>
      </c>
    </row>
    <row r="29" spans="1:25" x14ac:dyDescent="0.25">
      <c r="A29" s="40" t="s">
        <v>1753</v>
      </c>
      <c r="B29">
        <v>0</v>
      </c>
      <c r="C29">
        <v>0.35436807359349803</v>
      </c>
      <c r="D29">
        <v>88.649848873638604</v>
      </c>
      <c r="E29">
        <v>250.163193243335</v>
      </c>
      <c r="F29">
        <v>1431.37432771512</v>
      </c>
      <c r="G29">
        <v>90.162645181022796</v>
      </c>
      <c r="H29">
        <v>200</v>
      </c>
      <c r="I29">
        <v>1982.47622167281</v>
      </c>
      <c r="J29">
        <v>62465.218999999997</v>
      </c>
      <c r="K29">
        <v>68449.892000000007</v>
      </c>
      <c r="L29">
        <v>0.36210837981771599</v>
      </c>
      <c r="M29" s="36">
        <v>2.3399385980649698E-5</v>
      </c>
      <c r="N29">
        <v>0.72512441393750005</v>
      </c>
      <c r="O29">
        <v>4.9999999999999698</v>
      </c>
      <c r="P29" s="37">
        <v>15.493451884224568</v>
      </c>
      <c r="Q29" s="41">
        <v>0.17477132878487944</v>
      </c>
      <c r="R29" s="37">
        <v>704.62860110498161</v>
      </c>
      <c r="S29" s="39">
        <v>273.62095563522189</v>
      </c>
      <c r="T29" s="37">
        <v>0.14667937008112053</v>
      </c>
      <c r="U29" s="38">
        <v>5.5124999999999987E-2</v>
      </c>
      <c r="V29" s="37">
        <v>5.5612268533022412E-3</v>
      </c>
      <c r="W29" s="37">
        <v>533.42388100525795</v>
      </c>
      <c r="X29" s="37">
        <v>1805.65572718049</v>
      </c>
      <c r="Y29" s="39">
        <v>2228.2549767321852</v>
      </c>
    </row>
    <row r="30" spans="1:25" x14ac:dyDescent="0.25">
      <c r="A30" s="40" t="s">
        <v>1754</v>
      </c>
      <c r="B30">
        <v>0</v>
      </c>
      <c r="C30">
        <v>0.41235496135097383</v>
      </c>
      <c r="D30">
        <v>91.358213072104306</v>
      </c>
      <c r="E30">
        <v>221.55235570051801</v>
      </c>
      <c r="F30">
        <v>1458.65389383345</v>
      </c>
      <c r="G30">
        <v>46.261742957552798</v>
      </c>
      <c r="H30">
        <v>144.53661553868801</v>
      </c>
      <c r="I30">
        <v>318.80117722262798</v>
      </c>
      <c r="J30">
        <v>51908.358999999997</v>
      </c>
      <c r="K30">
        <v>59714.540999999997</v>
      </c>
      <c r="L30">
        <v>0.75785760327514595</v>
      </c>
      <c r="M30">
        <v>0.40493969903903099</v>
      </c>
      <c r="N30">
        <v>3.0132460739709498E-2</v>
      </c>
      <c r="O30">
        <v>4.4060173600856803E-2</v>
      </c>
      <c r="P30" s="37">
        <v>13.876237128137852</v>
      </c>
      <c r="Q30" s="41">
        <v>0.15188822834336807</v>
      </c>
      <c r="R30" s="37">
        <v>568.18492015634558</v>
      </c>
      <c r="S30" s="39">
        <v>269.52789922359818</v>
      </c>
      <c r="T30" s="37">
        <v>0.28587336218902359</v>
      </c>
      <c r="U30" s="38">
        <v>7.6278249348165655E-2</v>
      </c>
      <c r="V30" s="37">
        <v>3.4582682837149388E-2</v>
      </c>
      <c r="W30" s="37">
        <v>549.7206503768623</v>
      </c>
      <c r="X30" s="37">
        <v>1599.1452409701269</v>
      </c>
      <c r="Y30" s="39">
        <v>2057.9034613991448</v>
      </c>
    </row>
    <row r="31" spans="1:25" x14ac:dyDescent="0.25">
      <c r="A31" s="40" t="s">
        <v>1755</v>
      </c>
      <c r="B31">
        <v>0</v>
      </c>
      <c r="C31">
        <v>0.4893266254759473</v>
      </c>
      <c r="D31">
        <v>105.608188693309</v>
      </c>
      <c r="E31">
        <v>215.82350764295401</v>
      </c>
      <c r="F31">
        <v>1354.3018088608001</v>
      </c>
      <c r="G31">
        <v>53.376055822652397</v>
      </c>
      <c r="H31">
        <v>147.61074678703699</v>
      </c>
      <c r="I31">
        <v>398.053750212007</v>
      </c>
      <c r="J31">
        <v>68307.087</v>
      </c>
      <c r="K31">
        <v>49585.949000000001</v>
      </c>
      <c r="L31">
        <v>0.37785910107772103</v>
      </c>
      <c r="M31">
        <v>0.81522482855582001</v>
      </c>
      <c r="N31">
        <v>0.68898812024003697</v>
      </c>
      <c r="O31">
        <v>2.1501015316827798E-2</v>
      </c>
      <c r="P31" s="37">
        <v>16.829874678216296</v>
      </c>
      <c r="Q31" s="41">
        <v>0.15936145564517748</v>
      </c>
      <c r="R31" s="37">
        <v>646.79725923874048</v>
      </c>
      <c r="S31" s="39">
        <v>229.75230799247385</v>
      </c>
      <c r="T31" s="37">
        <v>0.24777027444555785</v>
      </c>
      <c r="U31" s="38">
        <v>7.468968377963793E-2</v>
      </c>
      <c r="V31" s="37">
        <v>2.7697264487843626E-2</v>
      </c>
      <c r="W31" s="37">
        <v>635.46560535053834</v>
      </c>
      <c r="X31" s="37">
        <v>1557.794924118258</v>
      </c>
      <c r="Y31" s="39">
        <v>2113.9439396003854</v>
      </c>
    </row>
    <row r="32" spans="1:25" x14ac:dyDescent="0.25">
      <c r="A32" s="40" t="s">
        <v>1755</v>
      </c>
      <c r="B32">
        <v>0</v>
      </c>
      <c r="C32">
        <v>0.55744518666489495</v>
      </c>
      <c r="D32">
        <v>85.903425233055401</v>
      </c>
      <c r="E32">
        <v>154.10201269653399</v>
      </c>
      <c r="F32">
        <v>1509.95050871585</v>
      </c>
      <c r="G32">
        <v>27.490101339919701</v>
      </c>
      <c r="H32">
        <v>77.472633818371506</v>
      </c>
      <c r="I32">
        <v>1024.5678445276401</v>
      </c>
      <c r="J32">
        <v>78016.997000000003</v>
      </c>
      <c r="K32">
        <v>64862.44</v>
      </c>
      <c r="L32">
        <v>0.36318833166367498</v>
      </c>
      <c r="M32">
        <v>0.99285310376087899</v>
      </c>
      <c r="N32">
        <v>0.26792412737015903</v>
      </c>
      <c r="O32">
        <v>4.6381015896079002E-3</v>
      </c>
      <c r="P32" s="37">
        <v>8.7671023980768332</v>
      </c>
      <c r="Q32" s="41">
        <v>0.10205765805370094</v>
      </c>
      <c r="R32" s="37">
        <v>908.19425172326282</v>
      </c>
      <c r="S32" s="39">
        <v>420.90585882048549</v>
      </c>
      <c r="T32" s="37">
        <v>0.4810822570812186</v>
      </c>
      <c r="U32" s="38">
        <v>0.14230831529294902</v>
      </c>
      <c r="V32" s="37">
        <v>1.0760634406873163E-2</v>
      </c>
      <c r="W32" s="37">
        <v>516.89810035409516</v>
      </c>
      <c r="X32" s="37">
        <v>1112.2946512953924</v>
      </c>
      <c r="Y32" s="39">
        <v>1578.4318931995545</v>
      </c>
    </row>
    <row r="33" spans="1:25" x14ac:dyDescent="0.25">
      <c r="A33" s="40" t="s">
        <v>1756</v>
      </c>
      <c r="B33">
        <v>0</v>
      </c>
      <c r="C33">
        <v>1.2842257526862906</v>
      </c>
      <c r="D33">
        <v>109.310816683892</v>
      </c>
      <c r="E33">
        <v>85.118069354426297</v>
      </c>
      <c r="F33">
        <v>828.98541569134204</v>
      </c>
      <c r="G33">
        <v>56.6845870246405</v>
      </c>
      <c r="H33">
        <v>68.054746908327203</v>
      </c>
      <c r="I33">
        <v>397.37291736975197</v>
      </c>
      <c r="J33">
        <v>148828.35</v>
      </c>
      <c r="K33">
        <v>59337.773999999998</v>
      </c>
      <c r="L33">
        <v>0.42743758687713901</v>
      </c>
      <c r="M33">
        <v>0.17286966263914399</v>
      </c>
      <c r="N33">
        <v>0.77665295955869595</v>
      </c>
      <c r="O33">
        <v>0.23109962040672799</v>
      </c>
      <c r="P33" s="37">
        <v>11.223750743466395</v>
      </c>
      <c r="Q33" s="41">
        <v>0.13186096475862724</v>
      </c>
      <c r="R33" s="37">
        <v>1361.5153057577631</v>
      </c>
      <c r="S33" s="39">
        <v>697.12311909849871</v>
      </c>
      <c r="T33" s="37">
        <v>0.23330857106273281</v>
      </c>
      <c r="U33" s="38">
        <v>0.16200192493333593</v>
      </c>
      <c r="V33" s="37">
        <v>2.7744719174561495E-2</v>
      </c>
      <c r="W33" s="37">
        <v>657.7450589282962</v>
      </c>
      <c r="X33" s="37">
        <v>614.37467048506664</v>
      </c>
      <c r="Y33" s="39">
        <v>1278.6908385474856</v>
      </c>
    </row>
    <row r="34" spans="1:25" x14ac:dyDescent="0.25">
      <c r="A34" s="40" t="s">
        <v>1757</v>
      </c>
      <c r="B34">
        <v>0</v>
      </c>
      <c r="C34">
        <v>1.2693896266300009</v>
      </c>
      <c r="D34">
        <v>111.091901839858</v>
      </c>
      <c r="E34">
        <v>87.515999429416198</v>
      </c>
      <c r="F34">
        <v>546.66482895363401</v>
      </c>
      <c r="G34">
        <v>71.786009156374902</v>
      </c>
      <c r="H34">
        <v>101.236671554767</v>
      </c>
      <c r="I34">
        <v>375.01697200562501</v>
      </c>
      <c r="J34">
        <v>118303.28</v>
      </c>
      <c r="K34">
        <v>37159.597999999998</v>
      </c>
      <c r="L34">
        <v>0.46486538796613103</v>
      </c>
      <c r="M34">
        <v>0.14897019912436199</v>
      </c>
      <c r="N34">
        <v>1.1690733700637701</v>
      </c>
      <c r="O34">
        <v>4.8447889864951099</v>
      </c>
      <c r="P34" s="37">
        <v>17.784789331772398</v>
      </c>
      <c r="Q34" s="41">
        <v>0.20321757675996452</v>
      </c>
      <c r="R34" s="37">
        <v>1064.913625932315</v>
      </c>
      <c r="S34" s="39">
        <v>424.60348098944041</v>
      </c>
      <c r="T34" s="37">
        <v>0.18422809897665923</v>
      </c>
      <c r="U34" s="38">
        <v>0.10890322479671505</v>
      </c>
      <c r="V34" s="37">
        <v>2.9398669454977711E-2</v>
      </c>
      <c r="W34" s="37">
        <v>668.46220473697622</v>
      </c>
      <c r="X34" s="37">
        <v>631.68271695324631</v>
      </c>
      <c r="Y34" s="39">
        <v>1306.1747613269463</v>
      </c>
    </row>
    <row r="35" spans="1:25" x14ac:dyDescent="0.25">
      <c r="A35" s="40" t="s">
        <v>1758</v>
      </c>
      <c r="B35">
        <v>0</v>
      </c>
      <c r="C35">
        <v>0.81159406544662172</v>
      </c>
      <c r="D35">
        <v>100.607145386041</v>
      </c>
      <c r="E35">
        <v>123.962396559266</v>
      </c>
      <c r="F35">
        <v>968.63319288560001</v>
      </c>
      <c r="G35">
        <v>68.372251754460393</v>
      </c>
      <c r="H35">
        <v>58.689531959069797</v>
      </c>
      <c r="I35">
        <v>500.94251762322602</v>
      </c>
      <c r="J35">
        <v>119727.41</v>
      </c>
      <c r="K35">
        <v>54200.741000000002</v>
      </c>
      <c r="L35">
        <v>0.41812321199986002</v>
      </c>
      <c r="M35">
        <v>0.25085010274770497</v>
      </c>
      <c r="N35">
        <v>0.97525017580182904</v>
      </c>
      <c r="O35">
        <v>3.6337457145537</v>
      </c>
      <c r="P35" s="37">
        <v>12.875361844546127</v>
      </c>
      <c r="Q35" s="41">
        <v>0.12797661433630692</v>
      </c>
      <c r="R35" s="37">
        <v>1190.0487737783671</v>
      </c>
      <c r="S35" s="39">
        <v>437.23534317188529</v>
      </c>
      <c r="T35" s="37">
        <v>0.19342642169361116</v>
      </c>
      <c r="U35" s="38">
        <v>0.18785292081880728</v>
      </c>
      <c r="V35" s="37">
        <v>2.200851317693946E-2</v>
      </c>
      <c r="W35" s="37">
        <v>605.37332697744409</v>
      </c>
      <c r="X35" s="37">
        <v>894.74957686734444</v>
      </c>
      <c r="Y35" s="39">
        <v>1476.9153995238983</v>
      </c>
    </row>
    <row r="36" spans="1:25" x14ac:dyDescent="0.25">
      <c r="A36" s="40" t="s">
        <v>1759</v>
      </c>
      <c r="B36">
        <v>0</v>
      </c>
      <c r="C36">
        <v>0.9988289625842518</v>
      </c>
      <c r="D36">
        <v>95.660124238630502</v>
      </c>
      <c r="E36">
        <v>95.772277158574596</v>
      </c>
      <c r="F36">
        <v>820.61649981109997</v>
      </c>
      <c r="G36">
        <v>43.183873032784497</v>
      </c>
      <c r="H36">
        <v>122.03859932204401</v>
      </c>
      <c r="I36">
        <v>652.418045964832</v>
      </c>
      <c r="J36">
        <v>115290.8</v>
      </c>
      <c r="K36">
        <v>54476.800000000003</v>
      </c>
      <c r="L36">
        <v>0.359544856676629</v>
      </c>
      <c r="M36">
        <v>0.14567049087682599</v>
      </c>
      <c r="N36">
        <v>0.74985173281748296</v>
      </c>
      <c r="O36">
        <v>1.0399907544429301</v>
      </c>
      <c r="P36" s="37">
        <v>11.164274583456136</v>
      </c>
      <c r="Q36" s="41">
        <v>0.11670771569986794</v>
      </c>
      <c r="R36" s="37">
        <v>1205.2127353754997</v>
      </c>
      <c r="S36" s="39">
        <v>568.81596236664859</v>
      </c>
      <c r="T36" s="37">
        <v>0.30624858474273015</v>
      </c>
      <c r="U36" s="38">
        <v>9.0340269892040095E-2</v>
      </c>
      <c r="V36" s="37">
        <v>1.6898674198528058E-2</v>
      </c>
      <c r="W36" s="37">
        <v>575.60611075095937</v>
      </c>
      <c r="X36" s="37">
        <v>691.27579686866977</v>
      </c>
      <c r="Y36" s="39">
        <v>1258.9840062114481</v>
      </c>
    </row>
    <row r="37" spans="1:25" x14ac:dyDescent="0.25">
      <c r="A37" s="40" t="s">
        <v>1760</v>
      </c>
      <c r="B37">
        <v>0</v>
      </c>
      <c r="C37">
        <v>0.96589123105408792</v>
      </c>
      <c r="D37">
        <v>127.710890979998</v>
      </c>
      <c r="E37">
        <v>132.22077898007799</v>
      </c>
      <c r="F37">
        <v>1237.3970808898</v>
      </c>
      <c r="G37">
        <v>69.434170528526295</v>
      </c>
      <c r="H37">
        <v>126.48933240055899</v>
      </c>
      <c r="I37">
        <v>1201.9556087006899</v>
      </c>
      <c r="J37">
        <v>189788.22</v>
      </c>
      <c r="K37">
        <v>102080.37</v>
      </c>
      <c r="L37">
        <v>0.41931799807701198</v>
      </c>
      <c r="M37">
        <v>0.17920985277464499</v>
      </c>
      <c r="N37">
        <v>0.58442500573088796</v>
      </c>
      <c r="O37">
        <v>4.99999984061348</v>
      </c>
      <c r="P37" s="37">
        <v>13.646414518347312</v>
      </c>
      <c r="Q37" s="41">
        <v>0.10685396064212413</v>
      </c>
      <c r="R37" s="37">
        <v>1486.0770177362908</v>
      </c>
      <c r="S37" s="39">
        <v>772.04483884776289</v>
      </c>
      <c r="T37" s="37">
        <v>0.19046817869836363</v>
      </c>
      <c r="U37" s="38">
        <v>8.7161500426665831E-2</v>
      </c>
      <c r="V37" s="37">
        <v>9.1725517316883168E-3</v>
      </c>
      <c r="W37" s="37">
        <v>768.46198813371757</v>
      </c>
      <c r="X37" s="37">
        <v>954.357848260335</v>
      </c>
      <c r="Y37" s="39">
        <v>1709.4797578626947</v>
      </c>
    </row>
    <row r="38" spans="1:25" x14ac:dyDescent="0.25">
      <c r="A38" s="40" t="s">
        <v>1761</v>
      </c>
      <c r="B38">
        <v>0</v>
      </c>
      <c r="C38">
        <v>0.53109767077072101</v>
      </c>
      <c r="D38">
        <v>138.15043535883001</v>
      </c>
      <c r="E38">
        <v>260.122465154758</v>
      </c>
      <c r="F38">
        <v>2368.2270877004198</v>
      </c>
      <c r="G38">
        <v>68.692929585365505</v>
      </c>
      <c r="H38">
        <v>76.816896693320999</v>
      </c>
      <c r="I38">
        <v>309.29581730536802</v>
      </c>
      <c r="J38">
        <v>72528.372000000003</v>
      </c>
      <c r="K38">
        <v>38748.489000000001</v>
      </c>
      <c r="L38">
        <v>0.42030628074687099</v>
      </c>
      <c r="M38">
        <v>0.67220930910577603</v>
      </c>
      <c r="N38">
        <v>0.73845211438571301</v>
      </c>
      <c r="O38">
        <v>6.5977292505625798E-2</v>
      </c>
      <c r="P38" s="37">
        <v>15.174233921391497</v>
      </c>
      <c r="Q38" s="41">
        <v>0.1098384806531963</v>
      </c>
      <c r="R38" s="37">
        <v>524.99560939938999</v>
      </c>
      <c r="S38" s="39">
        <v>148.96248571589871</v>
      </c>
      <c r="T38" s="37">
        <v>0.19252345299329734</v>
      </c>
      <c r="U38" s="38">
        <v>0.14352311111988192</v>
      </c>
      <c r="V38" s="37">
        <v>3.5645486887121422E-2</v>
      </c>
      <c r="W38" s="37">
        <v>831.278815790365</v>
      </c>
      <c r="X38" s="37">
        <v>1877.5408679650359</v>
      </c>
      <c r="Y38" s="39">
        <v>2619.3016866233138</v>
      </c>
    </row>
    <row r="39" spans="1:25" x14ac:dyDescent="0.25">
      <c r="A39" s="40" t="s">
        <v>1762</v>
      </c>
      <c r="B39">
        <v>2</v>
      </c>
      <c r="C39">
        <v>1.0288166498395728</v>
      </c>
      <c r="D39">
        <v>348.578663199853</v>
      </c>
      <c r="E39">
        <v>338.81514578346702</v>
      </c>
      <c r="F39">
        <v>55911.545712868101</v>
      </c>
      <c r="G39">
        <v>25.244175142198099</v>
      </c>
      <c r="H39">
        <v>84.269900525768193</v>
      </c>
      <c r="I39">
        <v>1341.3070147051901</v>
      </c>
      <c r="J39">
        <v>90938</v>
      </c>
      <c r="K39">
        <v>66969.25</v>
      </c>
      <c r="L39">
        <v>0.70249907865156003</v>
      </c>
      <c r="M39">
        <v>0.99999914048558103</v>
      </c>
      <c r="N39">
        <v>0.137535208500425</v>
      </c>
      <c r="O39">
        <v>1.6215066977028E-3</v>
      </c>
      <c r="P39" s="37">
        <v>2.1123317032868676</v>
      </c>
      <c r="Q39" s="41">
        <v>6.234466580301092E-3</v>
      </c>
      <c r="R39" s="37">
        <v>260.88229028482414</v>
      </c>
      <c r="S39" s="39">
        <v>197.6571910477677</v>
      </c>
      <c r="T39" s="37">
        <v>0.52388322951749466</v>
      </c>
      <c r="U39" s="38">
        <v>0.13082963111637652</v>
      </c>
      <c r="V39" s="37">
        <v>8.2195946782722337E-3</v>
      </c>
      <c r="W39" s="37">
        <v>2097.4675729535561</v>
      </c>
      <c r="X39" s="37">
        <v>2445.5376528725587</v>
      </c>
      <c r="Y39" s="39">
        <v>4520.7488657215481</v>
      </c>
    </row>
    <row r="40" spans="1:25" x14ac:dyDescent="0.25">
      <c r="A40" s="40" t="s">
        <v>1763</v>
      </c>
      <c r="B40">
        <v>2</v>
      </c>
      <c r="C40">
        <v>0.30846749948105168</v>
      </c>
      <c r="D40">
        <v>99.353452549492502</v>
      </c>
      <c r="E40">
        <v>322.08726273153297</v>
      </c>
      <c r="F40">
        <v>430.874462816831</v>
      </c>
      <c r="G40">
        <v>55.750824159015302</v>
      </c>
      <c r="H40">
        <v>121.279756341203</v>
      </c>
      <c r="I40">
        <v>623.66429484493096</v>
      </c>
      <c r="J40">
        <v>59578.288</v>
      </c>
      <c r="K40">
        <v>61122.843000000001</v>
      </c>
      <c r="L40">
        <v>0.43085860387256097</v>
      </c>
      <c r="M40">
        <v>3.3609367879284002E-3</v>
      </c>
      <c r="N40">
        <v>0.19109696817893701</v>
      </c>
      <c r="O40">
        <v>4.9999999988625197</v>
      </c>
      <c r="P40" s="37">
        <v>74.268689226534661</v>
      </c>
      <c r="Q40" s="41">
        <v>0.74751996353159467</v>
      </c>
      <c r="R40" s="37">
        <v>599.65996622333103</v>
      </c>
      <c r="S40" s="39">
        <v>189.77106539896698</v>
      </c>
      <c r="T40" s="37">
        <v>0.23721622414547613</v>
      </c>
      <c r="U40" s="38">
        <v>9.0905525642571053E-2</v>
      </c>
      <c r="V40" s="37">
        <v>1.767777968232296E-2</v>
      </c>
      <c r="W40" s="37">
        <v>597.82960629481295</v>
      </c>
      <c r="X40" s="37">
        <v>2324.7972775810194</v>
      </c>
      <c r="Y40" s="39">
        <v>2771.6683081470774</v>
      </c>
    </row>
    <row r="41" spans="1:25" x14ac:dyDescent="0.25">
      <c r="P41" s="52" t="s">
        <v>1840</v>
      </c>
      <c r="Q41" s="41">
        <f>MEDIAN(Q7:Q38)</f>
        <v>0.14606988250333275</v>
      </c>
      <c r="R41" s="37"/>
      <c r="S41" s="39"/>
      <c r="T41" s="37"/>
      <c r="U41" s="38"/>
      <c r="V41" s="37"/>
      <c r="W41" s="37"/>
      <c r="X41" s="37"/>
      <c r="Y41" s="39"/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M48" s="36"/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1">
    <cfRule type="cellIs" dxfId="153" priority="5" operator="equal">
      <formula>2</formula>
    </cfRule>
    <cfRule type="cellIs" dxfId="152" priority="6" operator="equal">
      <formula>1</formula>
    </cfRule>
  </conditionalFormatting>
  <conditionalFormatting sqref="B43:B61">
    <cfRule type="cellIs" dxfId="151" priority="11" operator="equal">
      <formula>2</formula>
    </cfRule>
    <cfRule type="cellIs" dxfId="150" priority="12" operator="equal">
      <formula>1</formula>
    </cfRule>
  </conditionalFormatting>
  <conditionalFormatting sqref="B149:B3259">
    <cfRule type="cellIs" dxfId="149" priority="13" operator="equal">
      <formula>2</formula>
    </cfRule>
    <cfRule type="cellIs" dxfId="148" priority="14" operator="equal">
      <formula>1</formula>
    </cfRule>
  </conditionalFormatting>
  <conditionalFormatting sqref="C2:C4">
    <cfRule type="cellIs" dxfId="147" priority="19" operator="between">
      <formula>0.6</formula>
      <formula>1.5</formula>
    </cfRule>
  </conditionalFormatting>
  <conditionalFormatting sqref="C5:C6">
    <cfRule type="cellIs" dxfId="146" priority="21" operator="between">
      <formula>0.5</formula>
      <formula>1.7</formula>
    </cfRule>
  </conditionalFormatting>
  <conditionalFormatting sqref="R3:S4">
    <cfRule type="cellIs" dxfId="145" priority="20" operator="lessThan">
      <formula>100</formula>
    </cfRule>
  </conditionalFormatting>
  <conditionalFormatting sqref="R7:S41">
    <cfRule type="cellIs" dxfId="144" priority="2" operator="lessThan">
      <formula>100</formula>
    </cfRule>
    <cfRule type="cellIs" dxfId="143" priority="3" operator="lessThan">
      <formula>150</formula>
    </cfRule>
    <cfRule type="cellIs" dxfId="142" priority="4" operator="lessThan">
      <formula>200</formula>
    </cfRule>
  </conditionalFormatting>
  <conditionalFormatting sqref="R43:S61 R77:S94">
    <cfRule type="cellIs" dxfId="141" priority="8" operator="lessThan">
      <formula>100</formula>
    </cfRule>
    <cfRule type="cellIs" dxfId="140" priority="9" operator="lessThan">
      <formula>150</formula>
    </cfRule>
    <cfRule type="cellIs" dxfId="139" priority="10" operator="lessThan">
      <formula>200</formula>
    </cfRule>
  </conditionalFormatting>
  <conditionalFormatting sqref="Y7:Y41">
    <cfRule type="cellIs" dxfId="138" priority="1" operator="lessThan">
      <formula>1000</formula>
    </cfRule>
  </conditionalFormatting>
  <conditionalFormatting sqref="Y43:Y61 Y77:Y94">
    <cfRule type="cellIs" dxfId="137" priority="7" operator="lessThan">
      <formula>1000</formula>
    </cfRule>
  </conditionalFormatting>
  <conditionalFormatting sqref="AD4">
    <cfRule type="cellIs" dxfId="136" priority="16" operator="greaterThan">
      <formula>2</formula>
    </cfRule>
    <cfRule type="cellIs" dxfId="135" priority="17" operator="greaterThan">
      <formula>1</formula>
    </cfRule>
    <cfRule type="cellIs" dxfId="134" priority="18" operator="greaterThan">
      <formula>10</formula>
    </cfRule>
  </conditionalFormatting>
  <conditionalFormatting sqref="AI5:AI6">
    <cfRule type="cellIs" dxfId="133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6676-C174-44DD-AB97-38F280DF1040}">
  <sheetPr codeName="Sheet77"/>
  <dimension ref="A1:AI94"/>
  <sheetViews>
    <sheetView zoomScale="80" zoomScaleNormal="80" workbookViewId="0">
      <selection activeCell="M38" sqref="M38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132.87664403939613</v>
      </c>
      <c r="E5" s="31">
        <f t="shared" si="1"/>
        <v>184.35013944118904</v>
      </c>
      <c r="F5" s="31">
        <f t="shared" si="1"/>
        <v>5772.6609811056305</v>
      </c>
      <c r="G5" s="31">
        <f t="shared" si="1"/>
        <v>63.292992315264762</v>
      </c>
      <c r="H5" s="31">
        <f t="shared" si="1"/>
        <v>106.37638037117648</v>
      </c>
      <c r="I5" s="31">
        <f t="shared" si="1"/>
        <v>1079.0968301816258</v>
      </c>
      <c r="J5" s="31">
        <f t="shared" si="1"/>
        <v>124624.44561904762</v>
      </c>
      <c r="K5" s="31">
        <f t="shared" si="1"/>
        <v>95872.357904761913</v>
      </c>
      <c r="L5" s="31">
        <f t="shared" si="1"/>
        <v>0.40971922802027844</v>
      </c>
      <c r="M5" s="31">
        <f t="shared" si="1"/>
        <v>0.34683163350840551</v>
      </c>
      <c r="N5" s="31">
        <f t="shared" si="1"/>
        <v>0.8161350338432859</v>
      </c>
      <c r="O5" s="31">
        <f t="shared" si="1"/>
        <v>1.2170920922189246</v>
      </c>
      <c r="P5" s="31">
        <f t="shared" si="1"/>
        <v>7.3188102763436609</v>
      </c>
      <c r="Q5" s="31">
        <f t="shared" si="1"/>
        <v>6.4769007719495661E-2</v>
      </c>
      <c r="R5" s="31">
        <f t="shared" si="1"/>
        <v>987.52638353430643</v>
      </c>
      <c r="S5" s="31">
        <f t="shared" si="1"/>
        <v>562.07918758288747</v>
      </c>
      <c r="T5" s="31">
        <f t="shared" si="1"/>
        <v>0.22021052490495116</v>
      </c>
      <c r="U5" s="31">
        <f t="shared" si="1"/>
        <v>0.12777578267314074</v>
      </c>
      <c r="V5" s="31">
        <f t="shared" si="1"/>
        <v>3.6652970852461123E-2</v>
      </c>
      <c r="W5" s="31">
        <f t="shared" si="1"/>
        <v>799.54535804658315</v>
      </c>
      <c r="X5" s="31">
        <f t="shared" si="1"/>
        <v>1330.6229456573883</v>
      </c>
      <c r="Y5" s="31">
        <f t="shared" si="1"/>
        <v>2086.2896971932864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56.236534796202776</v>
      </c>
      <c r="E6" s="31">
        <f t="shared" si="2"/>
        <v>79.997906678567887</v>
      </c>
      <c r="F6" s="31">
        <f t="shared" si="2"/>
        <v>9594.3117886861</v>
      </c>
      <c r="G6" s="31">
        <f t="shared" si="2"/>
        <v>15.573938643951479</v>
      </c>
      <c r="H6" s="31">
        <f t="shared" si="2"/>
        <v>52.135284319098076</v>
      </c>
      <c r="I6" s="31">
        <f t="shared" si="2"/>
        <v>558.40996105913541</v>
      </c>
      <c r="J6" s="31">
        <f t="shared" si="2"/>
        <v>57003.133747075801</v>
      </c>
      <c r="K6" s="31">
        <f t="shared" si="2"/>
        <v>38321.922251958793</v>
      </c>
      <c r="L6" s="31">
        <f t="shared" si="2"/>
        <v>7.3236639849131702E-2</v>
      </c>
      <c r="M6" s="31">
        <f t="shared" si="2"/>
        <v>0.26668075502036492</v>
      </c>
      <c r="N6" s="31">
        <f t="shared" si="2"/>
        <v>0.33065543490037952</v>
      </c>
      <c r="O6" s="31">
        <f t="shared" si="2"/>
        <v>1.7429244087416165</v>
      </c>
      <c r="P6" s="31">
        <f t="shared" si="2"/>
        <v>3.382202328267871</v>
      </c>
      <c r="Q6" s="49">
        <f t="shared" si="2"/>
        <v>2.5195518301323622E-2</v>
      </c>
      <c r="R6" s="31">
        <f t="shared" si="2"/>
        <v>343.50502016430698</v>
      </c>
      <c r="S6" s="31">
        <f t="shared" si="2"/>
        <v>204.49067057110426</v>
      </c>
      <c r="T6" s="31">
        <f t="shared" si="2"/>
        <v>4.9695045289630195E-2</v>
      </c>
      <c r="U6" s="31">
        <f t="shared" si="2"/>
        <v>5.7548287343842972E-2</v>
      </c>
      <c r="V6" s="31">
        <f t="shared" si="2"/>
        <v>0.10558074076844877</v>
      </c>
      <c r="W6" s="31">
        <f t="shared" si="2"/>
        <v>338.38648374952925</v>
      </c>
      <c r="X6" s="31">
        <f t="shared" si="2"/>
        <v>577.41779069833183</v>
      </c>
      <c r="Y6" s="31">
        <f t="shared" si="2"/>
        <v>790.87617276254684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1764</v>
      </c>
      <c r="B7">
        <v>0</v>
      </c>
      <c r="C7">
        <v>1.1526083023220908</v>
      </c>
      <c r="D7">
        <v>156.03077227622401</v>
      </c>
      <c r="E7">
        <v>135.371896907109</v>
      </c>
      <c r="F7">
        <v>2915.2975963731001</v>
      </c>
      <c r="G7">
        <v>46.0946440372417</v>
      </c>
      <c r="H7">
        <v>50.232491858387903</v>
      </c>
      <c r="I7">
        <v>1317.26995881419</v>
      </c>
      <c r="J7">
        <v>263030.21999999997</v>
      </c>
      <c r="K7">
        <v>145451.85999999999</v>
      </c>
      <c r="L7">
        <v>0.41129870549300102</v>
      </c>
      <c r="M7">
        <v>0.22826808292331399</v>
      </c>
      <c r="N7">
        <v>0.77116287885508805</v>
      </c>
      <c r="O7">
        <v>8.5604899298313095E-2</v>
      </c>
      <c r="P7" s="37">
        <v>7.2452917483249566</v>
      </c>
      <c r="Q7" s="41">
        <v>5.3521387480420783E-2</v>
      </c>
      <c r="R7" s="37">
        <v>1685.7586241664751</v>
      </c>
      <c r="S7" s="39">
        <v>1074.4612679824363</v>
      </c>
      <c r="T7" s="37">
        <v>0.28690968931911037</v>
      </c>
      <c r="U7" s="38">
        <v>0.21947945626669177</v>
      </c>
      <c r="V7" s="37">
        <v>8.3695828074032246E-3</v>
      </c>
      <c r="W7" s="37">
        <v>938.86838117984541</v>
      </c>
      <c r="X7" s="37">
        <v>977.10233780012959</v>
      </c>
      <c r="Y7" s="39">
        <v>1916.4535219297427</v>
      </c>
    </row>
    <row r="8" spans="1:35" x14ac:dyDescent="0.25">
      <c r="A8" s="40" t="s">
        <v>1765</v>
      </c>
      <c r="B8">
        <v>0</v>
      </c>
      <c r="C8">
        <v>0.85691578945397617</v>
      </c>
      <c r="D8">
        <v>152.496076479198</v>
      </c>
      <c r="E8">
        <v>177.95923281605999</v>
      </c>
      <c r="F8">
        <v>1875.3321836062</v>
      </c>
      <c r="G8">
        <v>59.534436633069902</v>
      </c>
      <c r="H8">
        <v>45.499859981976797</v>
      </c>
      <c r="I8">
        <v>612.14881541653597</v>
      </c>
      <c r="J8">
        <v>218942.13</v>
      </c>
      <c r="K8">
        <v>138029.89000000001</v>
      </c>
      <c r="L8">
        <v>0.411824905715791</v>
      </c>
      <c r="M8">
        <v>0.28349126971237798</v>
      </c>
      <c r="N8">
        <v>1.06509799488259</v>
      </c>
      <c r="O8">
        <v>0.134443496428965</v>
      </c>
      <c r="P8" s="37">
        <v>14.47108145156005</v>
      </c>
      <c r="Q8" s="41">
        <v>9.4894778840648078E-2</v>
      </c>
      <c r="R8" s="37">
        <v>1435.7230366504932</v>
      </c>
      <c r="S8" s="39">
        <v>775.62646127312064</v>
      </c>
      <c r="T8" s="37">
        <v>0.22214034007762559</v>
      </c>
      <c r="U8" s="38">
        <v>0.24230843796809864</v>
      </c>
      <c r="V8" s="37">
        <v>1.801032644733299E-2</v>
      </c>
      <c r="W8" s="37">
        <v>917.59940921678924</v>
      </c>
      <c r="X8" s="37">
        <v>1284.4939488216501</v>
      </c>
      <c r="Y8" s="39">
        <v>2173.2890886488203</v>
      </c>
    </row>
    <row r="9" spans="1:35" x14ac:dyDescent="0.25">
      <c r="A9" s="40" t="s">
        <v>1766</v>
      </c>
      <c r="B9">
        <v>0</v>
      </c>
      <c r="C9">
        <v>0.81528520403101212</v>
      </c>
      <c r="D9">
        <v>124.221371853534</v>
      </c>
      <c r="E9">
        <v>152.36554182431701</v>
      </c>
      <c r="F9">
        <v>2409.3937445777001</v>
      </c>
      <c r="G9">
        <v>41.310781338289601</v>
      </c>
      <c r="H9">
        <v>85.810155244224802</v>
      </c>
      <c r="I9">
        <v>1681.79581937033</v>
      </c>
      <c r="J9">
        <v>184327.34</v>
      </c>
      <c r="K9">
        <v>110669.24</v>
      </c>
      <c r="L9">
        <v>0.40166257902786701</v>
      </c>
      <c r="M9">
        <v>0.162879300990416</v>
      </c>
      <c r="N9">
        <v>0.970481334425776</v>
      </c>
      <c r="O9">
        <v>1.91970826667422</v>
      </c>
      <c r="P9" s="37">
        <v>7.8555265909603564</v>
      </c>
      <c r="Q9" s="41">
        <v>6.323812459761427E-2</v>
      </c>
      <c r="R9" s="37">
        <v>1483.8617320804933</v>
      </c>
      <c r="S9" s="39">
        <v>726.34034359032205</v>
      </c>
      <c r="T9" s="37">
        <v>0.32013434681135366</v>
      </c>
      <c r="U9" s="38">
        <v>0.12848129651579906</v>
      </c>
      <c r="V9" s="37">
        <v>6.5554925711063987E-3</v>
      </c>
      <c r="W9" s="37">
        <v>747.46485323804802</v>
      </c>
      <c r="X9" s="37">
        <v>1099.7609586492051</v>
      </c>
      <c r="Y9" s="39">
        <v>1819.015475469477</v>
      </c>
    </row>
    <row r="10" spans="1:35" x14ac:dyDescent="0.25">
      <c r="A10" s="40" t="s">
        <v>1767</v>
      </c>
      <c r="B10">
        <v>0</v>
      </c>
      <c r="C10">
        <v>0.9758323925549981</v>
      </c>
      <c r="D10">
        <v>184.11255151346799</v>
      </c>
      <c r="E10">
        <v>188.67230983325999</v>
      </c>
      <c r="F10">
        <v>2490.9457404813902</v>
      </c>
      <c r="G10">
        <v>52.927820505937802</v>
      </c>
      <c r="H10">
        <v>199.27804518627201</v>
      </c>
      <c r="I10">
        <v>235.64452217028099</v>
      </c>
      <c r="J10">
        <v>217176.98</v>
      </c>
      <c r="K10">
        <v>125994.38</v>
      </c>
      <c r="L10">
        <v>0.38973713578100599</v>
      </c>
      <c r="M10">
        <v>0.21104718350535401</v>
      </c>
      <c r="N10">
        <v>0.74814941420901004</v>
      </c>
      <c r="O10">
        <v>1.12502843900315</v>
      </c>
      <c r="P10" s="37">
        <v>13.945281825620155</v>
      </c>
      <c r="Q10" s="41">
        <v>7.5743243526773057E-2</v>
      </c>
      <c r="R10" s="37">
        <v>1179.5881281027889</v>
      </c>
      <c r="S10" s="39">
        <v>667.79476072216482</v>
      </c>
      <c r="T10" s="37">
        <v>0.24986859223716437</v>
      </c>
      <c r="U10" s="38">
        <v>5.5324709702438885E-2</v>
      </c>
      <c r="V10" s="37">
        <v>4.6786574533793465E-2</v>
      </c>
      <c r="W10" s="37">
        <v>1107.8420664888336</v>
      </c>
      <c r="X10" s="37">
        <v>1361.8199879604963</v>
      </c>
      <c r="Y10" s="39">
        <v>2451.6757600478759</v>
      </c>
    </row>
    <row r="11" spans="1:35" x14ac:dyDescent="0.25">
      <c r="A11" s="40" t="s">
        <v>1768</v>
      </c>
      <c r="B11">
        <v>0</v>
      </c>
      <c r="C11">
        <v>0.7725176390981171</v>
      </c>
      <c r="D11">
        <v>143.018589555657</v>
      </c>
      <c r="E11">
        <v>185.133105468796</v>
      </c>
      <c r="F11">
        <v>3205.1009270695799</v>
      </c>
      <c r="G11">
        <v>55.257287189488402</v>
      </c>
      <c r="H11">
        <v>54.737876063860597</v>
      </c>
      <c r="I11">
        <v>1223.94682307019</v>
      </c>
      <c r="J11">
        <v>187909.61</v>
      </c>
      <c r="K11">
        <v>116783.72</v>
      </c>
      <c r="L11">
        <v>0.42575042526293899</v>
      </c>
      <c r="M11">
        <v>5.2137447910042399E-2</v>
      </c>
      <c r="N11">
        <v>0.76163001286842003</v>
      </c>
      <c r="O11">
        <v>4.9999999999999298</v>
      </c>
      <c r="P11" s="37">
        <v>8.2610427024568676</v>
      </c>
      <c r="Q11" s="41">
        <v>5.7762020504628225E-2</v>
      </c>
      <c r="R11" s="37">
        <v>1313.8824161517355</v>
      </c>
      <c r="S11" s="39">
        <v>630.80949084864665</v>
      </c>
      <c r="T11" s="37">
        <v>0.23933494879415276</v>
      </c>
      <c r="U11" s="38">
        <v>0.20141446458641454</v>
      </c>
      <c r="V11" s="37">
        <v>9.0077442844653261E-3</v>
      </c>
      <c r="W11" s="37">
        <v>860.57147379257947</v>
      </c>
      <c r="X11" s="37">
        <v>1336.2743249574644</v>
      </c>
      <c r="Y11" s="39">
        <v>2158.139022608505</v>
      </c>
    </row>
    <row r="12" spans="1:35" x14ac:dyDescent="0.25">
      <c r="A12" s="40" t="s">
        <v>1769</v>
      </c>
      <c r="B12">
        <v>0</v>
      </c>
      <c r="C12">
        <v>0.45990239937078414</v>
      </c>
      <c r="D12">
        <v>65.540846412477293</v>
      </c>
      <c r="E12">
        <v>142.51033806770101</v>
      </c>
      <c r="F12">
        <v>1437.8051462650301</v>
      </c>
      <c r="G12">
        <v>67.294908872241606</v>
      </c>
      <c r="H12">
        <v>109.922166927875</v>
      </c>
      <c r="I12">
        <v>737.07631138194495</v>
      </c>
      <c r="J12">
        <v>63033.336000000003</v>
      </c>
      <c r="K12">
        <v>99544.956999999995</v>
      </c>
      <c r="L12">
        <v>0.44208053234058098</v>
      </c>
      <c r="M12">
        <v>0.91111805335438101</v>
      </c>
      <c r="N12">
        <v>0.55344250740811796</v>
      </c>
      <c r="O12">
        <v>6.0334910129628801E-3</v>
      </c>
      <c r="P12" s="37">
        <v>6.4961849689775164</v>
      </c>
      <c r="Q12" s="41">
        <v>9.9116586442814222E-2</v>
      </c>
      <c r="R12" s="37">
        <v>961.74125679280326</v>
      </c>
      <c r="S12" s="39">
        <v>698.51042632928238</v>
      </c>
      <c r="T12" s="37">
        <v>0.19652303898809742</v>
      </c>
      <c r="U12" s="38">
        <v>0.10029824109302729</v>
      </c>
      <c r="V12" s="37">
        <v>1.4957745663171859E-2</v>
      </c>
      <c r="W12" s="37">
        <v>394.37238869461157</v>
      </c>
      <c r="X12" s="37">
        <v>1028.6269725701461</v>
      </c>
      <c r="Y12" s="39">
        <v>1368.2799349646364</v>
      </c>
    </row>
    <row r="13" spans="1:35" x14ac:dyDescent="0.25">
      <c r="A13" s="40" t="s">
        <v>1770</v>
      </c>
      <c r="B13">
        <v>0</v>
      </c>
      <c r="C13">
        <v>0.38341819003828187</v>
      </c>
      <c r="D13">
        <v>99.592122280868693</v>
      </c>
      <c r="E13">
        <v>259.748037178218</v>
      </c>
      <c r="F13">
        <v>8333.7952068268005</v>
      </c>
      <c r="G13">
        <v>49.9247998964047</v>
      </c>
      <c r="H13">
        <v>93.417761759081102</v>
      </c>
      <c r="I13">
        <v>1594.83063320107</v>
      </c>
      <c r="J13">
        <v>64728.732000000004</v>
      </c>
      <c r="K13">
        <v>85584.925000000003</v>
      </c>
      <c r="L13">
        <v>0.42613970183086097</v>
      </c>
      <c r="M13">
        <v>0.135955779536648</v>
      </c>
      <c r="N13">
        <v>0.52678960652619999</v>
      </c>
      <c r="O13">
        <v>0.66423371481845395</v>
      </c>
      <c r="P13" s="37">
        <v>3.1040909500245104</v>
      </c>
      <c r="Q13" s="41">
        <v>3.1168036978571304E-2</v>
      </c>
      <c r="R13" s="37">
        <v>649.9382734053271</v>
      </c>
      <c r="S13" s="39">
        <v>329.49209522333592</v>
      </c>
      <c r="T13" s="37">
        <v>0.26489840775410678</v>
      </c>
      <c r="U13" s="38">
        <v>0.11801824184605089</v>
      </c>
      <c r="V13" s="37">
        <v>6.912959765433606E-3</v>
      </c>
      <c r="W13" s="37">
        <v>599.2657298303493</v>
      </c>
      <c r="X13" s="37">
        <v>1874.8382800603538</v>
      </c>
      <c r="Y13" s="39">
        <v>2363.2546541051051</v>
      </c>
    </row>
    <row r="14" spans="1:35" x14ac:dyDescent="0.25">
      <c r="A14" s="40" t="s">
        <v>1771</v>
      </c>
      <c r="B14">
        <v>0</v>
      </c>
      <c r="C14">
        <v>0.31400106630444713</v>
      </c>
      <c r="D14">
        <v>71.7976115207682</v>
      </c>
      <c r="E14">
        <v>228.6540372801</v>
      </c>
      <c r="F14">
        <v>3632.9916729065999</v>
      </c>
      <c r="G14">
        <v>60.655354667576702</v>
      </c>
      <c r="H14">
        <v>111.984264501518</v>
      </c>
      <c r="I14">
        <v>1246.7348243517699</v>
      </c>
      <c r="J14">
        <v>78621.101999999999</v>
      </c>
      <c r="K14">
        <v>184497.68</v>
      </c>
      <c r="L14">
        <v>0.336572426538293</v>
      </c>
      <c r="M14">
        <v>0.36861144880232799</v>
      </c>
      <c r="N14">
        <v>1.1842255165134901</v>
      </c>
      <c r="O14">
        <v>1.4459778408987999E-2</v>
      </c>
      <c r="P14" s="37">
        <v>4.5188140296940142</v>
      </c>
      <c r="Q14" s="41">
        <v>6.2938222233018162E-2</v>
      </c>
      <c r="R14" s="37">
        <v>1095.0378478434206</v>
      </c>
      <c r="S14" s="39">
        <v>806.88573092628712</v>
      </c>
      <c r="T14" s="37">
        <v>0.21803516066273074</v>
      </c>
      <c r="U14" s="38">
        <v>9.8451331971292716E-2</v>
      </c>
      <c r="V14" s="37">
        <v>8.8430994183004083E-3</v>
      </c>
      <c r="W14" s="37">
        <v>432.02059643560949</v>
      </c>
      <c r="X14" s="37">
        <v>1650.4045483467771</v>
      </c>
      <c r="Y14" s="39">
        <v>1975.9654986267894</v>
      </c>
    </row>
    <row r="15" spans="1:35" x14ac:dyDescent="0.25">
      <c r="A15" s="40" t="s">
        <v>1772</v>
      </c>
      <c r="B15">
        <v>0</v>
      </c>
      <c r="C15">
        <v>0.37304991310860131</v>
      </c>
      <c r="D15">
        <v>93.729078364459696</v>
      </c>
      <c r="E15">
        <v>251.25077119954599</v>
      </c>
      <c r="F15">
        <v>3131.9238945009802</v>
      </c>
      <c r="G15">
        <v>48.509314134173202</v>
      </c>
      <c r="H15">
        <v>60.723979885256803</v>
      </c>
      <c r="I15">
        <v>1920.5233906543799</v>
      </c>
      <c r="J15">
        <v>83927.864000000001</v>
      </c>
      <c r="K15">
        <v>109322</v>
      </c>
      <c r="L15">
        <v>0.494517011535893</v>
      </c>
      <c r="M15">
        <v>0.39900140177912802</v>
      </c>
      <c r="N15">
        <v>0.587351491914202</v>
      </c>
      <c r="O15">
        <v>0.77911693825624795</v>
      </c>
      <c r="P15" s="37">
        <v>7.5191811858012603</v>
      </c>
      <c r="Q15" s="41">
        <v>8.0222502098691209E-2</v>
      </c>
      <c r="R15" s="37">
        <v>895.43037725871704</v>
      </c>
      <c r="S15" s="39">
        <v>435.11110225876808</v>
      </c>
      <c r="T15" s="37">
        <v>0.27262805578781468</v>
      </c>
      <c r="U15" s="38">
        <v>0.18155924596564135</v>
      </c>
      <c r="V15" s="37">
        <v>5.7406226102997109E-3</v>
      </c>
      <c r="W15" s="37">
        <v>563.98662129116747</v>
      </c>
      <c r="X15" s="37">
        <v>1813.5057683473271</v>
      </c>
      <c r="Y15" s="39">
        <v>2268.8119142648734</v>
      </c>
    </row>
    <row r="16" spans="1:35" x14ac:dyDescent="0.25">
      <c r="A16" s="40" t="s">
        <v>1773</v>
      </c>
      <c r="B16">
        <v>0</v>
      </c>
      <c r="C16">
        <v>0.48686820065417097</v>
      </c>
      <c r="D16">
        <v>91.908703072021794</v>
      </c>
      <c r="E16">
        <v>188.77532553683</v>
      </c>
      <c r="F16">
        <v>2113.6367752250999</v>
      </c>
      <c r="G16">
        <v>48.815982076347602</v>
      </c>
      <c r="H16">
        <v>49.742072608164598</v>
      </c>
      <c r="I16">
        <v>1103.67686543233</v>
      </c>
      <c r="J16">
        <v>82581.323000000004</v>
      </c>
      <c r="K16">
        <v>94967.164999999994</v>
      </c>
      <c r="L16">
        <v>0.35603597562880102</v>
      </c>
      <c r="M16">
        <v>0.97880114826595699</v>
      </c>
      <c r="N16">
        <v>1.1256296556651599</v>
      </c>
      <c r="O16">
        <v>5.6491761728069498E-3</v>
      </c>
      <c r="P16" s="37">
        <v>8.2086456601517988</v>
      </c>
      <c r="Q16" s="41">
        <v>8.9313039851289314E-2</v>
      </c>
      <c r="R16" s="37">
        <v>898.5147242833724</v>
      </c>
      <c r="S16" s="39">
        <v>503.06979860814454</v>
      </c>
      <c r="T16" s="37">
        <v>0.27091537315210135</v>
      </c>
      <c r="U16" s="38">
        <v>0.2216433578642312</v>
      </c>
      <c r="V16" s="37">
        <v>9.9893368659868635E-3</v>
      </c>
      <c r="W16" s="37">
        <v>553.0330588687159</v>
      </c>
      <c r="X16" s="37">
        <v>1362.563546166358</v>
      </c>
      <c r="Y16" s="39">
        <v>1845.9607685969311</v>
      </c>
    </row>
    <row r="17" spans="1:25" x14ac:dyDescent="0.25">
      <c r="A17" s="40" t="s">
        <v>1774</v>
      </c>
      <c r="B17">
        <v>0</v>
      </c>
      <c r="C17">
        <v>0.67916297234685064</v>
      </c>
      <c r="D17">
        <v>142.06525808783101</v>
      </c>
      <c r="E17">
        <v>209.176977945255</v>
      </c>
      <c r="F17">
        <v>43449.161102805803</v>
      </c>
      <c r="G17">
        <v>51.260686593976999</v>
      </c>
      <c r="H17">
        <v>117.78259860659701</v>
      </c>
      <c r="I17">
        <v>279.12429238430798</v>
      </c>
      <c r="J17">
        <v>83968.100999999995</v>
      </c>
      <c r="K17">
        <v>53027.832999999999</v>
      </c>
      <c r="L17">
        <v>0.54964280281016198</v>
      </c>
      <c r="M17">
        <v>0.55848569576993401</v>
      </c>
      <c r="N17">
        <v>8.02339311570619E-2</v>
      </c>
      <c r="O17">
        <v>0.114654226928995</v>
      </c>
      <c r="P17" s="37">
        <v>0.6839437311001656</v>
      </c>
      <c r="Q17" s="41">
        <v>4.81429267300047E-3</v>
      </c>
      <c r="R17" s="37">
        <v>591.05302823641239</v>
      </c>
      <c r="S17" s="39">
        <v>253.50702319582339</v>
      </c>
      <c r="T17" s="37">
        <v>0.25799498365583545</v>
      </c>
      <c r="U17" s="38">
        <v>9.3604659180804378E-2</v>
      </c>
      <c r="V17" s="37">
        <v>3.9498532735446748E-2</v>
      </c>
      <c r="W17" s="37">
        <v>854.83508757293635</v>
      </c>
      <c r="X17" s="37">
        <v>1509.8208626309165</v>
      </c>
      <c r="Y17" s="39">
        <v>2309.9974416246228</v>
      </c>
    </row>
    <row r="18" spans="1:25" x14ac:dyDescent="0.25">
      <c r="A18" s="40" t="s">
        <v>1775</v>
      </c>
      <c r="B18">
        <v>0</v>
      </c>
      <c r="C18">
        <v>0.89866056150512852</v>
      </c>
      <c r="D18">
        <v>81.069722596086194</v>
      </c>
      <c r="E18">
        <v>90.211728508822006</v>
      </c>
      <c r="F18">
        <v>1165.6324260640599</v>
      </c>
      <c r="G18">
        <v>89.726004609679805</v>
      </c>
      <c r="H18">
        <v>199.999978738946</v>
      </c>
      <c r="I18">
        <v>1103.85393398514</v>
      </c>
      <c r="J18">
        <v>69222.8</v>
      </c>
      <c r="K18">
        <v>61742.6</v>
      </c>
      <c r="L18">
        <v>0.45486941377953299</v>
      </c>
      <c r="M18">
        <v>0.15571373333746999</v>
      </c>
      <c r="N18">
        <v>0.93496555380692803</v>
      </c>
      <c r="O18">
        <v>1.1947819513670801</v>
      </c>
      <c r="P18" s="37">
        <v>6.2742247397995037</v>
      </c>
      <c r="Q18" s="41">
        <v>7.7392946945921887E-2</v>
      </c>
      <c r="R18" s="37">
        <v>853.86748323895063</v>
      </c>
      <c r="S18" s="39">
        <v>684.41876705601589</v>
      </c>
      <c r="T18" s="37">
        <v>0.1473931672042072</v>
      </c>
      <c r="U18" s="38">
        <v>5.5125005860078617E-2</v>
      </c>
      <c r="V18" s="37">
        <v>9.9877344824033706E-3</v>
      </c>
      <c r="W18" s="37">
        <v>487.81274428188431</v>
      </c>
      <c r="X18" s="37">
        <v>651.14025020603538</v>
      </c>
      <c r="Y18" s="39">
        <v>1126.4582480702034</v>
      </c>
    </row>
    <row r="19" spans="1:25" x14ac:dyDescent="0.25">
      <c r="A19" s="40" t="s">
        <v>1776</v>
      </c>
      <c r="B19">
        <v>0</v>
      </c>
      <c r="C19">
        <v>2.0557423049300776</v>
      </c>
      <c r="D19">
        <v>117.94524104177199</v>
      </c>
      <c r="E19">
        <v>57.373553464807301</v>
      </c>
      <c r="F19">
        <v>1194.7793361194001</v>
      </c>
      <c r="G19">
        <v>101.927481191647</v>
      </c>
      <c r="H19">
        <v>83.134730509119706</v>
      </c>
      <c r="I19">
        <v>1432.89955446618</v>
      </c>
      <c r="J19">
        <v>125296.54</v>
      </c>
      <c r="K19">
        <v>27301.19</v>
      </c>
      <c r="L19">
        <v>0.43330574350762302</v>
      </c>
      <c r="M19">
        <v>0.207356689395259</v>
      </c>
      <c r="N19">
        <v>0.73093959863789104</v>
      </c>
      <c r="O19">
        <v>0.54503803654340399</v>
      </c>
      <c r="P19" s="37">
        <v>5.6637551288830092</v>
      </c>
      <c r="Q19" s="41">
        <v>9.8717175193918108E-2</v>
      </c>
      <c r="R19" s="37">
        <v>1062.3280676125323</v>
      </c>
      <c r="S19" s="39">
        <v>475.84973130078885</v>
      </c>
      <c r="T19" s="37">
        <v>0.12974911030258829</v>
      </c>
      <c r="U19" s="38">
        <v>0.13261605507689206</v>
      </c>
      <c r="V19" s="37">
        <v>7.6941890069240132E-3</v>
      </c>
      <c r="W19" s="37">
        <v>709.70011818386013</v>
      </c>
      <c r="X19" s="37">
        <v>414.11721708259506</v>
      </c>
      <c r="Y19" s="39">
        <v>1153.0104447369556</v>
      </c>
    </row>
    <row r="20" spans="1:25" x14ac:dyDescent="0.25">
      <c r="A20" s="40" t="s">
        <v>1777</v>
      </c>
      <c r="B20">
        <v>0</v>
      </c>
      <c r="C20">
        <v>0.70991346566285596</v>
      </c>
      <c r="D20">
        <v>212.487663832858</v>
      </c>
      <c r="E20">
        <v>299.31488006704501</v>
      </c>
      <c r="F20">
        <v>5528.5268003948504</v>
      </c>
      <c r="G20">
        <v>53.680825563804397</v>
      </c>
      <c r="H20">
        <v>78.3695801191013</v>
      </c>
      <c r="I20">
        <v>711.12523051874598</v>
      </c>
      <c r="J20">
        <v>126498.57</v>
      </c>
      <c r="K20">
        <v>109941.58</v>
      </c>
      <c r="L20">
        <v>0.46094786729006798</v>
      </c>
      <c r="M20">
        <v>0.47454307104497601</v>
      </c>
      <c r="N20">
        <v>0.85384791148686301</v>
      </c>
      <c r="O20">
        <v>5.1776885637473798E-2</v>
      </c>
      <c r="P20" s="37">
        <v>11.504098996375683</v>
      </c>
      <c r="Q20" s="41">
        <v>5.4140079423268372E-2</v>
      </c>
      <c r="R20" s="37">
        <v>595.32194819320569</v>
      </c>
      <c r="S20" s="39">
        <v>367.3107731074835</v>
      </c>
      <c r="T20" s="37">
        <v>0.24636357323307034</v>
      </c>
      <c r="U20" s="38">
        <v>0.14067958490073415</v>
      </c>
      <c r="V20" s="37">
        <v>1.5503598419588585E-2</v>
      </c>
      <c r="W20" s="37">
        <v>1278.580795654</v>
      </c>
      <c r="X20" s="37">
        <v>2160.4282405273484</v>
      </c>
      <c r="Y20" s="39">
        <v>3365.9464772180304</v>
      </c>
    </row>
    <row r="21" spans="1:25" x14ac:dyDescent="0.25">
      <c r="A21" s="40" t="s">
        <v>1778</v>
      </c>
      <c r="B21">
        <v>0</v>
      </c>
      <c r="C21">
        <v>0.5850679819270781</v>
      </c>
      <c r="D21">
        <v>210.03711255329901</v>
      </c>
      <c r="E21">
        <v>358.996080868219</v>
      </c>
      <c r="F21">
        <v>20105.7513543889</v>
      </c>
      <c r="G21">
        <v>72.039400646112298</v>
      </c>
      <c r="H21">
        <v>129.13296452171801</v>
      </c>
      <c r="I21">
        <v>1224.3392990147299</v>
      </c>
      <c r="J21">
        <v>98588.5</v>
      </c>
      <c r="K21">
        <v>85440.75</v>
      </c>
      <c r="L21">
        <v>0.50654951589159503</v>
      </c>
      <c r="M21">
        <v>0.53247296438254499</v>
      </c>
      <c r="N21">
        <v>0.72448713105148799</v>
      </c>
      <c r="O21">
        <v>0.173420337883646</v>
      </c>
      <c r="P21" s="37">
        <v>3.7502950730091302</v>
      </c>
      <c r="Q21" s="41">
        <v>1.7855392446691799E-2</v>
      </c>
      <c r="R21" s="37">
        <v>469.38609468353923</v>
      </c>
      <c r="S21" s="39">
        <v>237.99911629498752</v>
      </c>
      <c r="T21" s="37">
        <v>0.18358009480071519</v>
      </c>
      <c r="U21" s="38">
        <v>8.5377115292244191E-2</v>
      </c>
      <c r="V21" s="37">
        <v>9.0048567491643975E-3</v>
      </c>
      <c r="W21" s="37">
        <v>1263.8353382081784</v>
      </c>
      <c r="X21" s="37">
        <v>2591.2018512832133</v>
      </c>
      <c r="Y21" s="39">
        <v>3742.3324593554207</v>
      </c>
    </row>
    <row r="22" spans="1:25" x14ac:dyDescent="0.25">
      <c r="A22" s="40" t="s">
        <v>1779</v>
      </c>
      <c r="B22">
        <v>0</v>
      </c>
      <c r="C22">
        <v>0.54146710134606313</v>
      </c>
      <c r="D22">
        <v>112.812395981527</v>
      </c>
      <c r="E22">
        <v>208.34579922045199</v>
      </c>
      <c r="F22">
        <v>2965.23155333662</v>
      </c>
      <c r="G22">
        <v>66.238138743555993</v>
      </c>
      <c r="H22">
        <v>74.141865704484601</v>
      </c>
      <c r="I22">
        <v>1859.33711022796</v>
      </c>
      <c r="J22">
        <v>106194.6</v>
      </c>
      <c r="K22">
        <v>109872.1</v>
      </c>
      <c r="L22">
        <v>0.41653220768874899</v>
      </c>
      <c r="M22">
        <v>0.16882812974167899</v>
      </c>
      <c r="N22">
        <v>0.91156680994935402</v>
      </c>
      <c r="O22">
        <v>3.0950224112421898</v>
      </c>
      <c r="P22" s="37">
        <v>7.9265272812497694</v>
      </c>
      <c r="Q22" s="41">
        <v>7.0262910492103509E-2</v>
      </c>
      <c r="R22" s="37">
        <v>941.33804247353578</v>
      </c>
      <c r="S22" s="39">
        <v>527.3545250784905</v>
      </c>
      <c r="T22" s="37">
        <v>0.19965838791456983</v>
      </c>
      <c r="U22" s="38">
        <v>0.14870141040075194</v>
      </c>
      <c r="V22" s="37">
        <v>5.9295325948979212E-3</v>
      </c>
      <c r="W22" s="37">
        <v>678.81476228734562</v>
      </c>
      <c r="X22" s="37">
        <v>1503.821488361292</v>
      </c>
      <c r="Y22" s="39">
        <v>2112.1452182176354</v>
      </c>
    </row>
    <row r="23" spans="1:25" x14ac:dyDescent="0.25">
      <c r="A23" s="40" t="s">
        <v>1780</v>
      </c>
      <c r="B23">
        <v>0</v>
      </c>
      <c r="C23">
        <v>0.75712506775842525</v>
      </c>
      <c r="D23">
        <v>150.91781194623599</v>
      </c>
      <c r="E23">
        <v>199.33009534745599</v>
      </c>
      <c r="F23">
        <v>3976.90737209389</v>
      </c>
      <c r="G23">
        <v>65.723824048370304</v>
      </c>
      <c r="H23">
        <v>118.05637871169201</v>
      </c>
      <c r="I23">
        <v>961.89860697090398</v>
      </c>
      <c r="J23">
        <v>112686.16</v>
      </c>
      <c r="K23">
        <v>101898.68</v>
      </c>
      <c r="L23">
        <v>0.24163800439446201</v>
      </c>
      <c r="M23">
        <v>0.69508857880980301</v>
      </c>
      <c r="N23">
        <v>1.5150934987795599</v>
      </c>
      <c r="O23">
        <v>2.3386089117484101E-2</v>
      </c>
      <c r="P23" s="37">
        <v>7.5642852674825747</v>
      </c>
      <c r="Q23" s="41">
        <v>5.0121885348942963E-2</v>
      </c>
      <c r="R23" s="37">
        <v>746.67236787228342</v>
      </c>
      <c r="S23" s="39">
        <v>511.20569536867231</v>
      </c>
      <c r="T23" s="37">
        <v>0.20122079309120675</v>
      </c>
      <c r="U23" s="38">
        <v>9.3387584138290264E-2</v>
      </c>
      <c r="V23" s="37">
        <v>1.146170700331775E-2</v>
      </c>
      <c r="W23" s="37">
        <v>908.10267568455765</v>
      </c>
      <c r="X23" s="37">
        <v>1438.7469379377067</v>
      </c>
      <c r="Y23" s="39">
        <v>2303.458088982768</v>
      </c>
    </row>
    <row r="24" spans="1:25" x14ac:dyDescent="0.25">
      <c r="A24" s="40" t="s">
        <v>1781</v>
      </c>
      <c r="B24">
        <v>0</v>
      </c>
      <c r="C24">
        <v>1.0422053942512732</v>
      </c>
      <c r="D24">
        <v>293.34283450048599</v>
      </c>
      <c r="E24">
        <v>281.46355422697201</v>
      </c>
      <c r="F24">
        <v>7204.6404075231003</v>
      </c>
      <c r="G24">
        <v>84.901432525892503</v>
      </c>
      <c r="H24">
        <v>199.98778967339399</v>
      </c>
      <c r="I24">
        <v>463.14566602936497</v>
      </c>
      <c r="J24">
        <v>119508.04</v>
      </c>
      <c r="K24">
        <v>98947.316000000006</v>
      </c>
      <c r="L24">
        <v>0.275265490102376</v>
      </c>
      <c r="M24">
        <v>7.3779660279867404E-2</v>
      </c>
      <c r="N24">
        <v>0.39025478377177403</v>
      </c>
      <c r="O24">
        <v>4.9681179179590798</v>
      </c>
      <c r="P24" s="37">
        <v>11.460019117582377</v>
      </c>
      <c r="Q24" s="41">
        <v>4.0715818959427427E-2</v>
      </c>
      <c r="R24" s="37">
        <v>407.40057688302591</v>
      </c>
      <c r="S24" s="39">
        <v>351.5457490464608</v>
      </c>
      <c r="T24" s="37">
        <v>0.15576886757436931</v>
      </c>
      <c r="U24" s="38">
        <v>5.5128365676750828E-2</v>
      </c>
      <c r="V24" s="37">
        <v>2.3804605783142484E-2</v>
      </c>
      <c r="W24" s="37">
        <v>1765.1025380468855</v>
      </c>
      <c r="X24" s="37">
        <v>2031.5789548950718</v>
      </c>
      <c r="Y24" s="39">
        <v>3780.3007473874563</v>
      </c>
    </row>
    <row r="25" spans="1:25" x14ac:dyDescent="0.25">
      <c r="A25" s="40" t="s">
        <v>1782</v>
      </c>
      <c r="B25">
        <v>0</v>
      </c>
      <c r="C25">
        <v>0.67423389810716772</v>
      </c>
      <c r="D25">
        <v>80.249793505030993</v>
      </c>
      <c r="E25">
        <v>119.023670762213</v>
      </c>
      <c r="F25">
        <v>1366.5933083478899</v>
      </c>
      <c r="G25">
        <v>75.312289987132999</v>
      </c>
      <c r="H25">
        <v>199.99999908849</v>
      </c>
      <c r="I25">
        <v>1916.33750691817</v>
      </c>
      <c r="J25">
        <v>82680.25</v>
      </c>
      <c r="K25">
        <v>77673.5</v>
      </c>
      <c r="L25">
        <v>0.32763978969809099</v>
      </c>
      <c r="M25">
        <v>2.0522178253368301E-4</v>
      </c>
      <c r="N25">
        <v>1.2784021774132499</v>
      </c>
      <c r="O25">
        <v>4.9500282624734897</v>
      </c>
      <c r="P25" s="37">
        <v>6.9893690701775757</v>
      </c>
      <c r="Q25" s="41">
        <v>8.7095165793035972E-2</v>
      </c>
      <c r="R25" s="37">
        <v>1030.2861401732657</v>
      </c>
      <c r="S25" s="39">
        <v>652.58867839135212</v>
      </c>
      <c r="T25" s="37">
        <v>0.17560214942686608</v>
      </c>
      <c r="U25" s="38">
        <v>5.5125000251234936E-2</v>
      </c>
      <c r="V25" s="37">
        <v>5.753161935305574E-3</v>
      </c>
      <c r="W25" s="37">
        <v>482.87906685934064</v>
      </c>
      <c r="X25" s="37">
        <v>859.10229236954638</v>
      </c>
      <c r="Y25" s="39">
        <v>1310.5519365776056</v>
      </c>
    </row>
    <row r="26" spans="1:25" x14ac:dyDescent="0.25">
      <c r="A26" s="40" t="s">
        <v>1783</v>
      </c>
      <c r="B26">
        <v>0</v>
      </c>
      <c r="C26">
        <v>1.1124053055826013</v>
      </c>
      <c r="D26">
        <v>84.949524123108802</v>
      </c>
      <c r="E26">
        <v>76.365622940478602</v>
      </c>
      <c r="F26">
        <v>1293.93854358518</v>
      </c>
      <c r="G26">
        <v>74.471533130764897</v>
      </c>
      <c r="H26">
        <v>87.647389611150203</v>
      </c>
      <c r="I26">
        <v>1013.0523535067</v>
      </c>
      <c r="J26">
        <v>113939.61</v>
      </c>
      <c r="K26">
        <v>48532.356</v>
      </c>
      <c r="L26">
        <v>0.38742416788859801</v>
      </c>
      <c r="M26">
        <v>0.35794610813378602</v>
      </c>
      <c r="N26">
        <v>1.0023375569624</v>
      </c>
      <c r="O26">
        <v>0.19248447443083</v>
      </c>
      <c r="P26" s="37">
        <v>5.0135482556875886</v>
      </c>
      <c r="Q26" s="41">
        <v>6.5651900195920376E-2</v>
      </c>
      <c r="R26" s="37">
        <v>1341.2624870608902</v>
      </c>
      <c r="S26" s="39">
        <v>635.52622412086407</v>
      </c>
      <c r="T26" s="37">
        <v>0.1775846346117001</v>
      </c>
      <c r="U26" s="38">
        <v>0.12578811586874042</v>
      </c>
      <c r="V26" s="37">
        <v>1.0882951865060825E-2</v>
      </c>
      <c r="W26" s="37">
        <v>511.15828648381745</v>
      </c>
      <c r="X26" s="37">
        <v>551.20028903714331</v>
      </c>
      <c r="Y26" s="39">
        <v>1060.9133492052058</v>
      </c>
    </row>
    <row r="27" spans="1:25" x14ac:dyDescent="0.25">
      <c r="A27" s="40" t="s">
        <v>1784</v>
      </c>
      <c r="B27">
        <v>0</v>
      </c>
      <c r="C27">
        <v>1.9912527965056619</v>
      </c>
      <c r="D27">
        <v>122.084443330407</v>
      </c>
      <c r="E27">
        <v>61.310368801312499</v>
      </c>
      <c r="F27">
        <v>1428.4955107260901</v>
      </c>
      <c r="G27">
        <v>63.545892228851798</v>
      </c>
      <c r="H27">
        <v>84.302038493395301</v>
      </c>
      <c r="I27">
        <v>22.2719159289157</v>
      </c>
      <c r="J27">
        <v>134251.54999999999</v>
      </c>
      <c r="K27">
        <v>28095.794000000002</v>
      </c>
      <c r="L27">
        <v>0.45466938621955699</v>
      </c>
      <c r="M27">
        <v>0.32773333421871498</v>
      </c>
      <c r="N27">
        <v>0.42274634442438103</v>
      </c>
      <c r="O27">
        <v>0.51594514293970795</v>
      </c>
      <c r="P27" s="37">
        <v>5.2398080282979791</v>
      </c>
      <c r="Q27" s="41">
        <v>8.5463652082709507E-2</v>
      </c>
      <c r="R27" s="37">
        <v>1099.6614010571695</v>
      </c>
      <c r="S27" s="39">
        <v>458.25517851718649</v>
      </c>
      <c r="T27" s="37">
        <v>0.2081173076045888</v>
      </c>
      <c r="U27" s="38">
        <v>0.13077975570974787</v>
      </c>
      <c r="V27" s="37">
        <v>0.49501803235913822</v>
      </c>
      <c r="W27" s="37">
        <v>734.60652667889019</v>
      </c>
      <c r="X27" s="37">
        <v>442.53280079437673</v>
      </c>
      <c r="Y27" s="39">
        <v>1206.1235904203577</v>
      </c>
    </row>
    <row r="28" spans="1:25" x14ac:dyDescent="0.25">
      <c r="P28" s="52" t="s">
        <v>1840</v>
      </c>
      <c r="Q28" s="41">
        <f>MEDIAN(Q7:Q27)</f>
        <v>6.5651900195920376E-2</v>
      </c>
      <c r="R28" s="37"/>
      <c r="S28" s="39"/>
      <c r="T28" s="37"/>
      <c r="U28" s="38"/>
      <c r="V28" s="37"/>
      <c r="W28" s="37"/>
      <c r="X28" s="37"/>
      <c r="Y28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3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3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3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3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3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3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3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3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3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3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3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3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3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3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3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3:25" x14ac:dyDescent="0.25">
      <c r="M48" s="36"/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6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6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6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6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6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6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6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6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6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6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6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6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6:25" x14ac:dyDescent="0.25"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8">
    <cfRule type="cellIs" dxfId="132" priority="5" operator="equal">
      <formula>2</formula>
    </cfRule>
    <cfRule type="cellIs" dxfId="131" priority="6" operator="equal">
      <formula>1</formula>
    </cfRule>
  </conditionalFormatting>
  <conditionalFormatting sqref="B30:B61">
    <cfRule type="cellIs" dxfId="130" priority="11" operator="equal">
      <formula>2</formula>
    </cfRule>
    <cfRule type="cellIs" dxfId="129" priority="12" operator="equal">
      <formula>1</formula>
    </cfRule>
  </conditionalFormatting>
  <conditionalFormatting sqref="B149:B3259">
    <cfRule type="cellIs" dxfId="128" priority="13" operator="equal">
      <formula>2</formula>
    </cfRule>
    <cfRule type="cellIs" dxfId="127" priority="14" operator="equal">
      <formula>1</formula>
    </cfRule>
  </conditionalFormatting>
  <conditionalFormatting sqref="C2:C4">
    <cfRule type="cellIs" dxfId="126" priority="19" operator="between">
      <formula>0.6</formula>
      <formula>1.5</formula>
    </cfRule>
  </conditionalFormatting>
  <conditionalFormatting sqref="C5:C6">
    <cfRule type="cellIs" dxfId="125" priority="21" operator="between">
      <formula>0.5</formula>
      <formula>1.7</formula>
    </cfRule>
  </conditionalFormatting>
  <conditionalFormatting sqref="R3:S4">
    <cfRule type="cellIs" dxfId="124" priority="20" operator="lessThan">
      <formula>100</formula>
    </cfRule>
  </conditionalFormatting>
  <conditionalFormatting sqref="R7:S28">
    <cfRule type="cellIs" dxfId="123" priority="2" operator="lessThan">
      <formula>100</formula>
    </cfRule>
    <cfRule type="cellIs" dxfId="122" priority="3" operator="lessThan">
      <formula>150</formula>
    </cfRule>
    <cfRule type="cellIs" dxfId="121" priority="4" operator="lessThan">
      <formula>200</formula>
    </cfRule>
  </conditionalFormatting>
  <conditionalFormatting sqref="R30:S61 R77:S94">
    <cfRule type="cellIs" dxfId="120" priority="8" operator="lessThan">
      <formula>100</formula>
    </cfRule>
    <cfRule type="cellIs" dxfId="119" priority="9" operator="lessThan">
      <formula>150</formula>
    </cfRule>
    <cfRule type="cellIs" dxfId="118" priority="10" operator="lessThan">
      <formula>200</formula>
    </cfRule>
  </conditionalFormatting>
  <conditionalFormatting sqref="Y7:Y28">
    <cfRule type="cellIs" dxfId="117" priority="1" operator="lessThan">
      <formula>1000</formula>
    </cfRule>
  </conditionalFormatting>
  <conditionalFormatting sqref="Y30:Y61 Y77:Y94">
    <cfRule type="cellIs" dxfId="116" priority="7" operator="lessThan">
      <formula>1000</formula>
    </cfRule>
  </conditionalFormatting>
  <conditionalFormatting sqref="AD4">
    <cfRule type="cellIs" dxfId="115" priority="16" operator="greaterThan">
      <formula>2</formula>
    </cfRule>
    <cfRule type="cellIs" dxfId="114" priority="17" operator="greaterThan">
      <formula>1</formula>
    </cfRule>
    <cfRule type="cellIs" dxfId="113" priority="18" operator="greaterThan">
      <formula>10</formula>
    </cfRule>
  </conditionalFormatting>
  <conditionalFormatting sqref="AI5:AI6">
    <cfRule type="cellIs" dxfId="112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BB633-49A4-4E52-AFCA-D8FF79B0B23B}">
  <sheetPr codeName="Sheet55"/>
  <dimension ref="A1:AI94"/>
  <sheetViews>
    <sheetView zoomScale="80" zoomScaleNormal="80" workbookViewId="0">
      <selection activeCell="Q63" sqref="Q63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178.80434389580321</v>
      </c>
      <c r="E5" s="31">
        <f t="shared" si="1"/>
        <v>119.37616368906032</v>
      </c>
      <c r="F5" s="31">
        <f t="shared" si="1"/>
        <v>3114.2324394648408</v>
      </c>
      <c r="G5" s="31">
        <f t="shared" si="1"/>
        <v>82.519568008294087</v>
      </c>
      <c r="H5" s="31">
        <f t="shared" si="1"/>
        <v>79.004305495911552</v>
      </c>
      <c r="I5" s="31">
        <f t="shared" si="1"/>
        <v>659.17019317696736</v>
      </c>
      <c r="J5" s="31">
        <f t="shared" si="1"/>
        <v>239941.37838461544</v>
      </c>
      <c r="K5" s="31">
        <f t="shared" si="1"/>
        <v>97810.312788461553</v>
      </c>
      <c r="L5" s="31">
        <f t="shared" si="1"/>
        <v>0.45970344028198079</v>
      </c>
      <c r="M5" s="31">
        <f t="shared" si="1"/>
        <v>0.30224518620826635</v>
      </c>
      <c r="N5" s="31">
        <f t="shared" si="1"/>
        <v>0.77116247669385563</v>
      </c>
      <c r="O5" s="31">
        <f t="shared" si="1"/>
        <v>0.82443452711241083</v>
      </c>
      <c r="P5" s="31">
        <f t="shared" si="1"/>
        <v>14.111685519013689</v>
      </c>
      <c r="Q5" s="31">
        <f t="shared" si="1"/>
        <v>0.13446774565770211</v>
      </c>
      <c r="R5" s="31">
        <f t="shared" si="1"/>
        <v>1326.4354986450669</v>
      </c>
      <c r="S5" s="31">
        <f t="shared" si="1"/>
        <v>912.92038651096607</v>
      </c>
      <c r="T5" s="31">
        <f t="shared" si="1"/>
        <v>0.22096136227346122</v>
      </c>
      <c r="U5" s="31">
        <f t="shared" si="1"/>
        <v>0.16036986775018905</v>
      </c>
      <c r="V5" s="31">
        <f t="shared" si="1"/>
        <v>0.47988862772046009</v>
      </c>
      <c r="W5" s="31">
        <f t="shared" si="1"/>
        <v>1075.9015189913137</v>
      </c>
      <c r="X5" s="31">
        <f t="shared" si="1"/>
        <v>861.64655503225356</v>
      </c>
      <c r="Y5" s="31">
        <f t="shared" si="1"/>
        <v>1961.028996519894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104.34653731565977</v>
      </c>
      <c r="E6" s="31">
        <f t="shared" si="2"/>
        <v>45.02718287812214</v>
      </c>
      <c r="F6" s="31">
        <f t="shared" si="2"/>
        <v>9500.9765758206413</v>
      </c>
      <c r="G6" s="31">
        <f t="shared" si="2"/>
        <v>54.012453280633416</v>
      </c>
      <c r="H6" s="31">
        <f t="shared" si="2"/>
        <v>37.082829902734034</v>
      </c>
      <c r="I6" s="31">
        <f t="shared" si="2"/>
        <v>525.31918939539253</v>
      </c>
      <c r="J6" s="31">
        <f t="shared" si="2"/>
        <v>184119.20508394361</v>
      </c>
      <c r="K6" s="31">
        <f t="shared" si="2"/>
        <v>50159.249285883918</v>
      </c>
      <c r="L6" s="31">
        <f t="shared" si="2"/>
        <v>0.1654306233130961</v>
      </c>
      <c r="M6" s="31">
        <f t="shared" si="2"/>
        <v>0.26126800902408021</v>
      </c>
      <c r="N6" s="31">
        <f t="shared" si="2"/>
        <v>0.81469239663433834</v>
      </c>
      <c r="O6" s="31">
        <f t="shared" si="2"/>
        <v>1.1792810681689294</v>
      </c>
      <c r="P6" s="31">
        <f t="shared" si="2"/>
        <v>21.212695976209854</v>
      </c>
      <c r="Q6" s="49">
        <f t="shared" si="2"/>
        <v>0.17454282621912887</v>
      </c>
      <c r="R6" s="31">
        <f t="shared" si="2"/>
        <v>1005.386386220998</v>
      </c>
      <c r="S6" s="31">
        <f t="shared" si="2"/>
        <v>562.34493551684125</v>
      </c>
      <c r="T6" s="31">
        <f t="shared" si="2"/>
        <v>9.9887510764243986E-2</v>
      </c>
      <c r="U6" s="31">
        <f t="shared" si="2"/>
        <v>5.5423392755985804E-2</v>
      </c>
      <c r="V6" s="31">
        <f t="shared" si="2"/>
        <v>2.5145716633985469</v>
      </c>
      <c r="W6" s="31">
        <f t="shared" si="2"/>
        <v>627.87399653346597</v>
      </c>
      <c r="X6" s="31">
        <f t="shared" si="2"/>
        <v>325.00220991183039</v>
      </c>
      <c r="Y6" s="31">
        <f t="shared" si="2"/>
        <v>907.05337675267276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1785</v>
      </c>
      <c r="B7">
        <v>0</v>
      </c>
      <c r="C7">
        <v>0.79903092544442322</v>
      </c>
      <c r="D7">
        <v>114.67112559164499</v>
      </c>
      <c r="E7">
        <v>143.51275018281001</v>
      </c>
      <c r="F7">
        <v>1351.81506284997</v>
      </c>
      <c r="G7">
        <v>82.431280982992803</v>
      </c>
      <c r="H7">
        <v>74.2414970918432</v>
      </c>
      <c r="I7">
        <v>1218.0699755130199</v>
      </c>
      <c r="J7">
        <v>74091.546000000002</v>
      </c>
      <c r="K7">
        <v>77036.45</v>
      </c>
      <c r="L7">
        <v>0.29728882987928901</v>
      </c>
      <c r="M7">
        <v>0.25277453254161197</v>
      </c>
      <c r="N7">
        <v>0.63108854913832102</v>
      </c>
      <c r="O7">
        <v>2.7229539379577399</v>
      </c>
      <c r="P7" s="37">
        <v>12.173831356428538</v>
      </c>
      <c r="Q7" s="41">
        <v>0.10616300567050098</v>
      </c>
      <c r="R7" s="37">
        <v>646.12207840225778</v>
      </c>
      <c r="S7" s="39">
        <v>536.79167810434342</v>
      </c>
      <c r="T7" s="37">
        <v>0.16043666727353875</v>
      </c>
      <c r="U7" s="38">
        <v>0.1485018545135359</v>
      </c>
      <c r="V7" s="37">
        <v>9.0512041357529976E-3</v>
      </c>
      <c r="W7" s="37">
        <v>689.99911031462534</v>
      </c>
      <c r="X7" s="37">
        <v>1035.862294254264</v>
      </c>
      <c r="Y7" s="39">
        <v>1697.9851262862962</v>
      </c>
    </row>
    <row r="8" spans="1:35" x14ac:dyDescent="0.25">
      <c r="A8" s="40" t="s">
        <v>1786</v>
      </c>
      <c r="B8">
        <v>0</v>
      </c>
      <c r="C8">
        <v>1.8317995963139266</v>
      </c>
      <c r="D8">
        <v>391.98413677911202</v>
      </c>
      <c r="E8">
        <v>213.98854851146899</v>
      </c>
      <c r="F8">
        <v>3243.2210789640799</v>
      </c>
      <c r="G8">
        <v>199.99999999996999</v>
      </c>
      <c r="H8">
        <v>148.760962972545</v>
      </c>
      <c r="I8">
        <v>509.43109215691698</v>
      </c>
      <c r="J8">
        <v>93959</v>
      </c>
      <c r="K8">
        <v>52406.667000000001</v>
      </c>
      <c r="L8">
        <v>0.94933776777374002</v>
      </c>
      <c r="M8">
        <v>0.51147325871070304</v>
      </c>
      <c r="N8">
        <v>1.45724050558946E-2</v>
      </c>
      <c r="O8">
        <v>0.405725969061564</v>
      </c>
      <c r="P8" s="37">
        <v>25.863212660074204</v>
      </c>
      <c r="Q8" s="41">
        <v>0.12086260148022843</v>
      </c>
      <c r="R8" s="37">
        <v>239.7010266079902</v>
      </c>
      <c r="S8" s="39">
        <v>244.90407250550231</v>
      </c>
      <c r="T8" s="37">
        <v>6.6125000000009926E-2</v>
      </c>
      <c r="U8" s="38">
        <v>7.4112184942193113E-2</v>
      </c>
      <c r="V8" s="37">
        <v>2.164178859464674E-2</v>
      </c>
      <c r="W8" s="37">
        <v>2358.6469936485933</v>
      </c>
      <c r="X8" s="37">
        <v>1544.5503519573758</v>
      </c>
      <c r="Y8" s="39">
        <v>3985.2705885398937</v>
      </c>
    </row>
    <row r="9" spans="1:35" x14ac:dyDescent="0.25">
      <c r="A9" s="40" t="s">
        <v>1787</v>
      </c>
      <c r="B9">
        <v>0</v>
      </c>
      <c r="C9">
        <v>1.036747437722759</v>
      </c>
      <c r="D9">
        <v>203.31551721128901</v>
      </c>
      <c r="E9">
        <v>196.109013452569</v>
      </c>
      <c r="F9">
        <v>1236.43253642541</v>
      </c>
      <c r="G9">
        <v>199.96610683026299</v>
      </c>
      <c r="H9">
        <v>104.931293645081</v>
      </c>
      <c r="I9">
        <v>1031.50198843935</v>
      </c>
      <c r="J9">
        <v>133464.82</v>
      </c>
      <c r="K9">
        <v>90370.603000000003</v>
      </c>
      <c r="L9">
        <v>0.225469843885404</v>
      </c>
      <c r="M9">
        <v>0.52114767242288496</v>
      </c>
      <c r="N9">
        <v>6.3464975940675503E-2</v>
      </c>
      <c r="O9">
        <v>5.8362124511035E-2</v>
      </c>
      <c r="P9" s="37">
        <v>32.247619118125698</v>
      </c>
      <c r="Q9" s="41">
        <v>0.16443721045960552</v>
      </c>
      <c r="R9" s="37">
        <v>656.4418782718933</v>
      </c>
      <c r="S9" s="39">
        <v>460.81820212642634</v>
      </c>
      <c r="T9" s="37">
        <v>6.6136207828588478E-2</v>
      </c>
      <c r="U9" s="38">
        <v>0.105068751342101</v>
      </c>
      <c r="V9" s="37">
        <v>1.0688297379514206E-2</v>
      </c>
      <c r="W9" s="37">
        <v>1223.3901539305091</v>
      </c>
      <c r="X9" s="37">
        <v>1415.4974546871365</v>
      </c>
      <c r="Y9" s="39">
        <v>2626.8755556741044</v>
      </c>
    </row>
    <row r="10" spans="1:35" x14ac:dyDescent="0.25">
      <c r="A10" s="40" t="s">
        <v>1788</v>
      </c>
      <c r="B10">
        <v>0</v>
      </c>
      <c r="C10">
        <v>0.76571612709261272</v>
      </c>
      <c r="D10">
        <v>69.792793717835195</v>
      </c>
      <c r="E10">
        <v>91.147086039359095</v>
      </c>
      <c r="F10">
        <v>722.55551384694502</v>
      </c>
      <c r="G10">
        <v>44.4452164809978</v>
      </c>
      <c r="H10">
        <v>77.5473510914005</v>
      </c>
      <c r="I10">
        <v>1713.86570552989</v>
      </c>
      <c r="J10">
        <v>22695.566999999999</v>
      </c>
      <c r="K10">
        <v>38069.542999999998</v>
      </c>
      <c r="L10">
        <v>0.76401346855650298</v>
      </c>
      <c r="M10">
        <v>0.29589324609841999</v>
      </c>
      <c r="N10">
        <v>4.0631496625250597E-2</v>
      </c>
      <c r="O10">
        <v>0.64381062289981905</v>
      </c>
      <c r="P10" s="37">
        <v>8.8040429448224629</v>
      </c>
      <c r="Q10" s="41">
        <v>0.12614544390379712</v>
      </c>
      <c r="R10" s="37">
        <v>325.18496238674368</v>
      </c>
      <c r="S10" s="39">
        <v>417.67153130447662</v>
      </c>
      <c r="T10" s="37">
        <v>0.29755733118443117</v>
      </c>
      <c r="U10" s="38">
        <v>0.14217120049665499</v>
      </c>
      <c r="V10" s="37">
        <v>6.4328260752445059E-3</v>
      </c>
      <c r="W10" s="37">
        <v>419.95720651744614</v>
      </c>
      <c r="X10" s="37">
        <v>657.89157784971815</v>
      </c>
      <c r="Y10" s="39">
        <v>1058.4453472716007</v>
      </c>
    </row>
    <row r="11" spans="1:35" x14ac:dyDescent="0.25">
      <c r="A11" s="40" t="s">
        <v>1789</v>
      </c>
      <c r="B11">
        <v>0</v>
      </c>
      <c r="C11">
        <v>0.70817589561592775</v>
      </c>
      <c r="D11">
        <v>63.098196111464397</v>
      </c>
      <c r="E11">
        <v>89.099610000966607</v>
      </c>
      <c r="F11">
        <v>933.93362902299702</v>
      </c>
      <c r="G11">
        <v>44.194921957163402</v>
      </c>
      <c r="H11">
        <v>52.0573580496551</v>
      </c>
      <c r="I11">
        <v>11.247342496329001</v>
      </c>
      <c r="J11">
        <v>18252.114000000001</v>
      </c>
      <c r="K11">
        <v>29743.271000000001</v>
      </c>
      <c r="L11">
        <v>0.52734403941385899</v>
      </c>
      <c r="M11">
        <v>0.61810412785776603</v>
      </c>
      <c r="N11">
        <v>0.55522383950349097</v>
      </c>
      <c r="O11">
        <v>1.86267460687711E-2</v>
      </c>
      <c r="P11" s="37">
        <v>6.0197261246254463</v>
      </c>
      <c r="Q11" s="41">
        <v>9.5402507450315435E-2</v>
      </c>
      <c r="R11" s="37">
        <v>289.26522665968497</v>
      </c>
      <c r="S11" s="39">
        <v>333.82043983893226</v>
      </c>
      <c r="T11" s="37">
        <v>0.29924252412570235</v>
      </c>
      <c r="U11" s="38">
        <v>0.21178562287935859</v>
      </c>
      <c r="V11" s="37">
        <v>0.98023155279555396</v>
      </c>
      <c r="W11" s="37">
        <v>379.67447301782107</v>
      </c>
      <c r="X11" s="37">
        <v>643.11307751537004</v>
      </c>
      <c r="Y11" s="39">
        <v>1000.9517839064165</v>
      </c>
    </row>
    <row r="12" spans="1:35" x14ac:dyDescent="0.25">
      <c r="A12" s="40" t="s">
        <v>1790</v>
      </c>
      <c r="B12">
        <v>0</v>
      </c>
      <c r="C12">
        <v>1.8042583203269056</v>
      </c>
      <c r="D12">
        <v>285.01435635952203</v>
      </c>
      <c r="E12">
        <v>157.96759984339801</v>
      </c>
      <c r="F12">
        <v>2530.2396235149699</v>
      </c>
      <c r="G12">
        <v>199.01979202195599</v>
      </c>
      <c r="H12">
        <v>89.690047184141704</v>
      </c>
      <c r="I12">
        <v>445.01110165973301</v>
      </c>
      <c r="J12">
        <v>124715.02</v>
      </c>
      <c r="K12">
        <v>58356.985000000001</v>
      </c>
      <c r="L12">
        <v>0.47578589067283</v>
      </c>
      <c r="M12">
        <v>0.27565872227678401</v>
      </c>
      <c r="N12">
        <v>0.37206879459905801</v>
      </c>
      <c r="O12">
        <v>0.31406300555747702</v>
      </c>
      <c r="P12" s="37">
        <v>17.793980213020028</v>
      </c>
      <c r="Q12" s="41">
        <v>0.11264322703301298</v>
      </c>
      <c r="R12" s="37">
        <v>437.57451937853381</v>
      </c>
      <c r="S12" s="39">
        <v>369.42376194771902</v>
      </c>
      <c r="T12" s="37">
        <v>6.6450677420771348E-2</v>
      </c>
      <c r="U12" s="38">
        <v>0.12292333816443071</v>
      </c>
      <c r="V12" s="37">
        <v>2.4774662831737619E-2</v>
      </c>
      <c r="W12" s="37">
        <v>1714.9884184035125</v>
      </c>
      <c r="X12" s="37">
        <v>1140.1961162557509</v>
      </c>
      <c r="Y12" s="39">
        <v>2913.3375219095956</v>
      </c>
    </row>
    <row r="13" spans="1:35" x14ac:dyDescent="0.25">
      <c r="A13" s="40" t="s">
        <v>1791</v>
      </c>
      <c r="B13">
        <v>0</v>
      </c>
      <c r="C13">
        <v>2.3635913942688975</v>
      </c>
      <c r="D13">
        <v>314.90861481687398</v>
      </c>
      <c r="E13">
        <v>133.23310263374901</v>
      </c>
      <c r="F13">
        <v>1277.8472918550301</v>
      </c>
      <c r="G13">
        <v>185.87016321846801</v>
      </c>
      <c r="H13">
        <v>71.707871804976506</v>
      </c>
      <c r="I13">
        <v>1112.56817952955</v>
      </c>
      <c r="J13">
        <v>147426.4</v>
      </c>
      <c r="K13">
        <v>73064.156000000003</v>
      </c>
      <c r="L13">
        <v>0.312306805559603</v>
      </c>
      <c r="M13">
        <v>0.98932594514499805</v>
      </c>
      <c r="N13">
        <v>3.6876758019493399</v>
      </c>
      <c r="O13">
        <v>4.7399265281615399E-3</v>
      </c>
      <c r="P13" s="37">
        <v>32.833541273340337</v>
      </c>
      <c r="Q13" s="41">
        <v>0.24643681355674846</v>
      </c>
      <c r="R13" s="37">
        <v>468.15613502898788</v>
      </c>
      <c r="S13" s="39">
        <v>548.39341391643211</v>
      </c>
      <c r="T13" s="37">
        <v>7.1151817865762593E-2</v>
      </c>
      <c r="U13" s="38">
        <v>0.15374881059062287</v>
      </c>
      <c r="V13" s="37">
        <v>9.9095050558267138E-3</v>
      </c>
      <c r="W13" s="37">
        <v>1894.8681538876056</v>
      </c>
      <c r="X13" s="37">
        <v>961.66471055015768</v>
      </c>
      <c r="Y13" s="39">
        <v>2947.2714685106671</v>
      </c>
    </row>
    <row r="14" spans="1:35" x14ac:dyDescent="0.25">
      <c r="A14" s="40" t="s">
        <v>1792</v>
      </c>
      <c r="B14">
        <v>0</v>
      </c>
      <c r="C14">
        <v>2.20999654660418</v>
      </c>
      <c r="D14">
        <v>526.660653416743</v>
      </c>
      <c r="E14">
        <v>238.30836035739301</v>
      </c>
      <c r="F14">
        <v>5631.5671700802004</v>
      </c>
      <c r="G14">
        <v>161.13759504728699</v>
      </c>
      <c r="H14">
        <v>135.87875986907201</v>
      </c>
      <c r="I14">
        <v>1361.4890081845499</v>
      </c>
      <c r="J14">
        <v>375975</v>
      </c>
      <c r="K14">
        <v>129368</v>
      </c>
      <c r="L14">
        <v>0.35463097987477799</v>
      </c>
      <c r="M14">
        <v>0.33075965670173002</v>
      </c>
      <c r="N14">
        <v>1.3914216473207801</v>
      </c>
      <c r="O14">
        <v>1.3099886875150899</v>
      </c>
      <c r="P14" s="37">
        <v>22.286449400320279</v>
      </c>
      <c r="Q14" s="41">
        <v>9.351937702436082E-2</v>
      </c>
      <c r="R14" s="37">
        <v>713.88473310250026</v>
      </c>
      <c r="S14" s="39">
        <v>542.85967897217597</v>
      </c>
      <c r="T14" s="37">
        <v>8.2072715533076115E-2</v>
      </c>
      <c r="U14" s="38">
        <v>8.1138509143175136E-2</v>
      </c>
      <c r="V14" s="37">
        <v>8.097751751004632E-3</v>
      </c>
      <c r="W14" s="37">
        <v>3169.0225453036728</v>
      </c>
      <c r="X14" s="37">
        <v>1720.0885955103752</v>
      </c>
      <c r="Y14" s="39">
        <v>5030.9338782762779</v>
      </c>
    </row>
    <row r="15" spans="1:35" x14ac:dyDescent="0.25">
      <c r="A15" s="40" t="s">
        <v>1793</v>
      </c>
      <c r="B15">
        <v>0</v>
      </c>
      <c r="C15">
        <v>2.4571806508745326</v>
      </c>
      <c r="D15">
        <v>458.975289279641</v>
      </c>
      <c r="E15">
        <v>186.78939585345</v>
      </c>
      <c r="F15">
        <v>2031.13931554801</v>
      </c>
      <c r="G15">
        <v>192.83243518428699</v>
      </c>
      <c r="H15">
        <v>77.260733082679494</v>
      </c>
      <c r="I15">
        <v>523.56593340148504</v>
      </c>
      <c r="J15">
        <v>327037.5</v>
      </c>
      <c r="K15">
        <v>131625.74</v>
      </c>
      <c r="L15">
        <v>0.32674505021244699</v>
      </c>
      <c r="M15">
        <v>0.144884008490758</v>
      </c>
      <c r="N15">
        <v>1.6557109926476199</v>
      </c>
      <c r="O15">
        <v>1.3313351761754899</v>
      </c>
      <c r="P15" s="37">
        <v>42.208683737223517</v>
      </c>
      <c r="Q15" s="41">
        <v>0.22596937874535089</v>
      </c>
      <c r="R15" s="37">
        <v>712.53836020950803</v>
      </c>
      <c r="S15" s="39">
        <v>704.6745849709265</v>
      </c>
      <c r="T15" s="37">
        <v>6.8582860489009911E-2</v>
      </c>
      <c r="U15" s="38">
        <v>0.14269862011536633</v>
      </c>
      <c r="V15" s="37">
        <v>2.1057519782414335E-2</v>
      </c>
      <c r="W15" s="37">
        <v>2761.7461643057641</v>
      </c>
      <c r="X15" s="37">
        <v>1348.2292819603333</v>
      </c>
      <c r="Y15" s="39">
        <v>4246.9686658311075</v>
      </c>
    </row>
    <row r="16" spans="1:35" x14ac:dyDescent="0.25">
      <c r="A16" s="40" t="s">
        <v>1794</v>
      </c>
      <c r="B16">
        <v>0</v>
      </c>
      <c r="C16">
        <v>1.7587255475964907</v>
      </c>
      <c r="D16">
        <v>197.47163586475699</v>
      </c>
      <c r="E16">
        <v>112.281098170562</v>
      </c>
      <c r="F16">
        <v>1449.28559657297</v>
      </c>
      <c r="G16">
        <v>194.23931975882601</v>
      </c>
      <c r="H16">
        <v>72.3328630997635</v>
      </c>
      <c r="I16">
        <v>750.73430924768297</v>
      </c>
      <c r="J16">
        <v>83072.118000000002</v>
      </c>
      <c r="K16">
        <v>41076.173999999999</v>
      </c>
      <c r="L16">
        <v>0.141588460715727</v>
      </c>
      <c r="M16">
        <v>0.34064418261944301</v>
      </c>
      <c r="N16">
        <v>0.31540966659232</v>
      </c>
      <c r="O16">
        <v>6.8185953389149706E-2</v>
      </c>
      <c r="P16" s="37">
        <v>15.298801136823345</v>
      </c>
      <c r="Q16" s="41">
        <v>0.13625446656732471</v>
      </c>
      <c r="R16" s="37">
        <v>420.67873513183361</v>
      </c>
      <c r="S16" s="39">
        <v>365.83338308290075</v>
      </c>
      <c r="T16" s="37">
        <v>6.808611158863509E-2</v>
      </c>
      <c r="U16" s="38">
        <v>0.15242034571193472</v>
      </c>
      <c r="V16" s="37">
        <v>1.4685621616318882E-2</v>
      </c>
      <c r="W16" s="37">
        <v>1188.2263504090313</v>
      </c>
      <c r="X16" s="37">
        <v>810.43500179733837</v>
      </c>
      <c r="Y16" s="39">
        <v>2037.1354858657103</v>
      </c>
    </row>
    <row r="17" spans="1:25" x14ac:dyDescent="0.25">
      <c r="A17" s="40" t="s">
        <v>1795</v>
      </c>
      <c r="B17">
        <v>0</v>
      </c>
      <c r="C17">
        <v>0.59045232318491037</v>
      </c>
      <c r="D17">
        <v>90.734647715387695</v>
      </c>
      <c r="E17">
        <v>153.66972768599399</v>
      </c>
      <c r="F17">
        <v>1544.3313940039</v>
      </c>
      <c r="G17">
        <v>37.459320975716203</v>
      </c>
      <c r="H17">
        <v>126.725475702209</v>
      </c>
      <c r="I17">
        <v>508.69703021186899</v>
      </c>
      <c r="J17">
        <v>26794.707999999999</v>
      </c>
      <c r="K17">
        <v>66944.286999999997</v>
      </c>
      <c r="L17">
        <v>0.69029395169923802</v>
      </c>
      <c r="M17">
        <v>0.23548559799666</v>
      </c>
      <c r="N17">
        <v>6.0457632876239203E-2</v>
      </c>
      <c r="O17">
        <v>0.44823434673549201</v>
      </c>
      <c r="P17" s="37">
        <v>9.0286117735122673</v>
      </c>
      <c r="Q17" s="41">
        <v>9.9505668461212352E-2</v>
      </c>
      <c r="R17" s="37">
        <v>295.30844803683391</v>
      </c>
      <c r="S17" s="39">
        <v>435.63744146662884</v>
      </c>
      <c r="T17" s="37">
        <v>0.3530496457363278</v>
      </c>
      <c r="U17" s="38">
        <v>8.6999081588831767E-2</v>
      </c>
      <c r="V17" s="37">
        <v>2.1673018211661583E-2</v>
      </c>
      <c r="W17" s="37">
        <v>545.96853283953499</v>
      </c>
      <c r="X17" s="37">
        <v>1109.1744564540331</v>
      </c>
      <c r="Y17" s="39">
        <v>1607.3621677031872</v>
      </c>
    </row>
    <row r="18" spans="1:25" x14ac:dyDescent="0.25">
      <c r="A18" s="40" t="s">
        <v>1796</v>
      </c>
      <c r="B18">
        <v>0</v>
      </c>
      <c r="C18">
        <v>0.49831328787390172</v>
      </c>
      <c r="D18">
        <v>47.034743090606803</v>
      </c>
      <c r="E18">
        <v>94.387896600720296</v>
      </c>
      <c r="F18">
        <v>181.74806803971401</v>
      </c>
      <c r="G18">
        <v>119.014807541786</v>
      </c>
      <c r="H18">
        <v>118.92073805736401</v>
      </c>
      <c r="I18">
        <v>1137.7334232452699</v>
      </c>
      <c r="J18">
        <v>16617.25</v>
      </c>
      <c r="K18">
        <v>80544.25</v>
      </c>
      <c r="L18">
        <v>0.42253417939821197</v>
      </c>
      <c r="M18" s="36">
        <v>1.9798671922555301E-5</v>
      </c>
      <c r="N18">
        <v>4.6220930581732604</v>
      </c>
      <c r="O18">
        <v>1.0064333932971499E-4</v>
      </c>
      <c r="P18" s="37">
        <v>24.426727146874292</v>
      </c>
      <c r="Q18" s="41">
        <v>0.51933369976783172</v>
      </c>
      <c r="R18" s="37">
        <v>353.29734804735421</v>
      </c>
      <c r="S18" s="39">
        <v>853.33239642703666</v>
      </c>
      <c r="T18" s="37">
        <v>0.11112062669476412</v>
      </c>
      <c r="U18" s="38">
        <v>9.2708809078210136E-2</v>
      </c>
      <c r="V18" s="37">
        <v>9.6903191685731582E-3</v>
      </c>
      <c r="W18" s="37">
        <v>283.0174616229657</v>
      </c>
      <c r="X18" s="37">
        <v>681.28346086400643</v>
      </c>
      <c r="Y18" s="39">
        <v>930.08727983383403</v>
      </c>
    </row>
    <row r="19" spans="1:25" x14ac:dyDescent="0.25">
      <c r="A19" s="40" t="s">
        <v>1797</v>
      </c>
      <c r="B19">
        <v>0</v>
      </c>
      <c r="C19">
        <v>0.47536294818423569</v>
      </c>
      <c r="D19">
        <v>63.743436672964201</v>
      </c>
      <c r="E19">
        <v>134.09424717775701</v>
      </c>
      <c r="F19">
        <v>1235.07243694921</v>
      </c>
      <c r="G19">
        <v>164.90333378503601</v>
      </c>
      <c r="H19">
        <v>199.954179914684</v>
      </c>
      <c r="I19">
        <v>876.42675633734098</v>
      </c>
      <c r="J19">
        <v>17237.215</v>
      </c>
      <c r="K19">
        <v>67725.505000000005</v>
      </c>
      <c r="L19">
        <v>0.46568066239656802</v>
      </c>
      <c r="M19">
        <v>3.3031744102553801E-2</v>
      </c>
      <c r="N19">
        <v>0.57921848892170302</v>
      </c>
      <c r="O19">
        <v>1.6327035524429101</v>
      </c>
      <c r="P19" s="37">
        <v>6.9207504737923875</v>
      </c>
      <c r="Q19" s="41">
        <v>0.10857196968056976</v>
      </c>
      <c r="R19" s="37">
        <v>270.41552667509217</v>
      </c>
      <c r="S19" s="39">
        <v>505.05898966882768</v>
      </c>
      <c r="T19" s="37">
        <v>8.019849991171063E-2</v>
      </c>
      <c r="U19" s="38">
        <v>5.5137632055024408E-2</v>
      </c>
      <c r="V19" s="37">
        <v>1.2579488154919384E-2</v>
      </c>
      <c r="W19" s="37">
        <v>383.55701459990365</v>
      </c>
      <c r="X19" s="37">
        <v>967.88037544337715</v>
      </c>
      <c r="Y19" s="39">
        <v>1301.109310524542</v>
      </c>
    </row>
    <row r="20" spans="1:25" x14ac:dyDescent="0.25">
      <c r="A20" s="40" t="s">
        <v>1798</v>
      </c>
      <c r="B20">
        <v>0</v>
      </c>
      <c r="C20">
        <v>2.6984515302491632</v>
      </c>
      <c r="D20">
        <v>354.40888926738</v>
      </c>
      <c r="E20">
        <v>131.33787481246901</v>
      </c>
      <c r="F20">
        <v>3052.5055183115501</v>
      </c>
      <c r="G20">
        <v>46.588255400578397</v>
      </c>
      <c r="H20">
        <v>107.87720034696</v>
      </c>
      <c r="I20">
        <v>1.00329165694463</v>
      </c>
      <c r="J20">
        <v>424226.37</v>
      </c>
      <c r="K20">
        <v>115979.68</v>
      </c>
      <c r="L20">
        <v>0.49478597579036299</v>
      </c>
      <c r="M20">
        <v>0.30030588607326297</v>
      </c>
      <c r="N20">
        <v>0.48466383383796602</v>
      </c>
      <c r="O20">
        <v>0.144490687564656</v>
      </c>
      <c r="P20" s="37">
        <v>15.248886546410677</v>
      </c>
      <c r="Q20" s="41">
        <v>0.11610425833510572</v>
      </c>
      <c r="R20" s="37">
        <v>1196.9969796100315</v>
      </c>
      <c r="S20" s="39">
        <v>883.06347400246705</v>
      </c>
      <c r="T20" s="37">
        <v>0.28386982698295699</v>
      </c>
      <c r="U20" s="38">
        <v>0.10219953766450045</v>
      </c>
      <c r="V20" s="37">
        <v>10.988828546202544</v>
      </c>
      <c r="W20" s="37">
        <v>2132.5492099286084</v>
      </c>
      <c r="X20" s="37">
        <v>947.9851243351012</v>
      </c>
      <c r="Y20" s="39">
        <v>3194.5867187686231</v>
      </c>
    </row>
    <row r="21" spans="1:25" x14ac:dyDescent="0.25">
      <c r="A21" s="40" t="s">
        <v>1799</v>
      </c>
      <c r="B21">
        <v>0</v>
      </c>
      <c r="C21">
        <v>2.0767654693251512</v>
      </c>
      <c r="D21">
        <v>158.646526244239</v>
      </c>
      <c r="E21">
        <v>76.391161441928006</v>
      </c>
      <c r="F21">
        <v>664.26471124571003</v>
      </c>
      <c r="G21">
        <v>57.825878374870101</v>
      </c>
      <c r="H21">
        <v>60.671797362770398</v>
      </c>
      <c r="I21">
        <v>800.49208712848804</v>
      </c>
      <c r="J21">
        <v>456886.66</v>
      </c>
      <c r="K21">
        <v>131909.26</v>
      </c>
      <c r="L21">
        <v>0.38596070595959298</v>
      </c>
      <c r="M21">
        <v>2.65717554421353E-2</v>
      </c>
      <c r="N21">
        <v>0.76158854282553801</v>
      </c>
      <c r="O21">
        <v>9.2273239997776299E-2</v>
      </c>
      <c r="P21" s="37">
        <v>18.244522391980368</v>
      </c>
      <c r="Q21" s="41">
        <v>0.23883027889096461</v>
      </c>
      <c r="R21" s="37">
        <v>2879.9033348931653</v>
      </c>
      <c r="S21" s="39">
        <v>1726.7607601473169</v>
      </c>
      <c r="T21" s="37">
        <v>0.2287038324652117</v>
      </c>
      <c r="U21" s="38">
        <v>0.18171540121152222</v>
      </c>
      <c r="V21" s="37">
        <v>1.3772778241379869E-2</v>
      </c>
      <c r="W21" s="37">
        <v>954.60789626195606</v>
      </c>
      <c r="X21" s="37">
        <v>551.38462367409716</v>
      </c>
      <c r="Y21" s="39">
        <v>1545.7607358736602</v>
      </c>
    </row>
    <row r="22" spans="1:25" x14ac:dyDescent="0.25">
      <c r="A22" s="40" t="s">
        <v>1800</v>
      </c>
      <c r="B22">
        <v>0</v>
      </c>
      <c r="C22">
        <v>1.5511890988282415</v>
      </c>
      <c r="D22">
        <v>154.58755163508599</v>
      </c>
      <c r="E22">
        <v>99.657451017326295</v>
      </c>
      <c r="F22">
        <v>351.57792512717799</v>
      </c>
      <c r="G22">
        <v>145.12236726903299</v>
      </c>
      <c r="H22">
        <v>94.362248570729307</v>
      </c>
      <c r="I22">
        <v>443.65716143168203</v>
      </c>
      <c r="J22">
        <v>36581.896000000001</v>
      </c>
      <c r="K22">
        <v>32473.347000000002</v>
      </c>
      <c r="L22">
        <v>0.50520979067208205</v>
      </c>
      <c r="M22">
        <v>0.269494743983902</v>
      </c>
      <c r="N22">
        <v>0.135887120684451</v>
      </c>
      <c r="O22">
        <v>2.3981839350068701</v>
      </c>
      <c r="P22" s="37">
        <v>43.819023476485803</v>
      </c>
      <c r="Q22" s="41">
        <v>0.43969641034534884</v>
      </c>
      <c r="R22" s="37">
        <v>236.6419262940004</v>
      </c>
      <c r="S22" s="39">
        <v>325.849664711515</v>
      </c>
      <c r="T22" s="37">
        <v>9.1129990840647102E-2</v>
      </c>
      <c r="U22" s="38">
        <v>0.11683697842083744</v>
      </c>
      <c r="V22" s="37">
        <v>2.4850269438731282E-2</v>
      </c>
      <c r="W22" s="37">
        <v>930.1842337692832</v>
      </c>
      <c r="X22" s="37">
        <v>719.31863697713902</v>
      </c>
      <c r="Y22" s="39">
        <v>1672.0805342373328</v>
      </c>
    </row>
    <row r="23" spans="1:25" x14ac:dyDescent="0.25">
      <c r="A23" s="40" t="s">
        <v>1801</v>
      </c>
      <c r="B23">
        <v>0</v>
      </c>
      <c r="C23">
        <v>1.3437093507318154</v>
      </c>
      <c r="D23">
        <v>111.312161913092</v>
      </c>
      <c r="E23">
        <v>82.839463647751501</v>
      </c>
      <c r="F23">
        <v>1117.4455045571599</v>
      </c>
      <c r="G23">
        <v>35.083724235727402</v>
      </c>
      <c r="H23">
        <v>54.554981438074002</v>
      </c>
      <c r="I23">
        <v>256.07716287741198</v>
      </c>
      <c r="J23">
        <v>340458.88</v>
      </c>
      <c r="K23">
        <v>156669.5</v>
      </c>
      <c r="L23">
        <v>0.44335331733636901</v>
      </c>
      <c r="M23">
        <v>7.6124477484042802E-2</v>
      </c>
      <c r="N23">
        <v>0.67347821802968799</v>
      </c>
      <c r="O23">
        <v>4.7828225131775204</v>
      </c>
      <c r="P23" s="37">
        <v>8.2518921529032259</v>
      </c>
      <c r="Q23" s="41">
        <v>9.9613056260139193E-2</v>
      </c>
      <c r="R23" s="37">
        <v>3058.5955222558377</v>
      </c>
      <c r="S23" s="39">
        <v>1891.2423270409774</v>
      </c>
      <c r="T23" s="37">
        <v>0.37695541987336578</v>
      </c>
      <c r="U23" s="38">
        <v>0.20208970307348753</v>
      </c>
      <c r="V23" s="37">
        <v>4.3053429193441323E-2</v>
      </c>
      <c r="W23" s="37">
        <v>669.78755367538736</v>
      </c>
      <c r="X23" s="37">
        <v>597.92789671750677</v>
      </c>
      <c r="Y23" s="39">
        <v>1276.8673932783067</v>
      </c>
    </row>
    <row r="24" spans="1:25" x14ac:dyDescent="0.25">
      <c r="A24" s="40" t="s">
        <v>1802</v>
      </c>
      <c r="B24">
        <v>0</v>
      </c>
      <c r="C24">
        <v>2.117273530382326</v>
      </c>
      <c r="D24">
        <v>292.706298303258</v>
      </c>
      <c r="E24">
        <v>138.246803779955</v>
      </c>
      <c r="F24">
        <v>2063.43646045372</v>
      </c>
      <c r="G24">
        <v>45.768126621105303</v>
      </c>
      <c r="H24">
        <v>79.3400878648945</v>
      </c>
      <c r="I24">
        <v>53.435242385995799</v>
      </c>
      <c r="J24">
        <v>392812.13</v>
      </c>
      <c r="K24">
        <v>153042.39000000001</v>
      </c>
      <c r="L24">
        <v>0.51357971600642605</v>
      </c>
      <c r="M24">
        <v>0.15677282684484301</v>
      </c>
      <c r="N24">
        <v>0.61712412084475798</v>
      </c>
      <c r="O24">
        <v>2.3805311096298598</v>
      </c>
      <c r="P24" s="37">
        <v>19.610834141115088</v>
      </c>
      <c r="Q24" s="41">
        <v>0.14185379773646925</v>
      </c>
      <c r="R24" s="37">
        <v>1342.0009486540926</v>
      </c>
      <c r="S24" s="39">
        <v>1107.0229894326881</v>
      </c>
      <c r="T24" s="37">
        <v>0.28895655069048609</v>
      </c>
      <c r="U24" s="38">
        <v>0.13895875712633554</v>
      </c>
      <c r="V24" s="37">
        <v>0.20632450621931506</v>
      </c>
      <c r="W24" s="37">
        <v>1761.2723723665167</v>
      </c>
      <c r="X24" s="37">
        <v>997.85316046417961</v>
      </c>
      <c r="Y24" s="39">
        <v>2834.227951955766</v>
      </c>
    </row>
    <row r="25" spans="1:25" x14ac:dyDescent="0.25">
      <c r="A25" s="40" t="s">
        <v>1803</v>
      </c>
      <c r="B25">
        <v>0</v>
      </c>
      <c r="C25">
        <v>1.1392691844687426</v>
      </c>
      <c r="D25">
        <v>205.250557450987</v>
      </c>
      <c r="E25">
        <v>180.15984303718199</v>
      </c>
      <c r="F25">
        <v>1244.6873410116</v>
      </c>
      <c r="G25">
        <v>68.373011050815705</v>
      </c>
      <c r="H25">
        <v>65.232827544834905</v>
      </c>
      <c r="I25">
        <v>1263.1415039487399</v>
      </c>
      <c r="J25">
        <v>305567.75</v>
      </c>
      <c r="K25">
        <v>156924.97</v>
      </c>
      <c r="L25">
        <v>0.38879505567563999</v>
      </c>
      <c r="M25">
        <v>0.62722536902525605</v>
      </c>
      <c r="N25">
        <v>0.98653580254892703</v>
      </c>
      <c r="O25">
        <v>2.3315552115936999E-2</v>
      </c>
      <c r="P25" s="37">
        <v>29.708591865014636</v>
      </c>
      <c r="Q25" s="41">
        <v>0.16490129744886201</v>
      </c>
      <c r="R25" s="37">
        <v>1488.7547872943942</v>
      </c>
      <c r="S25" s="39">
        <v>871.03189786645908</v>
      </c>
      <c r="T25" s="37">
        <v>0.19342427365340117</v>
      </c>
      <c r="U25" s="38">
        <v>0.16900999718925952</v>
      </c>
      <c r="V25" s="37">
        <v>8.7282382579738343E-3</v>
      </c>
      <c r="W25" s="37">
        <v>1235.0336782870181</v>
      </c>
      <c r="X25" s="37">
        <v>1300.3777580964852</v>
      </c>
      <c r="Y25" s="39">
        <v>2534.7095188726912</v>
      </c>
    </row>
    <row r="26" spans="1:25" x14ac:dyDescent="0.25">
      <c r="A26" s="40" t="s">
        <v>1804</v>
      </c>
      <c r="B26">
        <v>0</v>
      </c>
      <c r="C26">
        <v>1.2436725063813419</v>
      </c>
      <c r="D26">
        <v>143.053982795395</v>
      </c>
      <c r="E26">
        <v>115.025444448903</v>
      </c>
      <c r="F26">
        <v>993.92376412691203</v>
      </c>
      <c r="G26">
        <v>72.5648755061505</v>
      </c>
      <c r="H26">
        <v>76.326914674107897</v>
      </c>
      <c r="I26">
        <v>165.34283256691401</v>
      </c>
      <c r="J26">
        <v>365087.85</v>
      </c>
      <c r="K26">
        <v>157466.88</v>
      </c>
      <c r="L26">
        <v>0.37015869529711498</v>
      </c>
      <c r="M26">
        <v>9.3001150471054797E-2</v>
      </c>
      <c r="N26">
        <v>0.71854094901194798</v>
      </c>
      <c r="O26">
        <v>0.28311125326248299</v>
      </c>
      <c r="P26" s="37">
        <v>16.555442726213908</v>
      </c>
      <c r="Q26" s="41">
        <v>0.14392852647109938</v>
      </c>
      <c r="R26" s="37">
        <v>2552.0984656692299</v>
      </c>
      <c r="S26" s="39">
        <v>1368.9743235024011</v>
      </c>
      <c r="T26" s="37">
        <v>0.18225070886918379</v>
      </c>
      <c r="U26" s="38">
        <v>0.14444446034630518</v>
      </c>
      <c r="V26" s="37">
        <v>6.6679636660622682E-2</v>
      </c>
      <c r="W26" s="37">
        <v>860.78444199886826</v>
      </c>
      <c r="X26" s="37">
        <v>830.24344967732998</v>
      </c>
      <c r="Y26" s="39">
        <v>1697.2982048039337</v>
      </c>
    </row>
    <row r="27" spans="1:25" x14ac:dyDescent="0.25">
      <c r="A27" s="40" t="s">
        <v>1805</v>
      </c>
      <c r="B27">
        <v>0</v>
      </c>
      <c r="C27">
        <v>2.6454510589136757</v>
      </c>
      <c r="D27">
        <v>219.93982843753</v>
      </c>
      <c r="E27">
        <v>83.1388763350798</v>
      </c>
      <c r="F27">
        <v>1755.2427463259701</v>
      </c>
      <c r="G27">
        <v>46.902438199295901</v>
      </c>
      <c r="H27">
        <v>61.252017391694302</v>
      </c>
      <c r="I27">
        <v>86.8435379617884</v>
      </c>
      <c r="J27">
        <v>531420.53</v>
      </c>
      <c r="K27">
        <v>128391.2</v>
      </c>
      <c r="L27">
        <v>0.38501568069304698</v>
      </c>
      <c r="M27">
        <v>0.10150911330753699</v>
      </c>
      <c r="N27">
        <v>1.0789147517811299</v>
      </c>
      <c r="O27">
        <v>4.2949112126643803</v>
      </c>
      <c r="P27" s="37">
        <v>10.41767598008955</v>
      </c>
      <c r="Q27" s="41">
        <v>0.12530450782258037</v>
      </c>
      <c r="R27" s="37">
        <v>2416.2087138798538</v>
      </c>
      <c r="S27" s="39">
        <v>1544.2979946293349</v>
      </c>
      <c r="T27" s="37">
        <v>0.28196828369145494</v>
      </c>
      <c r="U27" s="38">
        <v>0.17999407153396021</v>
      </c>
      <c r="V27" s="37">
        <v>0.12695245102578681</v>
      </c>
      <c r="W27" s="37">
        <v>1323.4219613843595</v>
      </c>
      <c r="X27" s="37">
        <v>600.08903092216553</v>
      </c>
      <c r="Y27" s="39">
        <v>1993.2427277045479</v>
      </c>
    </row>
    <row r="28" spans="1:25" x14ac:dyDescent="0.25">
      <c r="A28" s="40" t="s">
        <v>1806</v>
      </c>
      <c r="B28">
        <v>0</v>
      </c>
      <c r="C28">
        <v>2.4215470668664789</v>
      </c>
      <c r="D28">
        <v>201.260171375792</v>
      </c>
      <c r="E28">
        <v>83.1122277694259</v>
      </c>
      <c r="F28">
        <v>1821.52137661546</v>
      </c>
      <c r="G28">
        <v>50.888664968872902</v>
      </c>
      <c r="H28">
        <v>60.193066641751201</v>
      </c>
      <c r="I28">
        <v>92.825217101417095</v>
      </c>
      <c r="J28">
        <v>449243.24</v>
      </c>
      <c r="K28">
        <v>101648.61</v>
      </c>
      <c r="L28">
        <v>0.42825244711674898</v>
      </c>
      <c r="M28">
        <v>0.184055451010249</v>
      </c>
      <c r="N28">
        <v>0.82101246335346301</v>
      </c>
      <c r="O28">
        <v>0.19820340142272599</v>
      </c>
      <c r="P28" s="37">
        <v>9.1830825699004563</v>
      </c>
      <c r="Q28" s="41">
        <v>0.11049015068368308</v>
      </c>
      <c r="R28" s="37">
        <v>2232.1517314082735</v>
      </c>
      <c r="S28" s="39">
        <v>1223.0283404506815</v>
      </c>
      <c r="T28" s="37">
        <v>0.25988105618587837</v>
      </c>
      <c r="U28" s="38">
        <v>0.18316062987149456</v>
      </c>
      <c r="V28" s="37">
        <v>0.11877160478875613</v>
      </c>
      <c r="W28" s="37">
        <v>1211.0227267288951</v>
      </c>
      <c r="X28" s="37">
        <v>599.89668394030036</v>
      </c>
      <c r="Y28" s="39">
        <v>1870.2178926802853</v>
      </c>
    </row>
    <row r="29" spans="1:25" x14ac:dyDescent="0.25">
      <c r="A29" s="40" t="s">
        <v>1807</v>
      </c>
      <c r="B29">
        <v>0</v>
      </c>
      <c r="C29">
        <v>2.5847469619914927</v>
      </c>
      <c r="D29">
        <v>175.22060256259999</v>
      </c>
      <c r="E29">
        <v>67.790234455908305</v>
      </c>
      <c r="F29">
        <v>990.00637805929296</v>
      </c>
      <c r="G29">
        <v>45.5129514870669</v>
      </c>
      <c r="H29">
        <v>48.622818535155901</v>
      </c>
      <c r="I29">
        <v>147.50847358388501</v>
      </c>
      <c r="J29">
        <v>479869.19</v>
      </c>
      <c r="K29">
        <v>128906.06</v>
      </c>
      <c r="L29">
        <v>0.43459070809817602</v>
      </c>
      <c r="M29">
        <v>7.5441875876769399E-2</v>
      </c>
      <c r="N29">
        <v>0.82808980911394303</v>
      </c>
      <c r="O29">
        <v>0.46571661606930298</v>
      </c>
      <c r="P29" s="37">
        <v>11.998150711421756</v>
      </c>
      <c r="Q29" s="41">
        <v>0.17698936738779858</v>
      </c>
      <c r="R29" s="37">
        <v>2738.6573438392329</v>
      </c>
      <c r="S29" s="39">
        <v>1901.5432094993307</v>
      </c>
      <c r="T29" s="37">
        <v>0.29057662858358146</v>
      </c>
      <c r="U29" s="38">
        <v>0.22674539099432417</v>
      </c>
      <c r="V29" s="37">
        <v>7.4741468961986857E-2</v>
      </c>
      <c r="W29" s="37">
        <v>1054.3374302222387</v>
      </c>
      <c r="X29" s="37">
        <v>489.30389600981084</v>
      </c>
      <c r="Y29" s="39">
        <v>1598.1973527435762</v>
      </c>
    </row>
    <row r="30" spans="1:25" x14ac:dyDescent="0.25">
      <c r="A30" s="40" t="s">
        <v>1808</v>
      </c>
      <c r="B30">
        <v>0</v>
      </c>
      <c r="C30">
        <v>1.8559185114554273</v>
      </c>
      <c r="D30">
        <v>149.15082803280799</v>
      </c>
      <c r="E30">
        <v>80.364965978944099</v>
      </c>
      <c r="F30">
        <v>762.71761511004195</v>
      </c>
      <c r="G30">
        <v>55.712574874811899</v>
      </c>
      <c r="H30">
        <v>52.226697543112998</v>
      </c>
      <c r="I30">
        <v>65.572140457565098</v>
      </c>
      <c r="J30">
        <v>400048.15</v>
      </c>
      <c r="K30">
        <v>100629.2</v>
      </c>
      <c r="L30">
        <v>0.38389282827339899</v>
      </c>
      <c r="M30">
        <v>0.172764675953063</v>
      </c>
      <c r="N30">
        <v>0.66966673682844002</v>
      </c>
      <c r="O30">
        <v>5.8377299951744399E-2</v>
      </c>
      <c r="P30" s="37">
        <v>15.715516441636909</v>
      </c>
      <c r="Q30" s="41">
        <v>0.19555183344138327</v>
      </c>
      <c r="R30" s="37">
        <v>2682.1718342187369</v>
      </c>
      <c r="S30" s="39">
        <v>1252.1525863193322</v>
      </c>
      <c r="T30" s="37">
        <v>0.23737908416038997</v>
      </c>
      <c r="U30" s="38">
        <v>0.21109893059768695</v>
      </c>
      <c r="V30" s="37">
        <v>0.16813542951422805</v>
      </c>
      <c r="W30" s="37">
        <v>897.47037987412568</v>
      </c>
      <c r="X30" s="37">
        <v>580.06719215242424</v>
      </c>
      <c r="Y30" s="39">
        <v>1509.4451708525446</v>
      </c>
    </row>
    <row r="31" spans="1:25" x14ac:dyDescent="0.25">
      <c r="A31" s="40" t="s">
        <v>1809</v>
      </c>
      <c r="B31">
        <v>0</v>
      </c>
      <c r="C31">
        <v>1.314367010477786</v>
      </c>
      <c r="D31">
        <v>125.20365630923</v>
      </c>
      <c r="E31">
        <v>95.257759294884593</v>
      </c>
      <c r="F31">
        <v>318.37004351636199</v>
      </c>
      <c r="G31">
        <v>168.80082406453701</v>
      </c>
      <c r="H31">
        <v>97.650916418015399</v>
      </c>
      <c r="I31">
        <v>571.83886999238905</v>
      </c>
      <c r="J31">
        <v>37214.423000000003</v>
      </c>
      <c r="K31">
        <v>35284.902000000002</v>
      </c>
      <c r="L31">
        <v>0.396617571416786</v>
      </c>
      <c r="M31">
        <v>0.100847276907784</v>
      </c>
      <c r="N31">
        <v>1.03164315867844</v>
      </c>
      <c r="O31">
        <v>5.8625582288276697E-2</v>
      </c>
      <c r="P31" s="37">
        <v>37.461501163287515</v>
      </c>
      <c r="Q31" s="41">
        <v>0.39326456385899078</v>
      </c>
      <c r="R31" s="37">
        <v>297.23112005680747</v>
      </c>
      <c r="S31" s="39">
        <v>370.41499045521664</v>
      </c>
      <c r="T31" s="37">
        <v>7.834677391707362E-2</v>
      </c>
      <c r="U31" s="38">
        <v>0.11290216625110976</v>
      </c>
      <c r="V31" s="37">
        <v>1.9279906593524739E-2</v>
      </c>
      <c r="W31" s="37">
        <v>753.37545537968708</v>
      </c>
      <c r="X31" s="37">
        <v>687.5620525913298</v>
      </c>
      <c r="Y31" s="39">
        <v>1449.8976881996507</v>
      </c>
    </row>
    <row r="32" spans="1:25" x14ac:dyDescent="0.25">
      <c r="A32" s="40" t="s">
        <v>1810</v>
      </c>
      <c r="B32">
        <v>0</v>
      </c>
      <c r="C32">
        <v>2.3013222905329758</v>
      </c>
      <c r="D32">
        <v>175.957797362344</v>
      </c>
      <c r="E32">
        <v>76.459432946957193</v>
      </c>
      <c r="F32">
        <v>604.80807126255797</v>
      </c>
      <c r="G32">
        <v>45.7008347829711</v>
      </c>
      <c r="H32">
        <v>51.905119888887299</v>
      </c>
      <c r="I32">
        <v>167.497955083286</v>
      </c>
      <c r="J32">
        <v>357303.72</v>
      </c>
      <c r="K32">
        <v>98753.263000000006</v>
      </c>
      <c r="L32">
        <v>0.40209912739529502</v>
      </c>
      <c r="M32">
        <v>0.97157807414491004</v>
      </c>
      <c r="N32">
        <v>0.69272996501911399</v>
      </c>
      <c r="O32">
        <v>4.7187842727315502E-3</v>
      </c>
      <c r="P32" s="37">
        <v>22.24446737431181</v>
      </c>
      <c r="Q32" s="41">
        <v>0.29093162892986196</v>
      </c>
      <c r="R32" s="37">
        <v>2030.6216908604306</v>
      </c>
      <c r="S32" s="39">
        <v>1291.5772350614852</v>
      </c>
      <c r="T32" s="37">
        <v>0.28938202251237338</v>
      </c>
      <c r="U32" s="38">
        <v>0.2124067919234382</v>
      </c>
      <c r="V32" s="37">
        <v>6.5821699103836659E-2</v>
      </c>
      <c r="W32" s="37">
        <v>1058.7732788574333</v>
      </c>
      <c r="X32" s="37">
        <v>551.87740133839281</v>
      </c>
      <c r="Y32" s="39">
        <v>1660.0599142682097</v>
      </c>
    </row>
    <row r="33" spans="1:25" x14ac:dyDescent="0.25">
      <c r="A33" s="40" t="s">
        <v>1811</v>
      </c>
      <c r="B33">
        <v>0</v>
      </c>
      <c r="C33">
        <v>1.7429752167459369</v>
      </c>
      <c r="D33">
        <v>128.39514476790899</v>
      </c>
      <c r="E33">
        <v>73.664354796517102</v>
      </c>
      <c r="F33">
        <v>1073.3983284445901</v>
      </c>
      <c r="G33">
        <v>42.853691730889601</v>
      </c>
      <c r="H33">
        <v>41.1869254808379</v>
      </c>
      <c r="I33">
        <v>102.074213905546</v>
      </c>
      <c r="J33">
        <v>314530.38</v>
      </c>
      <c r="K33">
        <v>101964.25</v>
      </c>
      <c r="L33">
        <v>0.41017935629333202</v>
      </c>
      <c r="M33">
        <v>0.28755898022329501</v>
      </c>
      <c r="N33">
        <v>0.66227482567211304</v>
      </c>
      <c r="O33">
        <v>0.112728965612856</v>
      </c>
      <c r="P33" s="37">
        <v>8.8114032300001508</v>
      </c>
      <c r="Q33" s="41">
        <v>0.11961556242961568</v>
      </c>
      <c r="R33" s="37">
        <v>2449.7061829600707</v>
      </c>
      <c r="S33" s="39">
        <v>1384.1735298117474</v>
      </c>
      <c r="T33" s="37">
        <v>0.30860818440216703</v>
      </c>
      <c r="U33" s="38">
        <v>0.26768203431764642</v>
      </c>
      <c r="V33" s="37">
        <v>0.10800964884433928</v>
      </c>
      <c r="W33" s="37">
        <v>772.57928010632202</v>
      </c>
      <c r="X33" s="37">
        <v>531.70277530797591</v>
      </c>
      <c r="Y33" s="39">
        <v>1328.8747171220284</v>
      </c>
    </row>
    <row r="34" spans="1:25" x14ac:dyDescent="0.25">
      <c r="A34" s="40" t="s">
        <v>1812</v>
      </c>
      <c r="B34">
        <v>0</v>
      </c>
      <c r="C34">
        <v>1.7412307688968498</v>
      </c>
      <c r="D34">
        <v>152.70807242099301</v>
      </c>
      <c r="E34">
        <v>87.701225563421801</v>
      </c>
      <c r="F34">
        <v>1106.3167275319199</v>
      </c>
      <c r="G34">
        <v>35.329265766287399</v>
      </c>
      <c r="H34">
        <v>51.070975987842502</v>
      </c>
      <c r="I34">
        <v>168.930901236826</v>
      </c>
      <c r="J34">
        <v>332260.08</v>
      </c>
      <c r="K34">
        <v>117536.14</v>
      </c>
      <c r="L34">
        <v>0.45528058453773401</v>
      </c>
      <c r="M34">
        <v>0.43570877452769902</v>
      </c>
      <c r="N34">
        <v>0.87719101445682701</v>
      </c>
      <c r="O34">
        <v>5.8738211822399598E-2</v>
      </c>
      <c r="P34" s="37">
        <v>12.105651818739627</v>
      </c>
      <c r="Q34" s="41">
        <v>0.13803286944930243</v>
      </c>
      <c r="R34" s="37">
        <v>2175.785960312624</v>
      </c>
      <c r="S34" s="39">
        <v>1340.1881130498325</v>
      </c>
      <c r="T34" s="37">
        <v>0.37433554627166427</v>
      </c>
      <c r="U34" s="38">
        <v>0.21587603891933671</v>
      </c>
      <c r="V34" s="37">
        <v>6.5263370521796579E-2</v>
      </c>
      <c r="W34" s="37">
        <v>918.87503122253963</v>
      </c>
      <c r="X34" s="37">
        <v>633.01966274992628</v>
      </c>
      <c r="Y34" s="39">
        <v>1581.0879396476053</v>
      </c>
    </row>
    <row r="35" spans="1:25" x14ac:dyDescent="0.25">
      <c r="A35" s="40" t="s">
        <v>1813</v>
      </c>
      <c r="B35">
        <v>0</v>
      </c>
      <c r="C35">
        <v>1.7313548679075532</v>
      </c>
      <c r="D35">
        <v>119.51751683201201</v>
      </c>
      <c r="E35">
        <v>69.031207320574396</v>
      </c>
      <c r="F35">
        <v>448.06106905511501</v>
      </c>
      <c r="G35">
        <v>38.881346015837401</v>
      </c>
      <c r="H35">
        <v>47.458018572261402</v>
      </c>
      <c r="I35">
        <v>92.8886813727961</v>
      </c>
      <c r="J35">
        <v>291192.65000000002</v>
      </c>
      <c r="K35">
        <v>91379.104999999996</v>
      </c>
      <c r="L35">
        <v>0.36165747960191502</v>
      </c>
      <c r="M35">
        <v>4.6075516772939099E-2</v>
      </c>
      <c r="N35">
        <v>0.66145020327162096</v>
      </c>
      <c r="O35">
        <v>1.77599360828964E-4</v>
      </c>
      <c r="P35" s="37">
        <v>18.41364727417546</v>
      </c>
      <c r="Q35" s="41">
        <v>0.2667438103561513</v>
      </c>
      <c r="R35" s="37">
        <v>2436.401439039988</v>
      </c>
      <c r="S35" s="39">
        <v>1323.7361556729563</v>
      </c>
      <c r="T35" s="37">
        <v>0.34013740148330018</v>
      </c>
      <c r="U35" s="38">
        <v>0.23231058378918432</v>
      </c>
      <c r="V35" s="37">
        <v>0.11869045654499775</v>
      </c>
      <c r="W35" s="37">
        <v>719.16081625268487</v>
      </c>
      <c r="X35" s="37">
        <v>498.26112801228334</v>
      </c>
      <c r="Y35" s="39">
        <v>1240.0190687005934</v>
      </c>
    </row>
    <row r="36" spans="1:25" x14ac:dyDescent="0.25">
      <c r="A36" s="40" t="s">
        <v>1814</v>
      </c>
      <c r="B36">
        <v>0</v>
      </c>
      <c r="C36">
        <v>0.99719935915801461</v>
      </c>
      <c r="D36">
        <v>93.753791670598005</v>
      </c>
      <c r="E36">
        <v>94.017099800143299</v>
      </c>
      <c r="F36">
        <v>235.334207574354</v>
      </c>
      <c r="G36">
        <v>186.539035734381</v>
      </c>
      <c r="H36">
        <v>173.87965309159</v>
      </c>
      <c r="I36">
        <v>1999.9999289427799</v>
      </c>
      <c r="J36">
        <v>37486.061000000002</v>
      </c>
      <c r="K36">
        <v>36862.311000000002</v>
      </c>
      <c r="L36">
        <v>0.54589971168502105</v>
      </c>
      <c r="M36">
        <v>0.62002027720173702</v>
      </c>
      <c r="N36">
        <v>5.9792429674201703E-2</v>
      </c>
      <c r="O36">
        <v>5.5785083942335403E-2</v>
      </c>
      <c r="P36" s="37">
        <v>37.455071572421204</v>
      </c>
      <c r="Q36" s="41">
        <v>0.39950460568057683</v>
      </c>
      <c r="R36" s="37">
        <v>399.83514620620889</v>
      </c>
      <c r="S36" s="39">
        <v>392.08092015558873</v>
      </c>
      <c r="T36" s="37">
        <v>7.0896688984880926E-2</v>
      </c>
      <c r="U36" s="38">
        <v>6.340592360276133E-2</v>
      </c>
      <c r="V36" s="37">
        <v>5.5125001958514688E-3</v>
      </c>
      <c r="W36" s="37">
        <v>564.13532619975183</v>
      </c>
      <c r="X36" s="37">
        <v>678.60708246516333</v>
      </c>
      <c r="Y36" s="39">
        <v>1234.9035349727392</v>
      </c>
    </row>
    <row r="37" spans="1:25" x14ac:dyDescent="0.25">
      <c r="A37" s="40" t="s">
        <v>1815</v>
      </c>
      <c r="B37">
        <v>0</v>
      </c>
      <c r="C37">
        <v>0.96117872646327607</v>
      </c>
      <c r="D37">
        <v>123.86667874835599</v>
      </c>
      <c r="E37">
        <v>128.86955915486399</v>
      </c>
      <c r="F37">
        <v>1383.5051582015999</v>
      </c>
      <c r="G37">
        <v>81.206758627147707</v>
      </c>
      <c r="H37">
        <v>61.020170004964697</v>
      </c>
      <c r="I37">
        <v>1446.21537029158</v>
      </c>
      <c r="J37">
        <v>57494</v>
      </c>
      <c r="K37">
        <v>62011.212</v>
      </c>
      <c r="L37">
        <v>0.30873332147681798</v>
      </c>
      <c r="M37">
        <v>0.16173428472922199</v>
      </c>
      <c r="N37">
        <v>2.39987115940552</v>
      </c>
      <c r="O37">
        <v>2.0285942973319702</v>
      </c>
      <c r="P37" s="37">
        <v>11.537827806169823</v>
      </c>
      <c r="Q37" s="41">
        <v>9.3147147584458481E-2</v>
      </c>
      <c r="R37" s="37">
        <v>464.16034224024986</v>
      </c>
      <c r="S37" s="39">
        <v>481.19363802184216</v>
      </c>
      <c r="T37" s="37">
        <v>0.16285590292701124</v>
      </c>
      <c r="U37" s="38">
        <v>0.18067796269828462</v>
      </c>
      <c r="V37" s="37">
        <v>7.6233458905758849E-3</v>
      </c>
      <c r="W37" s="37">
        <v>745.33059384410888</v>
      </c>
      <c r="X37" s="37">
        <v>930.16904097823226</v>
      </c>
      <c r="Y37" s="39">
        <v>1662.1579157333347</v>
      </c>
    </row>
    <row r="38" spans="1:25" x14ac:dyDescent="0.25">
      <c r="A38" s="40" t="s">
        <v>1816</v>
      </c>
      <c r="B38">
        <v>0</v>
      </c>
      <c r="C38">
        <v>1.0432859947147686</v>
      </c>
      <c r="D38">
        <v>109.152454357626</v>
      </c>
      <c r="E38">
        <v>104.623712875076</v>
      </c>
      <c r="F38">
        <v>1262.6874679744301</v>
      </c>
      <c r="G38">
        <v>47.185242121643199</v>
      </c>
      <c r="H38">
        <v>83.594769020302493</v>
      </c>
      <c r="I38">
        <v>1.00000006723201</v>
      </c>
      <c r="J38">
        <v>16845.284</v>
      </c>
      <c r="K38">
        <v>25268.076000000001</v>
      </c>
      <c r="L38">
        <v>0.65541027420251496</v>
      </c>
      <c r="M38">
        <v>0.29351926646509102</v>
      </c>
      <c r="N38">
        <v>0.24216527139146199</v>
      </c>
      <c r="O38">
        <v>4.3931149444401703</v>
      </c>
      <c r="P38" s="37">
        <v>9.0441501432192535</v>
      </c>
      <c r="Q38" s="41">
        <v>8.6444553482997233E-2</v>
      </c>
      <c r="R38" s="37">
        <v>154.32803686491815</v>
      </c>
      <c r="S38" s="39">
        <v>241.51385288888454</v>
      </c>
      <c r="T38" s="37">
        <v>0.28027831172098366</v>
      </c>
      <c r="U38" s="38">
        <v>0.13188624275428501</v>
      </c>
      <c r="V38" s="37">
        <v>11.024999258767139</v>
      </c>
      <c r="W38" s="37">
        <v>656.7921611201765</v>
      </c>
      <c r="X38" s="37">
        <v>755.1646743172571</v>
      </c>
      <c r="Y38" s="39">
        <v>1405.9311458811649</v>
      </c>
    </row>
    <row r="39" spans="1:25" x14ac:dyDescent="0.25">
      <c r="A39" s="40" t="s">
        <v>1820</v>
      </c>
      <c r="B39">
        <v>0</v>
      </c>
      <c r="C39">
        <v>0.57712758950272214</v>
      </c>
      <c r="D39">
        <v>52.614256124194398</v>
      </c>
      <c r="E39">
        <v>91.165726749485501</v>
      </c>
      <c r="F39">
        <v>1071.1541665579</v>
      </c>
      <c r="G39">
        <v>42.978370456369298</v>
      </c>
      <c r="H39">
        <v>123.161664218944</v>
      </c>
      <c r="I39">
        <v>491.49317681153298</v>
      </c>
      <c r="J39">
        <v>36491.055</v>
      </c>
      <c r="K39">
        <v>26614.655999999999</v>
      </c>
      <c r="L39">
        <v>0.50804677129536202</v>
      </c>
      <c r="M39">
        <v>0.612010509077763</v>
      </c>
      <c r="N39">
        <v>0.17563457001128699</v>
      </c>
      <c r="O39">
        <v>7.8229897913947605E-2</v>
      </c>
      <c r="P39" s="37">
        <v>4.4779893004192264</v>
      </c>
      <c r="Q39" s="41">
        <v>8.5109809209296144E-2</v>
      </c>
      <c r="R39" s="37">
        <v>693.5583183740913</v>
      </c>
      <c r="S39" s="39">
        <v>291.93707930541126</v>
      </c>
      <c r="T39" s="37">
        <v>0.30771292302544906</v>
      </c>
      <c r="U39" s="38">
        <v>8.9516490946410884E-2</v>
      </c>
      <c r="V39" s="37">
        <v>2.2431644059684726E-2</v>
      </c>
      <c r="W39" s="37">
        <v>316.59050810089093</v>
      </c>
      <c r="X39" s="37">
        <v>658.02612484107237</v>
      </c>
      <c r="Y39" s="39">
        <v>945.59070214934752</v>
      </c>
    </row>
    <row r="40" spans="1:25" x14ac:dyDescent="0.25">
      <c r="A40" s="40" t="s">
        <v>1821</v>
      </c>
      <c r="B40">
        <v>0</v>
      </c>
      <c r="C40">
        <v>0.77908543094196958</v>
      </c>
      <c r="D40">
        <v>70.621268149541507</v>
      </c>
      <c r="E40">
        <v>90.646372457710299</v>
      </c>
      <c r="F40">
        <v>1200.9618967629001</v>
      </c>
      <c r="G40">
        <v>32.075496716182798</v>
      </c>
      <c r="H40">
        <v>46.814148051297501</v>
      </c>
      <c r="I40">
        <v>1309.73622540423</v>
      </c>
      <c r="J40">
        <v>34037.868000000002</v>
      </c>
      <c r="K40">
        <v>51349.430999999997</v>
      </c>
      <c r="L40">
        <v>0.60118420022788099</v>
      </c>
      <c r="M40">
        <v>0.36670323428812401</v>
      </c>
      <c r="N40">
        <v>7.89156650700161E-2</v>
      </c>
      <c r="O40">
        <v>0.16488693878074601</v>
      </c>
      <c r="P40" s="37">
        <v>5.330362098393036</v>
      </c>
      <c r="Q40" s="41">
        <v>7.547814189779091E-2</v>
      </c>
      <c r="R40" s="37">
        <v>481.97758114346442</v>
      </c>
      <c r="S40" s="39">
        <v>566.48081558869114</v>
      </c>
      <c r="T40" s="37">
        <v>0.41230850193904234</v>
      </c>
      <c r="U40" s="38">
        <v>0.23550572762574132</v>
      </c>
      <c r="V40" s="37">
        <v>8.4177254825469165E-3</v>
      </c>
      <c r="W40" s="37">
        <v>424.94230296475456</v>
      </c>
      <c r="X40" s="37">
        <v>654.27747165504002</v>
      </c>
      <c r="Y40" s="39">
        <v>1060.6009158434458</v>
      </c>
    </row>
    <row r="41" spans="1:25" x14ac:dyDescent="0.25">
      <c r="A41" s="40" t="s">
        <v>1822</v>
      </c>
      <c r="B41">
        <v>0</v>
      </c>
      <c r="C41">
        <v>0.55873524929240814</v>
      </c>
      <c r="D41">
        <v>53.724848991628399</v>
      </c>
      <c r="E41">
        <v>96.154393444241194</v>
      </c>
      <c r="F41">
        <v>5090.7401217852002</v>
      </c>
      <c r="G41">
        <v>103.69651746553301</v>
      </c>
      <c r="H41">
        <v>85.504395870123702</v>
      </c>
      <c r="I41">
        <v>1132.24951134606</v>
      </c>
      <c r="J41">
        <v>29994.819</v>
      </c>
      <c r="K41">
        <v>52358.911999999997</v>
      </c>
      <c r="L41">
        <v>0.37405350846848701</v>
      </c>
      <c r="M41">
        <v>0.238305981245617</v>
      </c>
      <c r="N41">
        <v>0.742730157542835</v>
      </c>
      <c r="O41">
        <v>1.7283463387799001</v>
      </c>
      <c r="P41" s="37">
        <v>1.0147601614088939</v>
      </c>
      <c r="Q41" s="41">
        <v>1.8888097043642086E-2</v>
      </c>
      <c r="R41" s="37">
        <v>558.3043891789049</v>
      </c>
      <c r="S41" s="39">
        <v>544.52958543555599</v>
      </c>
      <c r="T41" s="37">
        <v>0.12753562340602007</v>
      </c>
      <c r="U41" s="38">
        <v>0.12894073910242396</v>
      </c>
      <c r="V41" s="37">
        <v>9.7372530431857479E-3</v>
      </c>
      <c r="W41" s="37">
        <v>323.27316763263849</v>
      </c>
      <c r="X41" s="37">
        <v>694.03387830630038</v>
      </c>
      <c r="Y41" s="39">
        <v>985.70340084864506</v>
      </c>
    </row>
    <row r="42" spans="1:25" x14ac:dyDescent="0.25">
      <c r="A42" s="40" t="s">
        <v>1823</v>
      </c>
      <c r="B42">
        <v>0</v>
      </c>
      <c r="C42">
        <v>1.136136109106928</v>
      </c>
      <c r="D42">
        <v>175.95123179797801</v>
      </c>
      <c r="E42">
        <v>154.86809228894799</v>
      </c>
      <c r="F42">
        <v>2933.5348550682602</v>
      </c>
      <c r="G42">
        <v>94.275723019165696</v>
      </c>
      <c r="H42">
        <v>61.375126066014502</v>
      </c>
      <c r="I42">
        <v>538.87386338840304</v>
      </c>
      <c r="J42">
        <v>73147.687000000005</v>
      </c>
      <c r="K42">
        <v>60924.838000000003</v>
      </c>
      <c r="L42">
        <v>0.34435583838760597</v>
      </c>
      <c r="M42">
        <v>0.47560183401838102</v>
      </c>
      <c r="N42">
        <v>0.95736176101432202</v>
      </c>
      <c r="O42">
        <v>0.25412822559109</v>
      </c>
      <c r="P42" s="37">
        <v>9.2888726231989089</v>
      </c>
      <c r="Q42" s="41">
        <v>5.9979253866367925E-2</v>
      </c>
      <c r="R42" s="37">
        <v>415.72705261868248</v>
      </c>
      <c r="S42" s="39">
        <v>393.39825976759863</v>
      </c>
      <c r="T42" s="37">
        <v>0.14028001670495208</v>
      </c>
      <c r="U42" s="38">
        <v>0.1796330322505833</v>
      </c>
      <c r="V42" s="37">
        <v>2.045933334134176E-2</v>
      </c>
      <c r="W42" s="37">
        <v>1058.7337725427628</v>
      </c>
      <c r="X42" s="37">
        <v>1117.824145804894</v>
      </c>
      <c r="Y42" s="39">
        <v>2175.6830867253716</v>
      </c>
    </row>
    <row r="43" spans="1:25" x14ac:dyDescent="0.25">
      <c r="A43" s="40" t="s">
        <v>1824</v>
      </c>
      <c r="B43">
        <v>0</v>
      </c>
      <c r="C43">
        <v>0.77165360273697003</v>
      </c>
      <c r="D43">
        <v>50.933086983601498</v>
      </c>
      <c r="E43">
        <v>66.005117844259999</v>
      </c>
      <c r="F43">
        <v>2105.87433041646</v>
      </c>
      <c r="G43">
        <v>48.474101009426697</v>
      </c>
      <c r="H43">
        <v>54.421372631111304</v>
      </c>
      <c r="I43">
        <v>770.47602065316096</v>
      </c>
      <c r="J43">
        <v>28018.521000000001</v>
      </c>
      <c r="K43">
        <v>34104.133000000002</v>
      </c>
      <c r="L43">
        <v>0.30351560794182397</v>
      </c>
      <c r="M43">
        <v>0.19418301246440001</v>
      </c>
      <c r="N43">
        <v>1.8348206493860399</v>
      </c>
      <c r="O43">
        <v>2.4713848193849102</v>
      </c>
      <c r="P43" s="37">
        <v>1.596412644366922</v>
      </c>
      <c r="Q43" s="41">
        <v>3.1343331789037365E-2</v>
      </c>
      <c r="R43" s="37">
        <v>550.10451278990593</v>
      </c>
      <c r="S43" s="39">
        <v>516.68922219742387</v>
      </c>
      <c r="T43" s="37">
        <v>0.27282610145628383</v>
      </c>
      <c r="U43" s="38">
        <v>0.20258584940022789</v>
      </c>
      <c r="V43" s="37">
        <v>1.4309335663235435E-2</v>
      </c>
      <c r="W43" s="37">
        <v>306.47457695159363</v>
      </c>
      <c r="X43" s="37">
        <v>476.41908273365289</v>
      </c>
      <c r="Y43" s="39">
        <v>769.061708043252</v>
      </c>
    </row>
    <row r="44" spans="1:25" x14ac:dyDescent="0.25">
      <c r="A44" s="40" t="s">
        <v>1825</v>
      </c>
      <c r="B44">
        <v>0</v>
      </c>
      <c r="C44">
        <v>0.36770628896433449</v>
      </c>
      <c r="D44">
        <v>64.267523258829101</v>
      </c>
      <c r="E44">
        <v>174.77950524001699</v>
      </c>
      <c r="F44">
        <v>1968.1366983216501</v>
      </c>
      <c r="G44">
        <v>76.389034656171404</v>
      </c>
      <c r="H44">
        <v>86.653679498747294</v>
      </c>
      <c r="I44">
        <v>512.89130550651601</v>
      </c>
      <c r="J44">
        <v>30470.322</v>
      </c>
      <c r="K44">
        <v>84114.14</v>
      </c>
      <c r="L44">
        <v>0.389022861182857</v>
      </c>
      <c r="M44">
        <v>0.205061186506588</v>
      </c>
      <c r="N44">
        <v>0.52034049699252605</v>
      </c>
      <c r="O44">
        <v>1.03854483058088</v>
      </c>
      <c r="P44" s="37">
        <v>5.7072488551014748</v>
      </c>
      <c r="Q44" s="41">
        <v>8.8804555795876428E-2</v>
      </c>
      <c r="R44" s="37">
        <v>474.11694826459603</v>
      </c>
      <c r="S44" s="39">
        <v>481.25859999712071</v>
      </c>
      <c r="T44" s="37">
        <v>0.1731269423618978</v>
      </c>
      <c r="U44" s="38">
        <v>0.12723060421409318</v>
      </c>
      <c r="V44" s="37">
        <v>2.1495782598833564E-2</v>
      </c>
      <c r="W44" s="37">
        <v>386.71054846563345</v>
      </c>
      <c r="X44" s="37">
        <v>1261.542957374355</v>
      </c>
      <c r="Y44" s="39">
        <v>1572.1287692983692</v>
      </c>
    </row>
    <row r="45" spans="1:25" x14ac:dyDescent="0.25">
      <c r="A45" s="40" t="s">
        <v>1826</v>
      </c>
      <c r="B45">
        <v>0</v>
      </c>
      <c r="C45">
        <v>0.77622893331142639</v>
      </c>
      <c r="D45">
        <v>67.572334044744807</v>
      </c>
      <c r="E45">
        <v>87.052068204258106</v>
      </c>
      <c r="F45">
        <v>1286.21784267469</v>
      </c>
      <c r="G45">
        <v>52.621713800750697</v>
      </c>
      <c r="H45">
        <v>51.736350410341601</v>
      </c>
      <c r="I45">
        <v>490.41472954245398</v>
      </c>
      <c r="J45">
        <v>16962.601999999999</v>
      </c>
      <c r="K45">
        <v>29266.322</v>
      </c>
      <c r="L45">
        <v>0.84777876211421999</v>
      </c>
      <c r="M45">
        <v>9.2307372070863605E-2</v>
      </c>
      <c r="N45">
        <v>1.9057894886151901E-2</v>
      </c>
      <c r="O45">
        <v>5.0676287920949797E-4</v>
      </c>
      <c r="P45" s="37">
        <v>4.5733399404192454</v>
      </c>
      <c r="Q45" s="41">
        <v>6.7680656663286001E-2</v>
      </c>
      <c r="R45" s="37">
        <v>251.02880105884404</v>
      </c>
      <c r="S45" s="39">
        <v>336.19329906475963</v>
      </c>
      <c r="T45" s="37">
        <v>0.25132210725929138</v>
      </c>
      <c r="U45" s="38">
        <v>0.21309968547368208</v>
      </c>
      <c r="V45" s="37">
        <v>2.2480972401228805E-2</v>
      </c>
      <c r="W45" s="37">
        <v>406.5962563129641</v>
      </c>
      <c r="X45" s="37">
        <v>628.33410254333296</v>
      </c>
      <c r="Y45" s="39">
        <v>1016.91065870076</v>
      </c>
    </row>
    <row r="46" spans="1:25" x14ac:dyDescent="0.25">
      <c r="A46" s="40" t="s">
        <v>1827</v>
      </c>
      <c r="B46">
        <v>0</v>
      </c>
      <c r="C46">
        <v>1.374912600352804</v>
      </c>
      <c r="D46">
        <v>334.62455563955302</v>
      </c>
      <c r="E46">
        <v>243.378783170427</v>
      </c>
      <c r="F46">
        <v>4337.0767141122997</v>
      </c>
      <c r="G46">
        <v>66.899858591199106</v>
      </c>
      <c r="H46">
        <v>103.371917358834</v>
      </c>
      <c r="I46">
        <v>1718.5851182053</v>
      </c>
      <c r="J46">
        <v>431394</v>
      </c>
      <c r="K46">
        <v>171286</v>
      </c>
      <c r="L46">
        <v>0.497772419600998</v>
      </c>
      <c r="M46">
        <v>0.16408125582105301</v>
      </c>
      <c r="N46">
        <v>0.42316289348429698</v>
      </c>
      <c r="O46">
        <v>8.7885026556029699E-2</v>
      </c>
      <c r="P46" s="37">
        <v>18.777744213170614</v>
      </c>
      <c r="Q46" s="41">
        <v>7.7154400924181715E-2</v>
      </c>
      <c r="R46" s="37">
        <v>1289.1881146483581</v>
      </c>
      <c r="S46" s="39">
        <v>703.78361568212904</v>
      </c>
      <c r="T46" s="37">
        <v>0.19768352696846794</v>
      </c>
      <c r="U46" s="38">
        <v>0.10665372454811896</v>
      </c>
      <c r="V46" s="37">
        <v>6.4151608687926303E-3</v>
      </c>
      <c r="W46" s="37">
        <v>2013.5029153105415</v>
      </c>
      <c r="X46" s="37">
        <v>1756.6864573815894</v>
      </c>
      <c r="Y46" s="39">
        <v>3801.3259708771848</v>
      </c>
    </row>
    <row r="47" spans="1:25" x14ac:dyDescent="0.25">
      <c r="A47" s="40" t="s">
        <v>1828</v>
      </c>
      <c r="B47">
        <v>0</v>
      </c>
      <c r="C47">
        <v>1.8664320392314313</v>
      </c>
      <c r="D47">
        <v>161.64161769086999</v>
      </c>
      <c r="E47">
        <v>86.604609379418704</v>
      </c>
      <c r="F47">
        <v>3995.5083998529999</v>
      </c>
      <c r="G47">
        <v>58.668722040508001</v>
      </c>
      <c r="H47">
        <v>55.261192768765802</v>
      </c>
      <c r="I47">
        <v>639.79154042314997</v>
      </c>
      <c r="J47">
        <v>462955.05</v>
      </c>
      <c r="K47">
        <v>162673.78</v>
      </c>
      <c r="L47">
        <v>0.47726090956655298</v>
      </c>
      <c r="M47">
        <v>5.1076839147833397E-2</v>
      </c>
      <c r="N47">
        <v>0.61784498906839702</v>
      </c>
      <c r="O47">
        <v>1.2025081157753399</v>
      </c>
      <c r="P47" s="37">
        <v>3.5036615515788108</v>
      </c>
      <c r="Q47" s="41">
        <v>4.0455832278269523E-2</v>
      </c>
      <c r="R47" s="37">
        <v>2864.0832516621681</v>
      </c>
      <c r="S47" s="39">
        <v>1878.3501382393958</v>
      </c>
      <c r="T47" s="37">
        <v>0.22541823888491655</v>
      </c>
      <c r="U47" s="38">
        <v>0.19950709435702665</v>
      </c>
      <c r="V47" s="37">
        <v>1.7232175331215231E-2</v>
      </c>
      <c r="W47" s="37">
        <v>972.62996086473777</v>
      </c>
      <c r="X47" s="37">
        <v>625.10438445701629</v>
      </c>
      <c r="Y47" s="39">
        <v>1632.6286835598976</v>
      </c>
    </row>
    <row r="48" spans="1:25" x14ac:dyDescent="0.25">
      <c r="A48" s="40" t="s">
        <v>1829</v>
      </c>
      <c r="B48">
        <v>0</v>
      </c>
      <c r="C48">
        <v>1.4866480560768445</v>
      </c>
      <c r="D48">
        <v>131.26172766924199</v>
      </c>
      <c r="E48">
        <v>88.293747220597794</v>
      </c>
      <c r="F48">
        <v>2372.9088514864002</v>
      </c>
      <c r="G48">
        <v>42.726830678936203</v>
      </c>
      <c r="H48">
        <v>65.711471535717607</v>
      </c>
      <c r="I48">
        <v>363.53119787080101</v>
      </c>
      <c r="J48">
        <v>405523.23</v>
      </c>
      <c r="K48">
        <v>185032.81</v>
      </c>
      <c r="L48">
        <v>0.48544240784097997</v>
      </c>
      <c r="M48">
        <v>0.13704021618416901</v>
      </c>
      <c r="N48">
        <v>0.63849271995708901</v>
      </c>
      <c r="O48">
        <v>0.30548855217130799</v>
      </c>
      <c r="P48" s="37">
        <v>4.8841276795386523</v>
      </c>
      <c r="Q48" s="41">
        <v>5.531680139631958E-2</v>
      </c>
      <c r="R48" s="37">
        <v>3089.4247485592446</v>
      </c>
      <c r="S48" s="39">
        <v>2095.6502110812467</v>
      </c>
      <c r="T48" s="37">
        <v>0.30952447887785323</v>
      </c>
      <c r="U48" s="38">
        <v>0.16777892417166973</v>
      </c>
      <c r="V48" s="37">
        <v>3.0327520896619945E-2</v>
      </c>
      <c r="W48" s="37">
        <v>789.82808307531468</v>
      </c>
      <c r="X48" s="37">
        <v>637.29643148591538</v>
      </c>
      <c r="Y48" s="39">
        <v>1443.9396327110128</v>
      </c>
    </row>
    <row r="49" spans="1:25" x14ac:dyDescent="0.25">
      <c r="A49" s="40" t="s">
        <v>1830</v>
      </c>
      <c r="B49">
        <v>0</v>
      </c>
      <c r="C49">
        <v>1.6699452743590004</v>
      </c>
      <c r="D49">
        <v>284.73521157833602</v>
      </c>
      <c r="E49">
        <v>170.50571413942299</v>
      </c>
      <c r="F49">
        <v>8353.7647827662004</v>
      </c>
      <c r="G49">
        <v>48.480144034498799</v>
      </c>
      <c r="H49">
        <v>71.254597310580195</v>
      </c>
      <c r="I49">
        <v>786.54839050673195</v>
      </c>
      <c r="J49">
        <v>538718.68000000005</v>
      </c>
      <c r="K49">
        <v>169288.16</v>
      </c>
      <c r="L49">
        <v>0.43721154255086198</v>
      </c>
      <c r="M49">
        <v>0.24896933750428599</v>
      </c>
      <c r="N49">
        <v>0.56916371749870798</v>
      </c>
      <c r="O49">
        <v>0.87129638213191796</v>
      </c>
      <c r="P49" s="37">
        <v>5.8116288707290789</v>
      </c>
      <c r="Q49" s="41">
        <v>3.4084657514626721E-2</v>
      </c>
      <c r="R49" s="37">
        <v>1891.9988048327082</v>
      </c>
      <c r="S49" s="39">
        <v>992.85915932162015</v>
      </c>
      <c r="T49" s="37">
        <v>0.27279209382276176</v>
      </c>
      <c r="U49" s="38">
        <v>0.15472685856247143</v>
      </c>
      <c r="V49" s="37">
        <v>1.4016937969826837E-2</v>
      </c>
      <c r="W49" s="37">
        <v>1713.3087483935292</v>
      </c>
      <c r="X49" s="37">
        <v>1230.6951125035303</v>
      </c>
      <c r="Y49" s="39">
        <v>2993.9604804013093</v>
      </c>
    </row>
    <row r="50" spans="1:25" x14ac:dyDescent="0.25">
      <c r="A50" s="40" t="s">
        <v>1831</v>
      </c>
      <c r="B50">
        <v>0</v>
      </c>
      <c r="C50">
        <v>1.8582809831455451</v>
      </c>
      <c r="D50">
        <v>159.98568543963401</v>
      </c>
      <c r="E50">
        <v>86.093377099960094</v>
      </c>
      <c r="F50">
        <v>5608.4713549983999</v>
      </c>
      <c r="G50">
        <v>34.452224223949202</v>
      </c>
      <c r="H50">
        <v>46.486107309637298</v>
      </c>
      <c r="I50">
        <v>535.77631937905699</v>
      </c>
      <c r="J50">
        <v>460240.82</v>
      </c>
      <c r="K50">
        <v>202450.82</v>
      </c>
      <c r="L50">
        <v>0.48863220059691698</v>
      </c>
      <c r="M50">
        <v>0.58902581126560305</v>
      </c>
      <c r="N50">
        <v>0.69638602329711397</v>
      </c>
      <c r="O50">
        <v>1.33585159968449E-2</v>
      </c>
      <c r="P50" s="37">
        <v>2.4558755987715899</v>
      </c>
      <c r="Q50" s="41">
        <v>2.8525720345714354E-2</v>
      </c>
      <c r="R50" s="37">
        <v>2876.7624974401765</v>
      </c>
      <c r="S50" s="39">
        <v>2351.5260618124116</v>
      </c>
      <c r="T50" s="37">
        <v>0.38386491142150242</v>
      </c>
      <c r="U50" s="38">
        <v>0.23716763218232176</v>
      </c>
      <c r="V50" s="37">
        <v>2.0577617190654349E-2</v>
      </c>
      <c r="W50" s="37">
        <v>962.66588512902911</v>
      </c>
      <c r="X50" s="37">
        <v>621.41435523506732</v>
      </c>
      <c r="Y50" s="39">
        <v>1618.3759997766965</v>
      </c>
    </row>
    <row r="51" spans="1:25" x14ac:dyDescent="0.25">
      <c r="A51" s="40" t="s">
        <v>1832</v>
      </c>
      <c r="B51">
        <v>0</v>
      </c>
      <c r="C51">
        <v>2.1917780811076302</v>
      </c>
      <c r="D51">
        <v>185.44948241827899</v>
      </c>
      <c r="E51">
        <v>84.611432159482504</v>
      </c>
      <c r="F51">
        <v>44255.130487928298</v>
      </c>
      <c r="G51">
        <v>48.162047012773101</v>
      </c>
      <c r="H51">
        <v>41.670868297353202</v>
      </c>
      <c r="I51">
        <v>626.72520935045804</v>
      </c>
      <c r="J51">
        <v>488102</v>
      </c>
      <c r="K51">
        <v>128474.2</v>
      </c>
      <c r="L51">
        <v>0.423955560884272</v>
      </c>
      <c r="M51">
        <v>0.39144566895886601</v>
      </c>
      <c r="N51">
        <v>0.59669916055372096</v>
      </c>
      <c r="O51">
        <v>2.3725968231387701E-2</v>
      </c>
      <c r="P51" s="37">
        <v>0.35456106733038584</v>
      </c>
      <c r="Q51" s="41">
        <v>4.1904628994115156E-3</v>
      </c>
      <c r="R51" s="37">
        <v>2631.9944042717361</v>
      </c>
      <c r="S51" s="39">
        <v>1518.4023803998659</v>
      </c>
      <c r="T51" s="37">
        <v>0.27459381027746987</v>
      </c>
      <c r="U51" s="38">
        <v>0.26457332065481032</v>
      </c>
      <c r="V51" s="37">
        <v>1.7591441728387433E-2</v>
      </c>
      <c r="W51" s="37">
        <v>1115.8866472855439</v>
      </c>
      <c r="X51" s="37">
        <v>610.71780817533795</v>
      </c>
      <c r="Y51" s="39">
        <v>1776.09625995739</v>
      </c>
    </row>
    <row r="52" spans="1:25" x14ac:dyDescent="0.25">
      <c r="A52" s="40" t="s">
        <v>1833</v>
      </c>
      <c r="B52">
        <v>0</v>
      </c>
      <c r="C52">
        <v>2.4949635521037998</v>
      </c>
      <c r="D52">
        <v>182.41106095262501</v>
      </c>
      <c r="E52">
        <v>73.111713715742496</v>
      </c>
      <c r="F52">
        <v>2069.5616202681399</v>
      </c>
      <c r="G52">
        <v>40.182047393811899</v>
      </c>
      <c r="H52">
        <v>62.270165925636398</v>
      </c>
      <c r="I52">
        <v>229.09776023997901</v>
      </c>
      <c r="J52">
        <v>402191.66</v>
      </c>
      <c r="K52">
        <v>113573.33</v>
      </c>
      <c r="L52">
        <v>0.50128262050874395</v>
      </c>
      <c r="M52">
        <v>0.32537792525429399</v>
      </c>
      <c r="N52">
        <v>0.71057542692987596</v>
      </c>
      <c r="O52">
        <v>0.154880698713452</v>
      </c>
      <c r="P52" s="37">
        <v>6.4440629050828955</v>
      </c>
      <c r="Q52" s="41">
        <v>8.813995155601656E-2</v>
      </c>
      <c r="R52" s="37">
        <v>2204.8644303672759</v>
      </c>
      <c r="S52" s="39">
        <v>1553.4218010751574</v>
      </c>
      <c r="T52" s="37">
        <v>0.32912708181307537</v>
      </c>
      <c r="U52" s="38">
        <v>0.17705107792977706</v>
      </c>
      <c r="V52" s="37">
        <v>4.8123560825960733E-2</v>
      </c>
      <c r="W52" s="37">
        <v>1097.6038572872319</v>
      </c>
      <c r="X52" s="37">
        <v>527.71386103310397</v>
      </c>
      <c r="Y52" s="39">
        <v>1680.4839942573235</v>
      </c>
    </row>
    <row r="53" spans="1:25" x14ac:dyDescent="0.25">
      <c r="A53" s="40" t="s">
        <v>1834</v>
      </c>
      <c r="B53">
        <v>0</v>
      </c>
      <c r="C53">
        <v>2.184087384740717</v>
      </c>
      <c r="D53">
        <v>335.8027757415</v>
      </c>
      <c r="E53">
        <v>153.74969796886799</v>
      </c>
      <c r="F53">
        <v>4015.07536431879</v>
      </c>
      <c r="G53">
        <v>73.106674690086606</v>
      </c>
      <c r="H53">
        <v>114.612170826213</v>
      </c>
      <c r="I53">
        <v>303.70994771075101</v>
      </c>
      <c r="J53">
        <v>455645.21</v>
      </c>
      <c r="K53">
        <v>153495.9</v>
      </c>
      <c r="L53">
        <v>0.49545059071421799</v>
      </c>
      <c r="M53">
        <v>0.98069554874939902</v>
      </c>
      <c r="N53">
        <v>0.48065865124715401</v>
      </c>
      <c r="O53">
        <v>4.9850892810106504E-3</v>
      </c>
      <c r="P53" s="37">
        <v>12.858930571063581</v>
      </c>
      <c r="Q53" s="41">
        <v>8.3635485083471975E-2</v>
      </c>
      <c r="R53" s="37">
        <v>1356.8833938131422</v>
      </c>
      <c r="S53" s="39">
        <v>998.34927826057003</v>
      </c>
      <c r="T53" s="37">
        <v>0.18090003486088438</v>
      </c>
      <c r="U53" s="38">
        <v>9.6193972424772067E-2</v>
      </c>
      <c r="V53" s="37">
        <v>3.6301082934893036E-2</v>
      </c>
      <c r="W53" s="37">
        <v>2020.5925014457059</v>
      </c>
      <c r="X53" s="37">
        <v>1109.7516748585615</v>
      </c>
      <c r="Y53" s="39">
        <v>3219.6155410690167</v>
      </c>
    </row>
    <row r="54" spans="1:25" x14ac:dyDescent="0.25">
      <c r="A54" s="40" t="s">
        <v>1835</v>
      </c>
      <c r="B54">
        <v>0</v>
      </c>
      <c r="C54">
        <v>1.5906469376532917</v>
      </c>
      <c r="D54">
        <v>248.73824294418901</v>
      </c>
      <c r="E54">
        <v>156.375520586081</v>
      </c>
      <c r="F54">
        <v>9793.4713038962</v>
      </c>
      <c r="G54">
        <v>58.232969948857203</v>
      </c>
      <c r="H54">
        <v>71.706922169994797</v>
      </c>
      <c r="I54">
        <v>1273.6184859912601</v>
      </c>
      <c r="J54">
        <v>405053.65</v>
      </c>
      <c r="K54">
        <v>191633.3</v>
      </c>
      <c r="L54">
        <v>0.44860461328884099</v>
      </c>
      <c r="M54">
        <v>0.15760978615461901</v>
      </c>
      <c r="N54">
        <v>0.65911031944443399</v>
      </c>
      <c r="O54">
        <v>1.6956249264333401</v>
      </c>
      <c r="P54" s="37">
        <v>3.9716838925734299</v>
      </c>
      <c r="Q54" s="41">
        <v>2.5398373592541375E-2</v>
      </c>
      <c r="R54" s="37">
        <v>1628.4333490724405</v>
      </c>
      <c r="S54" s="39">
        <v>1225.4686621139683</v>
      </c>
      <c r="T54" s="37">
        <v>0.22710502335042823</v>
      </c>
      <c r="U54" s="38">
        <v>0.15375084672945735</v>
      </c>
      <c r="V54" s="37">
        <v>8.656438424273669E-3</v>
      </c>
      <c r="W54" s="37">
        <v>1496.7077845202434</v>
      </c>
      <c r="X54" s="37">
        <v>1128.7046294713484</v>
      </c>
      <c r="Y54" s="39">
        <v>2664.2916520827962</v>
      </c>
    </row>
    <row r="55" spans="1:25" x14ac:dyDescent="0.25">
      <c r="A55" s="40" t="s">
        <v>1836</v>
      </c>
      <c r="B55">
        <v>0</v>
      </c>
      <c r="C55">
        <v>1.7359813145559657</v>
      </c>
      <c r="D55">
        <v>231.376456793187</v>
      </c>
      <c r="E55">
        <v>133.282803710574</v>
      </c>
      <c r="F55">
        <v>5066.4682698613396</v>
      </c>
      <c r="G55">
        <v>55.805512320650898</v>
      </c>
      <c r="H55">
        <v>51.7942619874946</v>
      </c>
      <c r="I55">
        <v>753.13492458849703</v>
      </c>
      <c r="J55">
        <v>327045.58</v>
      </c>
      <c r="K55">
        <v>103656.57</v>
      </c>
      <c r="L55">
        <v>0.46343321636401802</v>
      </c>
      <c r="M55">
        <v>0.24589031955062601</v>
      </c>
      <c r="N55">
        <v>0.65619210772288195</v>
      </c>
      <c r="O55">
        <v>0.25314310767537201</v>
      </c>
      <c r="P55" s="37">
        <v>6.0867849617182035</v>
      </c>
      <c r="Q55" s="41">
        <v>4.5668194187569511E-2</v>
      </c>
      <c r="R55" s="37">
        <v>1413.4782100683894</v>
      </c>
      <c r="S55" s="39">
        <v>777.71900886097887</v>
      </c>
      <c r="T55" s="37">
        <v>0.2369837575186291</v>
      </c>
      <c r="U55" s="38">
        <v>0.2128614170168486</v>
      </c>
      <c r="V55" s="37">
        <v>1.4638811240925937E-2</v>
      </c>
      <c r="W55" s="37">
        <v>1392.2384428629132</v>
      </c>
      <c r="X55" s="37">
        <v>962.02344851177611</v>
      </c>
      <c r="Y55" s="39">
        <v>2398.2365228681288</v>
      </c>
    </row>
    <row r="56" spans="1:25" x14ac:dyDescent="0.25">
      <c r="A56" s="40" t="s">
        <v>1837</v>
      </c>
      <c r="B56">
        <v>0</v>
      </c>
      <c r="C56">
        <v>1.6901732500251048</v>
      </c>
      <c r="D56">
        <v>128.53633730406401</v>
      </c>
      <c r="E56">
        <v>76.049208151977794</v>
      </c>
      <c r="F56">
        <v>1639.7708336340099</v>
      </c>
      <c r="G56">
        <v>46.584147314369297</v>
      </c>
      <c r="H56">
        <v>53.039606244431504</v>
      </c>
      <c r="I56">
        <v>56.261995504022202</v>
      </c>
      <c r="J56">
        <v>323110</v>
      </c>
      <c r="K56">
        <v>97457.2</v>
      </c>
      <c r="L56">
        <v>0.41704914672251298</v>
      </c>
      <c r="M56">
        <v>0.17209120536116801</v>
      </c>
      <c r="N56">
        <v>0.68689713452845202</v>
      </c>
      <c r="O56">
        <v>0.211395229996138</v>
      </c>
      <c r="P56" s="37">
        <v>5.9612517006820669</v>
      </c>
      <c r="Q56" s="41">
        <v>7.8386768850623914E-2</v>
      </c>
      <c r="R56" s="37">
        <v>2513.7638645767142</v>
      </c>
      <c r="S56" s="39">
        <v>1281.5018376685814</v>
      </c>
      <c r="T56" s="37">
        <v>0.28389486042863837</v>
      </c>
      <c r="U56" s="38">
        <v>0.20786353407662195</v>
      </c>
      <c r="V56" s="37">
        <v>0.19595821124424595</v>
      </c>
      <c r="W56" s="37">
        <v>773.42886385137888</v>
      </c>
      <c r="X56" s="37">
        <v>548.91643517513512</v>
      </c>
      <c r="Y56" s="39">
        <v>1345.4876382016819</v>
      </c>
    </row>
    <row r="57" spans="1:25" x14ac:dyDescent="0.25">
      <c r="A57" s="40" t="s">
        <v>1838</v>
      </c>
      <c r="B57">
        <v>0</v>
      </c>
      <c r="C57">
        <v>1.7179863839505596</v>
      </c>
      <c r="D57">
        <v>150.44718647544201</v>
      </c>
      <c r="E57">
        <v>87.571815400238705</v>
      </c>
      <c r="F57">
        <v>7838.8590260954998</v>
      </c>
      <c r="G57">
        <v>42.301404088194502</v>
      </c>
      <c r="H57">
        <v>49.1757046647854</v>
      </c>
      <c r="I57">
        <v>919.34522405948906</v>
      </c>
      <c r="J57">
        <v>329904.5</v>
      </c>
      <c r="K57">
        <v>112062.25</v>
      </c>
      <c r="L57">
        <v>0.44795561568070302</v>
      </c>
      <c r="M57">
        <v>1.7623050781075102E-2</v>
      </c>
      <c r="N57">
        <v>0.58201641846660601</v>
      </c>
      <c r="O57">
        <v>1.4157661810843301</v>
      </c>
      <c r="P57" s="37">
        <v>1.6807207780690339</v>
      </c>
      <c r="Q57" s="41">
        <v>1.9192485280651754E-2</v>
      </c>
      <c r="R57" s="37">
        <v>2192.8259858408942</v>
      </c>
      <c r="S57" s="39">
        <v>1279.6611499696571</v>
      </c>
      <c r="T57" s="37">
        <v>0.31263737658511531</v>
      </c>
      <c r="U57" s="38">
        <v>0.22419607558557211</v>
      </c>
      <c r="V57" s="37">
        <v>1.1992230678392682E-2</v>
      </c>
      <c r="W57" s="37">
        <v>905.27082804668191</v>
      </c>
      <c r="X57" s="37">
        <v>632.08559167705016</v>
      </c>
      <c r="Y57" s="39">
        <v>1565.3677974509792</v>
      </c>
    </row>
    <row r="58" spans="1:25" x14ac:dyDescent="0.25">
      <c r="A58" s="40" t="s">
        <v>1839</v>
      </c>
      <c r="B58">
        <v>0</v>
      </c>
      <c r="C58">
        <v>1.0546182002072182</v>
      </c>
      <c r="D58">
        <v>205.63333546925301</v>
      </c>
      <c r="E58">
        <v>194.98367791192001</v>
      </c>
      <c r="F58">
        <v>2318.4007991871699</v>
      </c>
      <c r="G58">
        <v>82.549836353086704</v>
      </c>
      <c r="H58">
        <v>93.765824697175105</v>
      </c>
      <c r="I58">
        <v>1697.90268077419</v>
      </c>
      <c r="J58">
        <v>110076.92</v>
      </c>
      <c r="K58">
        <v>86887.525999999998</v>
      </c>
      <c r="L58">
        <v>0.73007822315857096</v>
      </c>
      <c r="M58">
        <v>0.50213731834409503</v>
      </c>
      <c r="N58">
        <v>6.2730305205061995E-2</v>
      </c>
      <c r="O58">
        <v>0.101258819771362</v>
      </c>
      <c r="P58" s="37">
        <v>17.29431083061564</v>
      </c>
      <c r="Q58" s="41">
        <v>8.8696197629567736E-2</v>
      </c>
      <c r="R58" s="37">
        <v>535.30678646439151</v>
      </c>
      <c r="S58" s="39">
        <v>445.61435567570794</v>
      </c>
      <c r="T58" s="37">
        <v>0.16020625338896255</v>
      </c>
      <c r="U58" s="38">
        <v>0.11758015284999834</v>
      </c>
      <c r="V58" s="37">
        <v>6.4933050196804842E-3</v>
      </c>
      <c r="W58" s="37">
        <v>1237.3369302232736</v>
      </c>
      <c r="X58" s="37">
        <v>1407.3748826267611</v>
      </c>
      <c r="Y58" s="39">
        <v>2634.7180977820522</v>
      </c>
    </row>
    <row r="59" spans="1:25" x14ac:dyDescent="0.25">
      <c r="A59" s="40" t="s">
        <v>1817</v>
      </c>
      <c r="B59">
        <v>2</v>
      </c>
      <c r="C59">
        <v>2.1186738995774044</v>
      </c>
      <c r="D59">
        <v>249.10981784728901</v>
      </c>
      <c r="E59">
        <v>117.57817845255801</v>
      </c>
      <c r="F59">
        <v>44044.510773397502</v>
      </c>
      <c r="G59">
        <v>96.216250146605901</v>
      </c>
      <c r="H59">
        <v>192.37479038681099</v>
      </c>
      <c r="I59">
        <v>680.54511911775103</v>
      </c>
      <c r="J59">
        <v>24410.778999999999</v>
      </c>
      <c r="K59">
        <v>47001.748</v>
      </c>
      <c r="L59">
        <v>0.67010204155144804</v>
      </c>
      <c r="M59">
        <v>0.64393458418556504</v>
      </c>
      <c r="N59">
        <v>0.889291625155607</v>
      </c>
      <c r="O59">
        <v>5.6371272271272997E-2</v>
      </c>
      <c r="P59" s="37">
        <v>0.66500633342994464</v>
      </c>
      <c r="Q59" s="41">
        <v>5.6558652479743099E-3</v>
      </c>
      <c r="R59" s="37">
        <v>97.992039057105572</v>
      </c>
      <c r="S59" s="39">
        <v>399.74890424897069</v>
      </c>
      <c r="T59" s="37">
        <v>0.13745079422497658</v>
      </c>
      <c r="U59" s="38">
        <v>5.7310003965861944E-2</v>
      </c>
      <c r="V59" s="37">
        <v>1.6200248433627221E-2</v>
      </c>
      <c r="W59" s="37">
        <v>1498.9436250706124</v>
      </c>
      <c r="X59" s="37">
        <v>848.66885716397212</v>
      </c>
      <c r="Y59" s="39">
        <v>2411.5788092389785</v>
      </c>
    </row>
    <row r="60" spans="1:25" x14ac:dyDescent="0.25">
      <c r="A60" s="40" t="s">
        <v>1818</v>
      </c>
      <c r="B60">
        <v>2</v>
      </c>
      <c r="C60">
        <v>1.2149423453161612</v>
      </c>
      <c r="D60">
        <v>156.010472300538</v>
      </c>
      <c r="E60">
        <v>128.40977425964999</v>
      </c>
      <c r="F60">
        <v>135.39221400244699</v>
      </c>
      <c r="G60">
        <v>62.132753027897301</v>
      </c>
      <c r="H60">
        <v>93.470459853141705</v>
      </c>
      <c r="I60">
        <v>1.0000000252003001</v>
      </c>
      <c r="J60">
        <v>30520</v>
      </c>
      <c r="K60">
        <v>15259</v>
      </c>
      <c r="L60">
        <v>0.99999882832071796</v>
      </c>
      <c r="M60">
        <v>0.99993942042860995</v>
      </c>
      <c r="N60">
        <v>1.77231571282227E-3</v>
      </c>
      <c r="O60">
        <v>2.8443957816412001E-3</v>
      </c>
      <c r="P60" s="37">
        <v>147.96470888563351</v>
      </c>
      <c r="Q60" s="41">
        <v>1.1522854061439483</v>
      </c>
      <c r="R60" s="37">
        <v>195.62789311480569</v>
      </c>
      <c r="S60" s="39">
        <v>118.83051806590406</v>
      </c>
      <c r="T60" s="37">
        <v>0.21285070040373136</v>
      </c>
      <c r="U60" s="38">
        <v>0.1179517038572634</v>
      </c>
      <c r="V60" s="37">
        <v>11.024999722166697</v>
      </c>
      <c r="W60" s="37">
        <v>938.74623216377461</v>
      </c>
      <c r="X60" s="37">
        <v>926.85035440987406</v>
      </c>
      <c r="Y60" s="39">
        <v>1870.5325684078332</v>
      </c>
    </row>
    <row r="61" spans="1:25" x14ac:dyDescent="0.25">
      <c r="A61" s="40" t="s">
        <v>1819</v>
      </c>
      <c r="B61">
        <v>2</v>
      </c>
      <c r="C61">
        <v>1.5123947014092209</v>
      </c>
      <c r="D61">
        <v>176.58350128761501</v>
      </c>
      <c r="E61">
        <v>116.757550871527</v>
      </c>
      <c r="F61">
        <v>39710.517639280202</v>
      </c>
      <c r="G61">
        <v>107.31290274429401</v>
      </c>
      <c r="H61">
        <v>130.83644125585201</v>
      </c>
      <c r="I61">
        <v>1223.7047109099999</v>
      </c>
      <c r="J61">
        <v>31979.687000000002</v>
      </c>
      <c r="K61">
        <v>30173.126</v>
      </c>
      <c r="L61">
        <v>0.161907404489054</v>
      </c>
      <c r="M61" s="36">
        <v>3.9794129861493701E-10</v>
      </c>
      <c r="N61">
        <v>0.117240612862445</v>
      </c>
      <c r="O61">
        <v>2.0269977436393501E-4</v>
      </c>
      <c r="P61" s="37">
        <v>0.51919386500938036</v>
      </c>
      <c r="Q61" s="41">
        <v>4.4467690623338791E-3</v>
      </c>
      <c r="R61" s="37">
        <v>181.10234969184492</v>
      </c>
      <c r="S61" s="39">
        <v>258.42547890714746</v>
      </c>
      <c r="T61" s="37">
        <v>0.12323774366175362</v>
      </c>
      <c r="U61" s="38">
        <v>8.4265514211292997E-2</v>
      </c>
      <c r="V61" s="37">
        <v>9.009526482742173E-3</v>
      </c>
      <c r="W61" s="37">
        <v>1062.5382645897162</v>
      </c>
      <c r="X61" s="37">
        <v>842.74564011369421</v>
      </c>
      <c r="Y61" s="39">
        <v>1929.2015893762375</v>
      </c>
    </row>
    <row r="62" spans="1:25" x14ac:dyDescent="0.25">
      <c r="P62" s="51" t="s">
        <v>1840</v>
      </c>
      <c r="Q62" s="47">
        <f>MEDIAN(Q7:Q58)</f>
        <v>0.10288803096532009</v>
      </c>
    </row>
    <row r="63" spans="1:25" x14ac:dyDescent="0.25">
      <c r="P63" s="37"/>
      <c r="Q63" s="41"/>
      <c r="R63" s="37"/>
      <c r="S63" s="39"/>
      <c r="T63" s="37"/>
      <c r="U63" s="38"/>
      <c r="V63" s="37"/>
      <c r="W63" s="37"/>
      <c r="X63" s="37"/>
      <c r="Y63" s="39"/>
    </row>
    <row r="64" spans="1:25" x14ac:dyDescent="0.25">
      <c r="P64" s="37"/>
      <c r="Q64" s="41"/>
      <c r="R64" s="37"/>
      <c r="S64" s="39"/>
      <c r="T64" s="37"/>
      <c r="U64" s="38"/>
      <c r="V64" s="37"/>
      <c r="W64" s="37"/>
      <c r="X64" s="37"/>
      <c r="Y64" s="39"/>
    </row>
    <row r="70" spans="16:25" ht="15.75" customHeight="1" x14ac:dyDescent="0.25"/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7:AA74">
    <sortCondition ref="B7:B74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61">
    <cfRule type="cellIs" dxfId="111" priority="5" operator="equal">
      <formula>2</formula>
    </cfRule>
    <cfRule type="cellIs" dxfId="110" priority="6" operator="equal">
      <formula>1</formula>
    </cfRule>
  </conditionalFormatting>
  <conditionalFormatting sqref="B63:B64 B79:B80">
    <cfRule type="cellIs" dxfId="109" priority="25" operator="equal">
      <formula>2</formula>
    </cfRule>
    <cfRule type="cellIs" dxfId="108" priority="26" operator="equal">
      <formula>1</formula>
    </cfRule>
  </conditionalFormatting>
  <conditionalFormatting sqref="B149:B3259">
    <cfRule type="cellIs" dxfId="107" priority="27" operator="equal">
      <formula>2</formula>
    </cfRule>
    <cfRule type="cellIs" dxfId="106" priority="28" operator="equal">
      <formula>1</formula>
    </cfRule>
  </conditionalFormatting>
  <conditionalFormatting sqref="C2:C4">
    <cfRule type="cellIs" dxfId="105" priority="33" operator="between">
      <formula>0.6</formula>
      <formula>1.5</formula>
    </cfRule>
  </conditionalFormatting>
  <conditionalFormatting sqref="C5:C6">
    <cfRule type="cellIs" dxfId="104" priority="35" operator="between">
      <formula>0.5</formula>
      <formula>1.7</formula>
    </cfRule>
  </conditionalFormatting>
  <conditionalFormatting sqref="R3:S4">
    <cfRule type="cellIs" dxfId="103" priority="34" operator="lessThan">
      <formula>100</formula>
    </cfRule>
  </conditionalFormatting>
  <conditionalFormatting sqref="R7:S61">
    <cfRule type="cellIs" dxfId="102" priority="2" operator="lessThan">
      <formula>100</formula>
    </cfRule>
    <cfRule type="cellIs" dxfId="101" priority="3" operator="lessThan">
      <formula>150</formula>
    </cfRule>
    <cfRule type="cellIs" dxfId="100" priority="4" operator="lessThan">
      <formula>200</formula>
    </cfRule>
  </conditionalFormatting>
  <conditionalFormatting sqref="R63:S64 R79:S94">
    <cfRule type="cellIs" dxfId="99" priority="22" operator="lessThan">
      <formula>100</formula>
    </cfRule>
    <cfRule type="cellIs" dxfId="98" priority="23" operator="lessThan">
      <formula>150</formula>
    </cfRule>
    <cfRule type="cellIs" dxfId="97" priority="24" operator="lessThan">
      <formula>200</formula>
    </cfRule>
  </conditionalFormatting>
  <conditionalFormatting sqref="Y7:Y61">
    <cfRule type="cellIs" dxfId="96" priority="1" operator="lessThan">
      <formula>1000</formula>
    </cfRule>
  </conditionalFormatting>
  <conditionalFormatting sqref="Y63:Y64 Y79:Y94">
    <cfRule type="cellIs" dxfId="95" priority="21" operator="lessThan">
      <formula>1000</formula>
    </cfRule>
  </conditionalFormatting>
  <conditionalFormatting sqref="AD4">
    <cfRule type="cellIs" dxfId="94" priority="30" operator="greaterThan">
      <formula>2</formula>
    </cfRule>
    <cfRule type="cellIs" dxfId="93" priority="31" operator="greaterThan">
      <formula>1</formula>
    </cfRule>
    <cfRule type="cellIs" dxfId="92" priority="32" operator="greaterThan">
      <formula>10</formula>
    </cfRule>
  </conditionalFormatting>
  <conditionalFormatting sqref="AI5:AI6">
    <cfRule type="cellIs" dxfId="91" priority="29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91CB0-C5AA-49F3-B20C-271DB3EC5236}">
  <sheetPr codeName="Sheet78"/>
  <dimension ref="A1:AI94"/>
  <sheetViews>
    <sheetView zoomScale="80" zoomScaleNormal="80" workbookViewId="0">
      <selection activeCell="M44" sqref="M4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188.17180178484614</v>
      </c>
      <c r="E5" s="31">
        <f t="shared" si="1"/>
        <v>119.13366046835964</v>
      </c>
      <c r="F5" s="31">
        <f t="shared" si="1"/>
        <v>1394.3437228805917</v>
      </c>
      <c r="G5" s="31">
        <f t="shared" si="1"/>
        <v>98.198567519274135</v>
      </c>
      <c r="H5" s="31">
        <f t="shared" si="1"/>
        <v>84.951135560756313</v>
      </c>
      <c r="I5" s="31">
        <f t="shared" si="1"/>
        <v>597.70895056082054</v>
      </c>
      <c r="J5" s="31">
        <f t="shared" si="1"/>
        <v>221495.85943750007</v>
      </c>
      <c r="K5" s="31">
        <f t="shared" si="1"/>
        <v>89669.749593750021</v>
      </c>
      <c r="L5" s="31">
        <f t="shared" si="1"/>
        <v>0.44445288367395552</v>
      </c>
      <c r="M5" s="31">
        <f t="shared" si="1"/>
        <v>0.29842225844003212</v>
      </c>
      <c r="N5" s="31">
        <f t="shared" si="1"/>
        <v>0.88723930393042216</v>
      </c>
      <c r="O5" s="31">
        <f t="shared" si="1"/>
        <v>0.96228909319115186</v>
      </c>
      <c r="P5" s="31">
        <f t="shared" si="1"/>
        <v>19.116666148264997</v>
      </c>
      <c r="Q5" s="31">
        <f t="shared" si="1"/>
        <v>0.18425604988738276</v>
      </c>
      <c r="R5" s="31">
        <f t="shared" si="1"/>
        <v>1220.6506401405425</v>
      </c>
      <c r="S5" s="31">
        <f t="shared" si="1"/>
        <v>851.22079928288724</v>
      </c>
      <c r="T5" s="31">
        <f t="shared" si="1"/>
        <v>0.20031709918338558</v>
      </c>
      <c r="U5" s="31">
        <f t="shared" si="1"/>
        <v>0.15133801134085001</v>
      </c>
      <c r="V5" s="31">
        <f t="shared" si="1"/>
        <v>0.76270475314124986</v>
      </c>
      <c r="W5" s="31">
        <f t="shared" si="1"/>
        <v>1132.2673876962795</v>
      </c>
      <c r="X5" s="31">
        <f t="shared" si="1"/>
        <v>859.89618830707298</v>
      </c>
      <c r="Y5" s="31">
        <f t="shared" si="1"/>
        <v>2021.0406345759325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111.75790871852978</v>
      </c>
      <c r="E6" s="31">
        <f t="shared" si="2"/>
        <v>43.135362973165563</v>
      </c>
      <c r="F6" s="31">
        <f t="shared" si="2"/>
        <v>9614.1705846080731</v>
      </c>
      <c r="G6" s="31">
        <f t="shared" si="2"/>
        <v>61.810255308470779</v>
      </c>
      <c r="H6" s="31">
        <f t="shared" si="2"/>
        <v>41.380287196747332</v>
      </c>
      <c r="I6" s="31">
        <f t="shared" si="2"/>
        <v>557.85252986931005</v>
      </c>
      <c r="J6" s="31">
        <f t="shared" si="2"/>
        <v>175580.32312663647</v>
      </c>
      <c r="K6" s="31">
        <f t="shared" si="2"/>
        <v>43450.815614840445</v>
      </c>
      <c r="L6" s="31">
        <f t="shared" si="2"/>
        <v>0.18592343376421436</v>
      </c>
      <c r="M6" s="31">
        <f t="shared" si="2"/>
        <v>0.27972615986546256</v>
      </c>
      <c r="N6" s="31">
        <f t="shared" si="2"/>
        <v>0.97285651915595328</v>
      </c>
      <c r="O6" s="31">
        <f t="shared" si="2"/>
        <v>1.3699413305388255</v>
      </c>
      <c r="P6" s="31">
        <f t="shared" si="2"/>
        <v>24.683154743674784</v>
      </c>
      <c r="Q6" s="49">
        <f t="shared" si="2"/>
        <v>0.19916244066407851</v>
      </c>
      <c r="R6" s="31">
        <f t="shared" si="2"/>
        <v>1012.7472485775752</v>
      </c>
      <c r="S6" s="31">
        <f t="shared" si="2"/>
        <v>522.35798076477249</v>
      </c>
      <c r="T6" s="31">
        <f t="shared" si="2"/>
        <v>0.10618495647722817</v>
      </c>
      <c r="U6" s="31">
        <f t="shared" si="2"/>
        <v>5.5576273381317452E-2</v>
      </c>
      <c r="V6" s="31">
        <f t="shared" si="2"/>
        <v>3.1109332633137008</v>
      </c>
      <c r="W6" s="31">
        <f t="shared" si="2"/>
        <v>672.46970140517431</v>
      </c>
      <c r="X6" s="31">
        <f t="shared" si="2"/>
        <v>311.34722173434949</v>
      </c>
      <c r="Y6" s="31">
        <f t="shared" si="2"/>
        <v>949.68895522113678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1785</v>
      </c>
      <c r="B7">
        <v>0</v>
      </c>
      <c r="C7">
        <v>0.79903092544442322</v>
      </c>
      <c r="D7">
        <v>114.67112559164499</v>
      </c>
      <c r="E7">
        <v>143.51275018281001</v>
      </c>
      <c r="F7">
        <v>1351.81506284997</v>
      </c>
      <c r="G7">
        <v>82.431280982992803</v>
      </c>
      <c r="H7">
        <v>74.2414970918432</v>
      </c>
      <c r="I7">
        <v>1218.0699755130199</v>
      </c>
      <c r="J7">
        <v>74091.546000000002</v>
      </c>
      <c r="K7">
        <v>77036.45</v>
      </c>
      <c r="L7">
        <v>0.29728882987928901</v>
      </c>
      <c r="M7">
        <v>0.25277453254161197</v>
      </c>
      <c r="N7">
        <v>0.63108854913832102</v>
      </c>
      <c r="O7">
        <v>2.7229539379577399</v>
      </c>
      <c r="P7" s="37">
        <v>12.173831356428538</v>
      </c>
      <c r="Q7" s="41">
        <v>0.10616300567050098</v>
      </c>
      <c r="R7" s="37">
        <v>646.12207840225778</v>
      </c>
      <c r="S7" s="39">
        <v>536.79167810434342</v>
      </c>
      <c r="T7" s="37">
        <v>0.16043666727353875</v>
      </c>
      <c r="U7" s="38">
        <v>0.1485018545135359</v>
      </c>
      <c r="V7" s="37">
        <v>9.0512041357529976E-3</v>
      </c>
      <c r="W7" s="37">
        <v>689.99911031462534</v>
      </c>
      <c r="X7" s="37">
        <v>1035.862294254264</v>
      </c>
      <c r="Y7" s="39">
        <v>1697.9851262862962</v>
      </c>
    </row>
    <row r="8" spans="1:35" x14ac:dyDescent="0.25">
      <c r="A8" s="40" t="s">
        <v>1786</v>
      </c>
      <c r="B8">
        <v>0</v>
      </c>
      <c r="C8">
        <v>1.8317995963139266</v>
      </c>
      <c r="D8">
        <v>391.98413677911202</v>
      </c>
      <c r="E8">
        <v>213.98854851146899</v>
      </c>
      <c r="F8">
        <v>3243.2210789640799</v>
      </c>
      <c r="G8">
        <v>199.99999999996999</v>
      </c>
      <c r="H8">
        <v>148.760962972545</v>
      </c>
      <c r="I8">
        <v>509.43109215691698</v>
      </c>
      <c r="J8">
        <v>93959</v>
      </c>
      <c r="K8">
        <v>52406.667000000001</v>
      </c>
      <c r="L8">
        <v>0.94933776777374002</v>
      </c>
      <c r="M8">
        <v>0.51147325871070304</v>
      </c>
      <c r="N8">
        <v>1.45724050558946E-2</v>
      </c>
      <c r="O8">
        <v>0.405725969061564</v>
      </c>
      <c r="P8" s="37">
        <v>25.863212660074204</v>
      </c>
      <c r="Q8" s="41">
        <v>0.12086260148022843</v>
      </c>
      <c r="R8" s="37">
        <v>239.7010266079902</v>
      </c>
      <c r="S8" s="39">
        <v>244.90407250550231</v>
      </c>
      <c r="T8" s="37">
        <v>6.6125000000009926E-2</v>
      </c>
      <c r="U8" s="38">
        <v>7.4112184942193113E-2</v>
      </c>
      <c r="V8" s="37">
        <v>2.164178859464674E-2</v>
      </c>
      <c r="W8" s="37">
        <v>2358.6469936485933</v>
      </c>
      <c r="X8" s="37">
        <v>1544.5503519573758</v>
      </c>
      <c r="Y8" s="39">
        <v>3985.2705885398937</v>
      </c>
    </row>
    <row r="9" spans="1:35" x14ac:dyDescent="0.25">
      <c r="A9" s="40" t="s">
        <v>1787</v>
      </c>
      <c r="B9">
        <v>0</v>
      </c>
      <c r="C9">
        <v>1.036747437722759</v>
      </c>
      <c r="D9">
        <v>203.31551721128901</v>
      </c>
      <c r="E9">
        <v>196.109013452569</v>
      </c>
      <c r="F9">
        <v>1236.43253642541</v>
      </c>
      <c r="G9">
        <v>199.96610683026299</v>
      </c>
      <c r="H9">
        <v>104.931293645081</v>
      </c>
      <c r="I9">
        <v>1031.50198843935</v>
      </c>
      <c r="J9">
        <v>133464.82</v>
      </c>
      <c r="K9">
        <v>90370.603000000003</v>
      </c>
      <c r="L9">
        <v>0.225469843885404</v>
      </c>
      <c r="M9">
        <v>0.52114767242288496</v>
      </c>
      <c r="N9">
        <v>6.3464975940675503E-2</v>
      </c>
      <c r="O9">
        <v>5.8362124511035E-2</v>
      </c>
      <c r="P9" s="37">
        <v>32.247619118125698</v>
      </c>
      <c r="Q9" s="41">
        <v>0.16443721045960552</v>
      </c>
      <c r="R9" s="37">
        <v>656.4418782718933</v>
      </c>
      <c r="S9" s="39">
        <v>460.81820212642634</v>
      </c>
      <c r="T9" s="37">
        <v>6.6136207828588478E-2</v>
      </c>
      <c r="U9" s="38">
        <v>0.105068751342101</v>
      </c>
      <c r="V9" s="37">
        <v>1.0688297379514206E-2</v>
      </c>
      <c r="W9" s="37">
        <v>1223.3901539305091</v>
      </c>
      <c r="X9" s="37">
        <v>1415.4974546871365</v>
      </c>
      <c r="Y9" s="39">
        <v>2626.8755556741044</v>
      </c>
    </row>
    <row r="10" spans="1:35" x14ac:dyDescent="0.25">
      <c r="A10" s="40" t="s">
        <v>1788</v>
      </c>
      <c r="B10">
        <v>0</v>
      </c>
      <c r="C10">
        <v>0.76571612709261272</v>
      </c>
      <c r="D10">
        <v>69.792793717835195</v>
      </c>
      <c r="E10">
        <v>91.147086039359095</v>
      </c>
      <c r="F10">
        <v>722.55551384694502</v>
      </c>
      <c r="G10">
        <v>44.4452164809978</v>
      </c>
      <c r="H10">
        <v>77.5473510914005</v>
      </c>
      <c r="I10">
        <v>1713.86570552989</v>
      </c>
      <c r="J10">
        <v>22695.566999999999</v>
      </c>
      <c r="K10">
        <v>38069.542999999998</v>
      </c>
      <c r="L10">
        <v>0.76401346855650298</v>
      </c>
      <c r="M10">
        <v>0.29589324609841999</v>
      </c>
      <c r="N10">
        <v>4.0631496625250597E-2</v>
      </c>
      <c r="O10">
        <v>0.64381062289981905</v>
      </c>
      <c r="P10" s="37">
        <v>8.8040429448224629</v>
      </c>
      <c r="Q10" s="41">
        <v>0.12614544390379712</v>
      </c>
      <c r="R10" s="37">
        <v>325.18496238674368</v>
      </c>
      <c r="S10" s="39">
        <v>417.67153130447662</v>
      </c>
      <c r="T10" s="37">
        <v>0.29755733118443117</v>
      </c>
      <c r="U10" s="38">
        <v>0.14217120049665499</v>
      </c>
      <c r="V10" s="37">
        <v>6.4328260752445059E-3</v>
      </c>
      <c r="W10" s="37">
        <v>419.95720651744614</v>
      </c>
      <c r="X10" s="37">
        <v>657.89157784971815</v>
      </c>
      <c r="Y10" s="39">
        <v>1058.4453472716007</v>
      </c>
    </row>
    <row r="11" spans="1:35" x14ac:dyDescent="0.25">
      <c r="A11" s="40" t="s">
        <v>1789</v>
      </c>
      <c r="B11">
        <v>0</v>
      </c>
      <c r="C11">
        <v>0.70817589561592775</v>
      </c>
      <c r="D11">
        <v>63.098196111464397</v>
      </c>
      <c r="E11">
        <v>89.099610000966607</v>
      </c>
      <c r="F11">
        <v>933.93362902299702</v>
      </c>
      <c r="G11">
        <v>44.194921957163402</v>
      </c>
      <c r="H11">
        <v>52.0573580496551</v>
      </c>
      <c r="I11">
        <v>11.247342496329001</v>
      </c>
      <c r="J11">
        <v>18252.114000000001</v>
      </c>
      <c r="K11">
        <v>29743.271000000001</v>
      </c>
      <c r="L11">
        <v>0.52734403941385899</v>
      </c>
      <c r="M11">
        <v>0.61810412785776603</v>
      </c>
      <c r="N11">
        <v>0.55522383950349097</v>
      </c>
      <c r="O11">
        <v>1.86267460687711E-2</v>
      </c>
      <c r="P11" s="37">
        <v>6.0197261246254463</v>
      </c>
      <c r="Q11" s="41">
        <v>9.5402507450315435E-2</v>
      </c>
      <c r="R11" s="37">
        <v>289.26522665968497</v>
      </c>
      <c r="S11" s="39">
        <v>333.82043983893226</v>
      </c>
      <c r="T11" s="37">
        <v>0.29924252412570235</v>
      </c>
      <c r="U11" s="38">
        <v>0.21178562287935859</v>
      </c>
      <c r="V11" s="37">
        <v>0.98023155279555396</v>
      </c>
      <c r="W11" s="37">
        <v>379.67447301782107</v>
      </c>
      <c r="X11" s="37">
        <v>643.11307751537004</v>
      </c>
      <c r="Y11" s="39">
        <v>1000.9517839064165</v>
      </c>
    </row>
    <row r="12" spans="1:35" x14ac:dyDescent="0.25">
      <c r="A12" s="40" t="s">
        <v>1790</v>
      </c>
      <c r="B12">
        <v>0</v>
      </c>
      <c r="C12">
        <v>1.8042583203269056</v>
      </c>
      <c r="D12">
        <v>285.01435635952203</v>
      </c>
      <c r="E12">
        <v>157.96759984339801</v>
      </c>
      <c r="F12">
        <v>2530.2396235149699</v>
      </c>
      <c r="G12">
        <v>199.01979202195599</v>
      </c>
      <c r="H12">
        <v>89.690047184141704</v>
      </c>
      <c r="I12">
        <v>445.01110165973301</v>
      </c>
      <c r="J12">
        <v>124715.02</v>
      </c>
      <c r="K12">
        <v>58356.985000000001</v>
      </c>
      <c r="L12">
        <v>0.47578589067283</v>
      </c>
      <c r="M12">
        <v>0.27565872227678401</v>
      </c>
      <c r="N12">
        <v>0.37206879459905801</v>
      </c>
      <c r="O12">
        <v>0.31406300555747702</v>
      </c>
      <c r="P12" s="37">
        <v>17.793980213020028</v>
      </c>
      <c r="Q12" s="41">
        <v>0.11264322703301298</v>
      </c>
      <c r="R12" s="37">
        <v>437.57451937853381</v>
      </c>
      <c r="S12" s="39">
        <v>369.42376194771902</v>
      </c>
      <c r="T12" s="37">
        <v>6.6450677420771348E-2</v>
      </c>
      <c r="U12" s="38">
        <v>0.12292333816443071</v>
      </c>
      <c r="V12" s="37">
        <v>2.4774662831737619E-2</v>
      </c>
      <c r="W12" s="37">
        <v>1714.9884184035125</v>
      </c>
      <c r="X12" s="37">
        <v>1140.1961162557509</v>
      </c>
      <c r="Y12" s="39">
        <v>2913.3375219095956</v>
      </c>
    </row>
    <row r="13" spans="1:35" x14ac:dyDescent="0.25">
      <c r="A13" s="40" t="s">
        <v>1791</v>
      </c>
      <c r="B13">
        <v>0</v>
      </c>
      <c r="C13">
        <v>2.3635913942688975</v>
      </c>
      <c r="D13">
        <v>314.90861481687398</v>
      </c>
      <c r="E13">
        <v>133.23310263374901</v>
      </c>
      <c r="F13">
        <v>1277.8472918550301</v>
      </c>
      <c r="G13">
        <v>185.87016321846801</v>
      </c>
      <c r="H13">
        <v>71.707871804976506</v>
      </c>
      <c r="I13">
        <v>1112.56817952955</v>
      </c>
      <c r="J13">
        <v>147426.4</v>
      </c>
      <c r="K13">
        <v>73064.156000000003</v>
      </c>
      <c r="L13">
        <v>0.312306805559603</v>
      </c>
      <c r="M13">
        <v>0.98932594514499805</v>
      </c>
      <c r="N13">
        <v>3.6876758019493399</v>
      </c>
      <c r="O13">
        <v>4.7399265281615399E-3</v>
      </c>
      <c r="P13" s="37">
        <v>32.833541273340337</v>
      </c>
      <c r="Q13" s="41">
        <v>0.24643681355674846</v>
      </c>
      <c r="R13" s="37">
        <v>468.15613502898788</v>
      </c>
      <c r="S13" s="39">
        <v>548.39341391643211</v>
      </c>
      <c r="T13" s="37">
        <v>7.1151817865762593E-2</v>
      </c>
      <c r="U13" s="38">
        <v>0.15374881059062287</v>
      </c>
      <c r="V13" s="37">
        <v>9.9095050558267138E-3</v>
      </c>
      <c r="W13" s="37">
        <v>1894.8681538876056</v>
      </c>
      <c r="X13" s="37">
        <v>961.66471055015768</v>
      </c>
      <c r="Y13" s="39">
        <v>2947.2714685106671</v>
      </c>
    </row>
    <row r="14" spans="1:35" x14ac:dyDescent="0.25">
      <c r="A14" s="40" t="s">
        <v>1792</v>
      </c>
      <c r="B14">
        <v>0</v>
      </c>
      <c r="C14">
        <v>2.20999654660418</v>
      </c>
      <c r="D14">
        <v>526.660653416743</v>
      </c>
      <c r="E14">
        <v>238.30836035739301</v>
      </c>
      <c r="F14">
        <v>5631.5671700802004</v>
      </c>
      <c r="G14">
        <v>161.13759504728699</v>
      </c>
      <c r="H14">
        <v>135.87875986907201</v>
      </c>
      <c r="I14">
        <v>1361.4890081845499</v>
      </c>
      <c r="J14">
        <v>375975</v>
      </c>
      <c r="K14">
        <v>129368</v>
      </c>
      <c r="L14">
        <v>0.35463097987477799</v>
      </c>
      <c r="M14">
        <v>0.33075965670173002</v>
      </c>
      <c r="N14">
        <v>1.3914216473207801</v>
      </c>
      <c r="O14">
        <v>1.3099886875150899</v>
      </c>
      <c r="P14" s="37">
        <v>22.286449400320279</v>
      </c>
      <c r="Q14" s="41">
        <v>9.351937702436082E-2</v>
      </c>
      <c r="R14" s="37">
        <v>713.88473310250026</v>
      </c>
      <c r="S14" s="39">
        <v>542.85967897217597</v>
      </c>
      <c r="T14" s="37">
        <v>8.2072715533076115E-2</v>
      </c>
      <c r="U14" s="38">
        <v>8.1138509143175136E-2</v>
      </c>
      <c r="V14" s="37">
        <v>8.097751751004632E-3</v>
      </c>
      <c r="W14" s="37">
        <v>3169.0225453036728</v>
      </c>
      <c r="X14" s="37">
        <v>1720.0885955103752</v>
      </c>
      <c r="Y14" s="39">
        <v>5030.9338782762779</v>
      </c>
    </row>
    <row r="15" spans="1:35" x14ac:dyDescent="0.25">
      <c r="A15" s="40" t="s">
        <v>1793</v>
      </c>
      <c r="B15">
        <v>0</v>
      </c>
      <c r="C15">
        <v>2.4571806508745326</v>
      </c>
      <c r="D15">
        <v>458.975289279641</v>
      </c>
      <c r="E15">
        <v>186.78939585345</v>
      </c>
      <c r="F15">
        <v>2031.13931554801</v>
      </c>
      <c r="G15">
        <v>192.83243518428699</v>
      </c>
      <c r="H15">
        <v>77.260733082679494</v>
      </c>
      <c r="I15">
        <v>523.56593340148504</v>
      </c>
      <c r="J15">
        <v>327037.5</v>
      </c>
      <c r="K15">
        <v>131625.74</v>
      </c>
      <c r="L15">
        <v>0.32674505021244699</v>
      </c>
      <c r="M15">
        <v>0.144884008490758</v>
      </c>
      <c r="N15">
        <v>1.6557109926476199</v>
      </c>
      <c r="O15">
        <v>1.3313351761754899</v>
      </c>
      <c r="P15" s="37">
        <v>42.208683737223517</v>
      </c>
      <c r="Q15" s="41">
        <v>0.22596937874535089</v>
      </c>
      <c r="R15" s="37">
        <v>712.53836020950803</v>
      </c>
      <c r="S15" s="39">
        <v>704.6745849709265</v>
      </c>
      <c r="T15" s="37">
        <v>6.8582860489009911E-2</v>
      </c>
      <c r="U15" s="38">
        <v>0.14269862011536633</v>
      </c>
      <c r="V15" s="37">
        <v>2.1057519782414335E-2</v>
      </c>
      <c r="W15" s="37">
        <v>2761.7461643057641</v>
      </c>
      <c r="X15" s="37">
        <v>1348.2292819603333</v>
      </c>
      <c r="Y15" s="39">
        <v>4246.9686658311075</v>
      </c>
    </row>
    <row r="16" spans="1:35" x14ac:dyDescent="0.25">
      <c r="A16" s="40" t="s">
        <v>1794</v>
      </c>
      <c r="B16">
        <v>0</v>
      </c>
      <c r="C16">
        <v>1.7587255475964907</v>
      </c>
      <c r="D16">
        <v>197.47163586475699</v>
      </c>
      <c r="E16">
        <v>112.281098170562</v>
      </c>
      <c r="F16">
        <v>1449.28559657297</v>
      </c>
      <c r="G16">
        <v>194.23931975882601</v>
      </c>
      <c r="H16">
        <v>72.3328630997635</v>
      </c>
      <c r="I16">
        <v>750.73430924768297</v>
      </c>
      <c r="J16">
        <v>83072.118000000002</v>
      </c>
      <c r="K16">
        <v>41076.173999999999</v>
      </c>
      <c r="L16">
        <v>0.141588460715727</v>
      </c>
      <c r="M16">
        <v>0.34064418261944301</v>
      </c>
      <c r="N16">
        <v>0.31540966659232</v>
      </c>
      <c r="O16">
        <v>6.8185953389149706E-2</v>
      </c>
      <c r="P16" s="37">
        <v>15.298801136823345</v>
      </c>
      <c r="Q16" s="41">
        <v>0.13625446656732471</v>
      </c>
      <c r="R16" s="37">
        <v>420.67873513183361</v>
      </c>
      <c r="S16" s="39">
        <v>365.83338308290075</v>
      </c>
      <c r="T16" s="37">
        <v>6.808611158863509E-2</v>
      </c>
      <c r="U16" s="38">
        <v>0.15242034571193472</v>
      </c>
      <c r="V16" s="37">
        <v>1.4685621616318882E-2</v>
      </c>
      <c r="W16" s="37">
        <v>1188.2263504090313</v>
      </c>
      <c r="X16" s="37">
        <v>810.43500179733837</v>
      </c>
      <c r="Y16" s="39">
        <v>2037.1354858657103</v>
      </c>
    </row>
    <row r="17" spans="1:25" x14ac:dyDescent="0.25">
      <c r="A17" s="40" t="s">
        <v>1795</v>
      </c>
      <c r="B17">
        <v>0</v>
      </c>
      <c r="C17">
        <v>0.59045232318491037</v>
      </c>
      <c r="D17">
        <v>90.734647715387695</v>
      </c>
      <c r="E17">
        <v>153.66972768599399</v>
      </c>
      <c r="F17">
        <v>1544.3313940039</v>
      </c>
      <c r="G17">
        <v>37.459320975716203</v>
      </c>
      <c r="H17">
        <v>126.725475702209</v>
      </c>
      <c r="I17">
        <v>508.69703021186899</v>
      </c>
      <c r="J17">
        <v>26794.707999999999</v>
      </c>
      <c r="K17">
        <v>66944.286999999997</v>
      </c>
      <c r="L17">
        <v>0.69029395169923802</v>
      </c>
      <c r="M17">
        <v>0.23548559799666</v>
      </c>
      <c r="N17">
        <v>6.0457632876239203E-2</v>
      </c>
      <c r="O17">
        <v>0.44823434673549201</v>
      </c>
      <c r="P17" s="37">
        <v>9.0286117735122673</v>
      </c>
      <c r="Q17" s="41">
        <v>9.9505668461212352E-2</v>
      </c>
      <c r="R17" s="37">
        <v>295.30844803683391</v>
      </c>
      <c r="S17" s="39">
        <v>435.63744146662884</v>
      </c>
      <c r="T17" s="37">
        <v>0.3530496457363278</v>
      </c>
      <c r="U17" s="38">
        <v>8.6999081588831767E-2</v>
      </c>
      <c r="V17" s="37">
        <v>2.1673018211661583E-2</v>
      </c>
      <c r="W17" s="37">
        <v>545.96853283953499</v>
      </c>
      <c r="X17" s="37">
        <v>1109.1744564540331</v>
      </c>
      <c r="Y17" s="39">
        <v>1607.3621677031872</v>
      </c>
    </row>
    <row r="18" spans="1:25" x14ac:dyDescent="0.25">
      <c r="A18" s="40" t="s">
        <v>1796</v>
      </c>
      <c r="B18">
        <v>0</v>
      </c>
      <c r="C18">
        <v>0.49831328787390172</v>
      </c>
      <c r="D18">
        <v>47.034743090606803</v>
      </c>
      <c r="E18">
        <v>94.387896600720296</v>
      </c>
      <c r="F18">
        <v>181.74806803971401</v>
      </c>
      <c r="G18">
        <v>119.014807541786</v>
      </c>
      <c r="H18">
        <v>118.92073805736401</v>
      </c>
      <c r="I18">
        <v>1137.7334232452699</v>
      </c>
      <c r="J18">
        <v>16617.25</v>
      </c>
      <c r="K18">
        <v>80544.25</v>
      </c>
      <c r="L18">
        <v>0.42253417939821197</v>
      </c>
      <c r="M18" s="36">
        <v>1.9798671922555301E-5</v>
      </c>
      <c r="N18">
        <v>4.6220930581732604</v>
      </c>
      <c r="O18">
        <v>1.0064333932971499E-4</v>
      </c>
      <c r="P18" s="37">
        <v>24.426727146874292</v>
      </c>
      <c r="Q18" s="41">
        <v>0.51933369976783172</v>
      </c>
      <c r="R18" s="37">
        <v>353.29734804735421</v>
      </c>
      <c r="S18" s="39">
        <v>853.33239642703666</v>
      </c>
      <c r="T18" s="37">
        <v>0.11112062669476412</v>
      </c>
      <c r="U18" s="38">
        <v>9.2708809078210136E-2</v>
      </c>
      <c r="V18" s="37">
        <v>9.6903191685731582E-3</v>
      </c>
      <c r="W18" s="37">
        <v>283.0174616229657</v>
      </c>
      <c r="X18" s="37">
        <v>681.28346086400643</v>
      </c>
      <c r="Y18" s="39">
        <v>930.08727983383403</v>
      </c>
    </row>
    <row r="19" spans="1:25" x14ac:dyDescent="0.25">
      <c r="A19" s="40" t="s">
        <v>1797</v>
      </c>
      <c r="B19">
        <v>0</v>
      </c>
      <c r="C19">
        <v>0.47536294818423569</v>
      </c>
      <c r="D19">
        <v>63.743436672964201</v>
      </c>
      <c r="E19">
        <v>134.09424717775701</v>
      </c>
      <c r="F19">
        <v>1235.07243694921</v>
      </c>
      <c r="G19">
        <v>164.90333378503601</v>
      </c>
      <c r="H19">
        <v>199.954179914684</v>
      </c>
      <c r="I19">
        <v>876.42675633734098</v>
      </c>
      <c r="J19">
        <v>17237.215</v>
      </c>
      <c r="K19">
        <v>67725.505000000005</v>
      </c>
      <c r="L19">
        <v>0.46568066239656802</v>
      </c>
      <c r="M19">
        <v>3.3031744102553801E-2</v>
      </c>
      <c r="N19">
        <v>0.57921848892170302</v>
      </c>
      <c r="O19">
        <v>1.6327035524429101</v>
      </c>
      <c r="P19" s="37">
        <v>6.9207504737923875</v>
      </c>
      <c r="Q19" s="41">
        <v>0.10857196968056976</v>
      </c>
      <c r="R19" s="37">
        <v>270.41552667509217</v>
      </c>
      <c r="S19" s="39">
        <v>505.05898966882768</v>
      </c>
      <c r="T19" s="37">
        <v>8.019849991171063E-2</v>
      </c>
      <c r="U19" s="38">
        <v>5.5137632055024408E-2</v>
      </c>
      <c r="V19" s="37">
        <v>1.2579488154919384E-2</v>
      </c>
      <c r="W19" s="37">
        <v>383.55701459990365</v>
      </c>
      <c r="X19" s="37">
        <v>967.88037544337715</v>
      </c>
      <c r="Y19" s="39">
        <v>1301.109310524542</v>
      </c>
    </row>
    <row r="20" spans="1:25" x14ac:dyDescent="0.25">
      <c r="A20" s="40" t="s">
        <v>1798</v>
      </c>
      <c r="B20">
        <v>0</v>
      </c>
      <c r="C20">
        <v>2.6984515302491632</v>
      </c>
      <c r="D20">
        <v>354.40888926738</v>
      </c>
      <c r="E20">
        <v>131.33787481246901</v>
      </c>
      <c r="F20">
        <v>3052.5055183115501</v>
      </c>
      <c r="G20">
        <v>46.588255400578397</v>
      </c>
      <c r="H20">
        <v>107.87720034696</v>
      </c>
      <c r="I20">
        <v>1.00329165694463</v>
      </c>
      <c r="J20">
        <v>424226.37</v>
      </c>
      <c r="K20">
        <v>115979.68</v>
      </c>
      <c r="L20">
        <v>0.49478597579036299</v>
      </c>
      <c r="M20">
        <v>0.30030588607326297</v>
      </c>
      <c r="N20">
        <v>0.48466383383796602</v>
      </c>
      <c r="O20">
        <v>0.144490687564656</v>
      </c>
      <c r="P20" s="37">
        <v>15.248886546410677</v>
      </c>
      <c r="Q20" s="41">
        <v>0.11610425833510572</v>
      </c>
      <c r="R20" s="37">
        <v>1196.9969796100315</v>
      </c>
      <c r="S20" s="39">
        <v>883.06347400246705</v>
      </c>
      <c r="T20" s="37">
        <v>0.28386982698295699</v>
      </c>
      <c r="U20" s="38">
        <v>0.10219953766450045</v>
      </c>
      <c r="V20" s="37">
        <v>10.988828546202544</v>
      </c>
      <c r="W20" s="37">
        <v>2132.5492099286084</v>
      </c>
      <c r="X20" s="37">
        <v>947.9851243351012</v>
      </c>
      <c r="Y20" s="39">
        <v>3194.5867187686231</v>
      </c>
    </row>
    <row r="21" spans="1:25" x14ac:dyDescent="0.25">
      <c r="A21" s="40" t="s">
        <v>1799</v>
      </c>
      <c r="B21">
        <v>0</v>
      </c>
      <c r="C21">
        <v>2.0767654693251512</v>
      </c>
      <c r="D21">
        <v>158.646526244239</v>
      </c>
      <c r="E21">
        <v>76.391161441928006</v>
      </c>
      <c r="F21">
        <v>664.26471124571003</v>
      </c>
      <c r="G21">
        <v>57.825878374870101</v>
      </c>
      <c r="H21">
        <v>60.671797362770398</v>
      </c>
      <c r="I21">
        <v>800.49208712848804</v>
      </c>
      <c r="J21">
        <v>456886.66</v>
      </c>
      <c r="K21">
        <v>131909.26</v>
      </c>
      <c r="L21">
        <v>0.38596070595959298</v>
      </c>
      <c r="M21">
        <v>2.65717554421353E-2</v>
      </c>
      <c r="N21">
        <v>0.76158854282553801</v>
      </c>
      <c r="O21">
        <v>9.2273239997776299E-2</v>
      </c>
      <c r="P21" s="37">
        <v>18.244522391980368</v>
      </c>
      <c r="Q21" s="41">
        <v>0.23883027889096461</v>
      </c>
      <c r="R21" s="37">
        <v>2879.9033348931653</v>
      </c>
      <c r="S21" s="39">
        <v>1726.7607601473169</v>
      </c>
      <c r="T21" s="37">
        <v>0.2287038324652117</v>
      </c>
      <c r="U21" s="38">
        <v>0.18171540121152222</v>
      </c>
      <c r="V21" s="37">
        <v>1.3772778241379869E-2</v>
      </c>
      <c r="W21" s="37">
        <v>954.60789626195606</v>
      </c>
      <c r="X21" s="37">
        <v>551.38462367409716</v>
      </c>
      <c r="Y21" s="39">
        <v>1545.7607358736602</v>
      </c>
    </row>
    <row r="22" spans="1:25" x14ac:dyDescent="0.25">
      <c r="A22" s="40" t="s">
        <v>1800</v>
      </c>
      <c r="B22">
        <v>0</v>
      </c>
      <c r="C22">
        <v>1.5511890988282415</v>
      </c>
      <c r="D22">
        <v>154.58755163508599</v>
      </c>
      <c r="E22">
        <v>99.657451017326295</v>
      </c>
      <c r="F22">
        <v>351.57792512717799</v>
      </c>
      <c r="G22">
        <v>145.12236726903299</v>
      </c>
      <c r="H22">
        <v>94.362248570729307</v>
      </c>
      <c r="I22">
        <v>443.65716143168203</v>
      </c>
      <c r="J22">
        <v>36581.896000000001</v>
      </c>
      <c r="K22">
        <v>32473.347000000002</v>
      </c>
      <c r="L22">
        <v>0.50520979067208205</v>
      </c>
      <c r="M22">
        <v>0.269494743983902</v>
      </c>
      <c r="N22">
        <v>0.135887120684451</v>
      </c>
      <c r="O22">
        <v>2.3981839350068701</v>
      </c>
      <c r="P22" s="37">
        <v>43.819023476485803</v>
      </c>
      <c r="Q22" s="41">
        <v>0.43969641034534884</v>
      </c>
      <c r="R22" s="37">
        <v>236.6419262940004</v>
      </c>
      <c r="S22" s="39">
        <v>325.849664711515</v>
      </c>
      <c r="T22" s="37">
        <v>9.1129990840647102E-2</v>
      </c>
      <c r="U22" s="38">
        <v>0.11683697842083744</v>
      </c>
      <c r="V22" s="37">
        <v>2.4850269438731282E-2</v>
      </c>
      <c r="W22" s="37">
        <v>930.1842337692832</v>
      </c>
      <c r="X22" s="37">
        <v>719.31863697713902</v>
      </c>
      <c r="Y22" s="39">
        <v>1672.0805342373328</v>
      </c>
    </row>
    <row r="23" spans="1:25" x14ac:dyDescent="0.25">
      <c r="A23" s="40" t="s">
        <v>1801</v>
      </c>
      <c r="B23">
        <v>0</v>
      </c>
      <c r="C23">
        <v>1.3437093507318154</v>
      </c>
      <c r="D23">
        <v>111.312161913092</v>
      </c>
      <c r="E23">
        <v>82.839463647751501</v>
      </c>
      <c r="F23">
        <v>1117.4455045571599</v>
      </c>
      <c r="G23">
        <v>35.083724235727402</v>
      </c>
      <c r="H23">
        <v>54.554981438074002</v>
      </c>
      <c r="I23">
        <v>256.07716287741198</v>
      </c>
      <c r="J23">
        <v>340458.88</v>
      </c>
      <c r="K23">
        <v>156669.5</v>
      </c>
      <c r="L23">
        <v>0.44335331733636901</v>
      </c>
      <c r="M23">
        <v>7.6124477484042802E-2</v>
      </c>
      <c r="N23">
        <v>0.67347821802968799</v>
      </c>
      <c r="O23">
        <v>4.7828225131775204</v>
      </c>
      <c r="P23" s="37">
        <v>8.2518921529032259</v>
      </c>
      <c r="Q23" s="41">
        <v>9.9613056260139193E-2</v>
      </c>
      <c r="R23" s="37">
        <v>3058.5955222558377</v>
      </c>
      <c r="S23" s="39">
        <v>1891.2423270409774</v>
      </c>
      <c r="T23" s="37">
        <v>0.37695541987336578</v>
      </c>
      <c r="U23" s="38">
        <v>0.20208970307348753</v>
      </c>
      <c r="V23" s="37">
        <v>4.3053429193441323E-2</v>
      </c>
      <c r="W23" s="37">
        <v>669.78755367538736</v>
      </c>
      <c r="X23" s="37">
        <v>597.92789671750677</v>
      </c>
      <c r="Y23" s="39">
        <v>1276.8673932783067</v>
      </c>
    </row>
    <row r="24" spans="1:25" x14ac:dyDescent="0.25">
      <c r="A24" s="40" t="s">
        <v>1802</v>
      </c>
      <c r="B24">
        <v>0</v>
      </c>
      <c r="C24">
        <v>2.117273530382326</v>
      </c>
      <c r="D24">
        <v>292.706298303258</v>
      </c>
      <c r="E24">
        <v>138.246803779955</v>
      </c>
      <c r="F24">
        <v>2063.43646045372</v>
      </c>
      <c r="G24">
        <v>45.768126621105303</v>
      </c>
      <c r="H24">
        <v>79.3400878648945</v>
      </c>
      <c r="I24">
        <v>53.435242385995799</v>
      </c>
      <c r="J24">
        <v>392812.13</v>
      </c>
      <c r="K24">
        <v>153042.39000000001</v>
      </c>
      <c r="L24">
        <v>0.51357971600642605</v>
      </c>
      <c r="M24">
        <v>0.15677282684484301</v>
      </c>
      <c r="N24">
        <v>0.61712412084475798</v>
      </c>
      <c r="O24">
        <v>2.3805311096298598</v>
      </c>
      <c r="P24" s="37">
        <v>19.610834141115088</v>
      </c>
      <c r="Q24" s="41">
        <v>0.14185379773646925</v>
      </c>
      <c r="R24" s="37">
        <v>1342.0009486540926</v>
      </c>
      <c r="S24" s="39">
        <v>1107.0229894326881</v>
      </c>
      <c r="T24" s="37">
        <v>0.28895655069048609</v>
      </c>
      <c r="U24" s="38">
        <v>0.13895875712633554</v>
      </c>
      <c r="V24" s="37">
        <v>0.20632450621931506</v>
      </c>
      <c r="W24" s="37">
        <v>1761.2723723665167</v>
      </c>
      <c r="X24" s="37">
        <v>997.85316046417961</v>
      </c>
      <c r="Y24" s="39">
        <v>2834.227951955766</v>
      </c>
    </row>
    <row r="25" spans="1:25" x14ac:dyDescent="0.25">
      <c r="A25" s="40" t="s">
        <v>1803</v>
      </c>
      <c r="B25">
        <v>0</v>
      </c>
      <c r="C25">
        <v>1.1392691844687426</v>
      </c>
      <c r="D25">
        <v>205.250557450987</v>
      </c>
      <c r="E25">
        <v>180.15984303718199</v>
      </c>
      <c r="F25">
        <v>1244.6873410116</v>
      </c>
      <c r="G25">
        <v>68.373011050815705</v>
      </c>
      <c r="H25">
        <v>65.232827544834905</v>
      </c>
      <c r="I25">
        <v>1263.1415039487399</v>
      </c>
      <c r="J25">
        <v>305567.75</v>
      </c>
      <c r="K25">
        <v>156924.97</v>
      </c>
      <c r="L25">
        <v>0.38879505567563999</v>
      </c>
      <c r="M25">
        <v>0.62722536902525605</v>
      </c>
      <c r="N25">
        <v>0.98653580254892703</v>
      </c>
      <c r="O25">
        <v>2.3315552115936999E-2</v>
      </c>
      <c r="P25" s="37">
        <v>29.708591865014636</v>
      </c>
      <c r="Q25" s="41">
        <v>0.16490129744886201</v>
      </c>
      <c r="R25" s="37">
        <v>1488.7547872943942</v>
      </c>
      <c r="S25" s="39">
        <v>871.03189786645908</v>
      </c>
      <c r="T25" s="37">
        <v>0.19342427365340117</v>
      </c>
      <c r="U25" s="38">
        <v>0.16900999718925952</v>
      </c>
      <c r="V25" s="37">
        <v>8.7282382579738343E-3</v>
      </c>
      <c r="W25" s="37">
        <v>1235.0336782870181</v>
      </c>
      <c r="X25" s="37">
        <v>1300.3777580964852</v>
      </c>
      <c r="Y25" s="39">
        <v>2534.7095188726912</v>
      </c>
    </row>
    <row r="26" spans="1:25" x14ac:dyDescent="0.25">
      <c r="A26" s="40" t="s">
        <v>1804</v>
      </c>
      <c r="B26">
        <v>0</v>
      </c>
      <c r="C26">
        <v>1.2436725063813419</v>
      </c>
      <c r="D26">
        <v>143.053982795395</v>
      </c>
      <c r="E26">
        <v>115.025444448903</v>
      </c>
      <c r="F26">
        <v>993.92376412691203</v>
      </c>
      <c r="G26">
        <v>72.5648755061505</v>
      </c>
      <c r="H26">
        <v>76.326914674107897</v>
      </c>
      <c r="I26">
        <v>165.34283256691401</v>
      </c>
      <c r="J26">
        <v>365087.85</v>
      </c>
      <c r="K26">
        <v>157466.88</v>
      </c>
      <c r="L26">
        <v>0.37015869529711498</v>
      </c>
      <c r="M26">
        <v>9.3001150471054797E-2</v>
      </c>
      <c r="N26">
        <v>0.71854094901194798</v>
      </c>
      <c r="O26">
        <v>0.28311125326248299</v>
      </c>
      <c r="P26" s="37">
        <v>16.555442726213908</v>
      </c>
      <c r="Q26" s="41">
        <v>0.14392852647109938</v>
      </c>
      <c r="R26" s="37">
        <v>2552.0984656692299</v>
      </c>
      <c r="S26" s="39">
        <v>1368.9743235024011</v>
      </c>
      <c r="T26" s="37">
        <v>0.18225070886918379</v>
      </c>
      <c r="U26" s="38">
        <v>0.14444446034630518</v>
      </c>
      <c r="V26" s="37">
        <v>6.6679636660622682E-2</v>
      </c>
      <c r="W26" s="37">
        <v>860.78444199886826</v>
      </c>
      <c r="X26" s="37">
        <v>830.24344967732998</v>
      </c>
      <c r="Y26" s="39">
        <v>1697.2982048039337</v>
      </c>
    </row>
    <row r="27" spans="1:25" x14ac:dyDescent="0.25">
      <c r="A27" s="40" t="s">
        <v>1805</v>
      </c>
      <c r="B27">
        <v>0</v>
      </c>
      <c r="C27">
        <v>2.6454510589136757</v>
      </c>
      <c r="D27">
        <v>219.93982843753</v>
      </c>
      <c r="E27">
        <v>83.1388763350798</v>
      </c>
      <c r="F27">
        <v>1755.2427463259701</v>
      </c>
      <c r="G27">
        <v>46.902438199295901</v>
      </c>
      <c r="H27">
        <v>61.252017391694302</v>
      </c>
      <c r="I27">
        <v>86.8435379617884</v>
      </c>
      <c r="J27">
        <v>531420.53</v>
      </c>
      <c r="K27">
        <v>128391.2</v>
      </c>
      <c r="L27">
        <v>0.38501568069304698</v>
      </c>
      <c r="M27">
        <v>0.10150911330753699</v>
      </c>
      <c r="N27">
        <v>1.0789147517811299</v>
      </c>
      <c r="O27">
        <v>4.2949112126643803</v>
      </c>
      <c r="P27" s="37">
        <v>10.41767598008955</v>
      </c>
      <c r="Q27" s="41">
        <v>0.12530450782258037</v>
      </c>
      <c r="R27" s="37">
        <v>2416.2087138798538</v>
      </c>
      <c r="S27" s="39">
        <v>1544.2979946293349</v>
      </c>
      <c r="T27" s="37">
        <v>0.28196828369145494</v>
      </c>
      <c r="U27" s="38">
        <v>0.17999407153396021</v>
      </c>
      <c r="V27" s="37">
        <v>0.12695245102578681</v>
      </c>
      <c r="W27" s="37">
        <v>1323.4219613843595</v>
      </c>
      <c r="X27" s="37">
        <v>600.08903092216553</v>
      </c>
      <c r="Y27" s="39">
        <v>1993.2427277045479</v>
      </c>
    </row>
    <row r="28" spans="1:25" x14ac:dyDescent="0.25">
      <c r="A28" s="40" t="s">
        <v>1806</v>
      </c>
      <c r="B28">
        <v>0</v>
      </c>
      <c r="C28">
        <v>2.4215470668664789</v>
      </c>
      <c r="D28">
        <v>201.260171375792</v>
      </c>
      <c r="E28">
        <v>83.1122277694259</v>
      </c>
      <c r="F28">
        <v>1821.52137661546</v>
      </c>
      <c r="G28">
        <v>50.888664968872902</v>
      </c>
      <c r="H28">
        <v>60.193066641751201</v>
      </c>
      <c r="I28">
        <v>92.825217101417095</v>
      </c>
      <c r="J28">
        <v>449243.24</v>
      </c>
      <c r="K28">
        <v>101648.61</v>
      </c>
      <c r="L28">
        <v>0.42825244711674898</v>
      </c>
      <c r="M28">
        <v>0.184055451010249</v>
      </c>
      <c r="N28">
        <v>0.82101246335346301</v>
      </c>
      <c r="O28">
        <v>0.19820340142272599</v>
      </c>
      <c r="P28" s="37">
        <v>9.1830825699004563</v>
      </c>
      <c r="Q28" s="41">
        <v>0.11049015068368308</v>
      </c>
      <c r="R28" s="37">
        <v>2232.1517314082735</v>
      </c>
      <c r="S28" s="39">
        <v>1223.0283404506815</v>
      </c>
      <c r="T28" s="37">
        <v>0.25988105618587837</v>
      </c>
      <c r="U28" s="38">
        <v>0.18316062987149456</v>
      </c>
      <c r="V28" s="37">
        <v>0.11877160478875613</v>
      </c>
      <c r="W28" s="37">
        <v>1211.0227267288951</v>
      </c>
      <c r="X28" s="37">
        <v>599.89668394030036</v>
      </c>
      <c r="Y28" s="39">
        <v>1870.2178926802853</v>
      </c>
    </row>
    <row r="29" spans="1:25" x14ac:dyDescent="0.25">
      <c r="A29" s="40" t="s">
        <v>1807</v>
      </c>
      <c r="B29">
        <v>0</v>
      </c>
      <c r="C29">
        <v>2.5847469619914927</v>
      </c>
      <c r="D29">
        <v>175.22060256259999</v>
      </c>
      <c r="E29">
        <v>67.790234455908305</v>
      </c>
      <c r="F29">
        <v>990.00637805929296</v>
      </c>
      <c r="G29">
        <v>45.5129514870669</v>
      </c>
      <c r="H29">
        <v>48.622818535155901</v>
      </c>
      <c r="I29">
        <v>147.50847358388501</v>
      </c>
      <c r="J29">
        <v>479869.19</v>
      </c>
      <c r="K29">
        <v>128906.06</v>
      </c>
      <c r="L29">
        <v>0.43459070809817602</v>
      </c>
      <c r="M29">
        <v>7.5441875876769399E-2</v>
      </c>
      <c r="N29">
        <v>0.82808980911394303</v>
      </c>
      <c r="O29">
        <v>0.46571661606930298</v>
      </c>
      <c r="P29" s="37">
        <v>11.998150711421756</v>
      </c>
      <c r="Q29" s="41">
        <v>0.17698936738779858</v>
      </c>
      <c r="R29" s="37">
        <v>2738.6573438392329</v>
      </c>
      <c r="S29" s="39">
        <v>1901.5432094993307</v>
      </c>
      <c r="T29" s="37">
        <v>0.29057662858358146</v>
      </c>
      <c r="U29" s="38">
        <v>0.22674539099432417</v>
      </c>
      <c r="V29" s="37">
        <v>7.4741468961986857E-2</v>
      </c>
      <c r="W29" s="37">
        <v>1054.3374302222387</v>
      </c>
      <c r="X29" s="37">
        <v>489.30389600981084</v>
      </c>
      <c r="Y29" s="39">
        <v>1598.1973527435762</v>
      </c>
    </row>
    <row r="30" spans="1:25" x14ac:dyDescent="0.25">
      <c r="A30" s="40" t="s">
        <v>1808</v>
      </c>
      <c r="B30">
        <v>0</v>
      </c>
      <c r="C30">
        <v>1.8559185114554273</v>
      </c>
      <c r="D30">
        <v>149.15082803280799</v>
      </c>
      <c r="E30">
        <v>80.364965978944099</v>
      </c>
      <c r="F30">
        <v>762.71761511004195</v>
      </c>
      <c r="G30">
        <v>55.712574874811899</v>
      </c>
      <c r="H30">
        <v>52.226697543112998</v>
      </c>
      <c r="I30">
        <v>65.572140457565098</v>
      </c>
      <c r="J30">
        <v>400048.15</v>
      </c>
      <c r="K30">
        <v>100629.2</v>
      </c>
      <c r="L30">
        <v>0.38389282827339899</v>
      </c>
      <c r="M30">
        <v>0.172764675953063</v>
      </c>
      <c r="N30">
        <v>0.66966673682844002</v>
      </c>
      <c r="O30">
        <v>5.8377299951744399E-2</v>
      </c>
      <c r="P30" s="37">
        <v>15.715516441636909</v>
      </c>
      <c r="Q30" s="41">
        <v>0.19555183344138327</v>
      </c>
      <c r="R30" s="37">
        <v>2682.1718342187369</v>
      </c>
      <c r="S30" s="39">
        <v>1252.1525863193322</v>
      </c>
      <c r="T30" s="37">
        <v>0.23737908416038997</v>
      </c>
      <c r="U30" s="38">
        <v>0.21109893059768695</v>
      </c>
      <c r="V30" s="37">
        <v>0.16813542951422805</v>
      </c>
      <c r="W30" s="37">
        <v>897.47037987412568</v>
      </c>
      <c r="X30" s="37">
        <v>580.06719215242424</v>
      </c>
      <c r="Y30" s="39">
        <v>1509.4451708525446</v>
      </c>
    </row>
    <row r="31" spans="1:25" x14ac:dyDescent="0.25">
      <c r="A31" s="40" t="s">
        <v>1809</v>
      </c>
      <c r="B31">
        <v>0</v>
      </c>
      <c r="C31">
        <v>1.314367010477786</v>
      </c>
      <c r="D31">
        <v>125.20365630923</v>
      </c>
      <c r="E31">
        <v>95.257759294884593</v>
      </c>
      <c r="F31">
        <v>318.37004351636199</v>
      </c>
      <c r="G31">
        <v>168.80082406453701</v>
      </c>
      <c r="H31">
        <v>97.650916418015399</v>
      </c>
      <c r="I31">
        <v>571.83886999238905</v>
      </c>
      <c r="J31">
        <v>37214.423000000003</v>
      </c>
      <c r="K31">
        <v>35284.902000000002</v>
      </c>
      <c r="L31">
        <v>0.396617571416786</v>
      </c>
      <c r="M31">
        <v>0.100847276907784</v>
      </c>
      <c r="N31">
        <v>1.03164315867844</v>
      </c>
      <c r="O31">
        <v>5.8625582288276697E-2</v>
      </c>
      <c r="P31" s="37">
        <v>37.461501163287515</v>
      </c>
      <c r="Q31" s="41">
        <v>0.39326456385899078</v>
      </c>
      <c r="R31" s="37">
        <v>297.23112005680747</v>
      </c>
      <c r="S31" s="39">
        <v>370.41499045521664</v>
      </c>
      <c r="T31" s="37">
        <v>7.834677391707362E-2</v>
      </c>
      <c r="U31" s="38">
        <v>0.11290216625110976</v>
      </c>
      <c r="V31" s="37">
        <v>1.9279906593524739E-2</v>
      </c>
      <c r="W31" s="37">
        <v>753.37545537968708</v>
      </c>
      <c r="X31" s="37">
        <v>687.5620525913298</v>
      </c>
      <c r="Y31" s="39">
        <v>1449.8976881996507</v>
      </c>
    </row>
    <row r="32" spans="1:25" x14ac:dyDescent="0.25">
      <c r="A32" s="40" t="s">
        <v>1810</v>
      </c>
      <c r="B32">
        <v>0</v>
      </c>
      <c r="C32">
        <v>2.3013222905329758</v>
      </c>
      <c r="D32">
        <v>175.957797362344</v>
      </c>
      <c r="E32">
        <v>76.459432946957193</v>
      </c>
      <c r="F32">
        <v>604.80807126255797</v>
      </c>
      <c r="G32">
        <v>45.7008347829711</v>
      </c>
      <c r="H32">
        <v>51.905119888887299</v>
      </c>
      <c r="I32">
        <v>167.497955083286</v>
      </c>
      <c r="J32">
        <v>357303.72</v>
      </c>
      <c r="K32">
        <v>98753.263000000006</v>
      </c>
      <c r="L32">
        <v>0.40209912739529502</v>
      </c>
      <c r="M32">
        <v>0.97157807414491004</v>
      </c>
      <c r="N32">
        <v>0.69272996501911399</v>
      </c>
      <c r="O32">
        <v>4.7187842727315502E-3</v>
      </c>
      <c r="P32" s="37">
        <v>22.24446737431181</v>
      </c>
      <c r="Q32" s="41">
        <v>0.29093162892986196</v>
      </c>
      <c r="R32" s="37">
        <v>2030.6216908604306</v>
      </c>
      <c r="S32" s="39">
        <v>1291.5772350614852</v>
      </c>
      <c r="T32" s="37">
        <v>0.28938202251237338</v>
      </c>
      <c r="U32" s="38">
        <v>0.2124067919234382</v>
      </c>
      <c r="V32" s="37">
        <v>6.5821699103836659E-2</v>
      </c>
      <c r="W32" s="37">
        <v>1058.7732788574333</v>
      </c>
      <c r="X32" s="37">
        <v>551.87740133839281</v>
      </c>
      <c r="Y32" s="39">
        <v>1660.0599142682097</v>
      </c>
    </row>
    <row r="33" spans="1:25" x14ac:dyDescent="0.25">
      <c r="A33" s="40" t="s">
        <v>1811</v>
      </c>
      <c r="B33">
        <v>0</v>
      </c>
      <c r="C33">
        <v>1.7429752167459369</v>
      </c>
      <c r="D33">
        <v>128.39514476790899</v>
      </c>
      <c r="E33">
        <v>73.664354796517102</v>
      </c>
      <c r="F33">
        <v>1073.3983284445901</v>
      </c>
      <c r="G33">
        <v>42.853691730889601</v>
      </c>
      <c r="H33">
        <v>41.1869254808379</v>
      </c>
      <c r="I33">
        <v>102.074213905546</v>
      </c>
      <c r="J33">
        <v>314530.38</v>
      </c>
      <c r="K33">
        <v>101964.25</v>
      </c>
      <c r="L33">
        <v>0.41017935629333202</v>
      </c>
      <c r="M33">
        <v>0.28755898022329501</v>
      </c>
      <c r="N33">
        <v>0.66227482567211304</v>
      </c>
      <c r="O33">
        <v>0.112728965612856</v>
      </c>
      <c r="P33" s="37">
        <v>8.8114032300001508</v>
      </c>
      <c r="Q33" s="41">
        <v>0.11961556242961568</v>
      </c>
      <c r="R33" s="37">
        <v>2449.7061829600707</v>
      </c>
      <c r="S33" s="39">
        <v>1384.1735298117474</v>
      </c>
      <c r="T33" s="37">
        <v>0.30860818440216703</v>
      </c>
      <c r="U33" s="38">
        <v>0.26768203431764642</v>
      </c>
      <c r="V33" s="37">
        <v>0.10800964884433928</v>
      </c>
      <c r="W33" s="37">
        <v>772.57928010632202</v>
      </c>
      <c r="X33" s="37">
        <v>531.70277530797591</v>
      </c>
      <c r="Y33" s="39">
        <v>1328.8747171220284</v>
      </c>
    </row>
    <row r="34" spans="1:25" x14ac:dyDescent="0.25">
      <c r="A34" s="40" t="s">
        <v>1812</v>
      </c>
      <c r="B34">
        <v>0</v>
      </c>
      <c r="C34">
        <v>1.7412307688968498</v>
      </c>
      <c r="D34">
        <v>152.70807242099301</v>
      </c>
      <c r="E34">
        <v>87.701225563421801</v>
      </c>
      <c r="F34">
        <v>1106.3167275319199</v>
      </c>
      <c r="G34">
        <v>35.329265766287399</v>
      </c>
      <c r="H34">
        <v>51.070975987842502</v>
      </c>
      <c r="I34">
        <v>168.930901236826</v>
      </c>
      <c r="J34">
        <v>332260.08</v>
      </c>
      <c r="K34">
        <v>117536.14</v>
      </c>
      <c r="L34">
        <v>0.45528058453773401</v>
      </c>
      <c r="M34">
        <v>0.43570877452769902</v>
      </c>
      <c r="N34">
        <v>0.87719101445682701</v>
      </c>
      <c r="O34">
        <v>5.8738211822399598E-2</v>
      </c>
      <c r="P34" s="37">
        <v>12.105651818739627</v>
      </c>
      <c r="Q34" s="41">
        <v>0.13803286944930243</v>
      </c>
      <c r="R34" s="37">
        <v>2175.785960312624</v>
      </c>
      <c r="S34" s="39">
        <v>1340.1881130498325</v>
      </c>
      <c r="T34" s="37">
        <v>0.37433554627166427</v>
      </c>
      <c r="U34" s="38">
        <v>0.21587603891933671</v>
      </c>
      <c r="V34" s="37">
        <v>6.5263370521796579E-2</v>
      </c>
      <c r="W34" s="37">
        <v>918.87503122253963</v>
      </c>
      <c r="X34" s="37">
        <v>633.01966274992628</v>
      </c>
      <c r="Y34" s="39">
        <v>1581.0879396476053</v>
      </c>
    </row>
    <row r="35" spans="1:25" x14ac:dyDescent="0.25">
      <c r="A35" s="40" t="s">
        <v>1813</v>
      </c>
      <c r="B35">
        <v>0</v>
      </c>
      <c r="C35">
        <v>1.7313548679075532</v>
      </c>
      <c r="D35">
        <v>119.51751683201201</v>
      </c>
      <c r="E35">
        <v>69.031207320574396</v>
      </c>
      <c r="F35">
        <v>448.06106905511501</v>
      </c>
      <c r="G35">
        <v>38.881346015837401</v>
      </c>
      <c r="H35">
        <v>47.458018572261402</v>
      </c>
      <c r="I35">
        <v>92.8886813727961</v>
      </c>
      <c r="J35">
        <v>291192.65000000002</v>
      </c>
      <c r="K35">
        <v>91379.104999999996</v>
      </c>
      <c r="L35">
        <v>0.36165747960191502</v>
      </c>
      <c r="M35">
        <v>4.6075516772939099E-2</v>
      </c>
      <c r="N35">
        <v>0.66145020327162096</v>
      </c>
      <c r="O35">
        <v>1.77599360828964E-4</v>
      </c>
      <c r="P35" s="37">
        <v>18.41364727417546</v>
      </c>
      <c r="Q35" s="41">
        <v>0.2667438103561513</v>
      </c>
      <c r="R35" s="37">
        <v>2436.401439039988</v>
      </c>
      <c r="S35" s="39">
        <v>1323.7361556729563</v>
      </c>
      <c r="T35" s="37">
        <v>0.34013740148330018</v>
      </c>
      <c r="U35" s="38">
        <v>0.23231058378918432</v>
      </c>
      <c r="V35" s="37">
        <v>0.11869045654499775</v>
      </c>
      <c r="W35" s="37">
        <v>719.16081625268487</v>
      </c>
      <c r="X35" s="37">
        <v>498.26112801228334</v>
      </c>
      <c r="Y35" s="39">
        <v>1240.0190687005934</v>
      </c>
    </row>
    <row r="36" spans="1:25" x14ac:dyDescent="0.25">
      <c r="A36" s="40" t="s">
        <v>1814</v>
      </c>
      <c r="B36">
        <v>0</v>
      </c>
      <c r="C36">
        <v>0.99719935915801461</v>
      </c>
      <c r="D36">
        <v>93.753791670598005</v>
      </c>
      <c r="E36">
        <v>94.017099800143299</v>
      </c>
      <c r="F36">
        <v>235.334207574354</v>
      </c>
      <c r="G36">
        <v>186.539035734381</v>
      </c>
      <c r="H36">
        <v>173.87965309159</v>
      </c>
      <c r="I36">
        <v>1999.9999289427799</v>
      </c>
      <c r="J36">
        <v>37486.061000000002</v>
      </c>
      <c r="K36">
        <v>36862.311000000002</v>
      </c>
      <c r="L36">
        <v>0.54589971168502105</v>
      </c>
      <c r="M36">
        <v>0.62002027720173702</v>
      </c>
      <c r="N36">
        <v>5.9792429674201703E-2</v>
      </c>
      <c r="O36">
        <v>5.5785083942335403E-2</v>
      </c>
      <c r="P36" s="37">
        <v>37.455071572421204</v>
      </c>
      <c r="Q36" s="41">
        <v>0.39950460568057683</v>
      </c>
      <c r="R36" s="37">
        <v>399.83514620620889</v>
      </c>
      <c r="S36" s="39">
        <v>392.08092015558873</v>
      </c>
      <c r="T36" s="37">
        <v>7.0896688984880926E-2</v>
      </c>
      <c r="U36" s="38">
        <v>6.340592360276133E-2</v>
      </c>
      <c r="V36" s="37">
        <v>5.5125001958514688E-3</v>
      </c>
      <c r="W36" s="37">
        <v>564.13532619975183</v>
      </c>
      <c r="X36" s="37">
        <v>678.60708246516333</v>
      </c>
      <c r="Y36" s="39">
        <v>1234.9035349727392</v>
      </c>
    </row>
    <row r="37" spans="1:25" x14ac:dyDescent="0.25">
      <c r="A37" s="40" t="s">
        <v>1815</v>
      </c>
      <c r="B37">
        <v>0</v>
      </c>
      <c r="C37">
        <v>0.96117872646327607</v>
      </c>
      <c r="D37">
        <v>123.86667874835599</v>
      </c>
      <c r="E37">
        <v>128.86955915486399</v>
      </c>
      <c r="F37">
        <v>1383.5051582015999</v>
      </c>
      <c r="G37">
        <v>81.206758627147707</v>
      </c>
      <c r="H37">
        <v>61.020170004964697</v>
      </c>
      <c r="I37">
        <v>1446.21537029158</v>
      </c>
      <c r="J37">
        <v>57494</v>
      </c>
      <c r="K37">
        <v>62011.212</v>
      </c>
      <c r="L37">
        <v>0.30873332147681798</v>
      </c>
      <c r="M37">
        <v>0.16173428472922199</v>
      </c>
      <c r="N37">
        <v>2.39987115940552</v>
      </c>
      <c r="O37">
        <v>2.0285942973319702</v>
      </c>
      <c r="P37" s="37">
        <v>11.537827806169823</v>
      </c>
      <c r="Q37" s="41">
        <v>9.3147147584458481E-2</v>
      </c>
      <c r="R37" s="37">
        <v>464.16034224024986</v>
      </c>
      <c r="S37" s="39">
        <v>481.19363802184216</v>
      </c>
      <c r="T37" s="37">
        <v>0.16285590292701124</v>
      </c>
      <c r="U37" s="38">
        <v>0.18067796269828462</v>
      </c>
      <c r="V37" s="37">
        <v>7.6233458905758849E-3</v>
      </c>
      <c r="W37" s="37">
        <v>745.33059384410888</v>
      </c>
      <c r="X37" s="37">
        <v>930.16904097823226</v>
      </c>
      <c r="Y37" s="39">
        <v>1662.1579157333347</v>
      </c>
    </row>
    <row r="38" spans="1:25" x14ac:dyDescent="0.25">
      <c r="A38" s="40" t="s">
        <v>1816</v>
      </c>
      <c r="B38">
        <v>0</v>
      </c>
      <c r="C38">
        <v>1.0432859947147686</v>
      </c>
      <c r="D38">
        <v>109.152454357626</v>
      </c>
      <c r="E38">
        <v>104.623712875076</v>
      </c>
      <c r="F38">
        <v>1262.6874679744301</v>
      </c>
      <c r="G38">
        <v>47.185242121643199</v>
      </c>
      <c r="H38">
        <v>83.594769020302493</v>
      </c>
      <c r="I38">
        <v>1.00000006723201</v>
      </c>
      <c r="J38">
        <v>16845.284</v>
      </c>
      <c r="K38">
        <v>25268.076000000001</v>
      </c>
      <c r="L38">
        <v>0.65541027420251496</v>
      </c>
      <c r="M38">
        <v>0.29351926646509102</v>
      </c>
      <c r="N38">
        <v>0.24216527139146199</v>
      </c>
      <c r="O38">
        <v>4.3931149444401703</v>
      </c>
      <c r="P38" s="37">
        <v>9.0441501432192535</v>
      </c>
      <c r="Q38" s="41">
        <v>8.6444553482997233E-2</v>
      </c>
      <c r="R38" s="37">
        <v>154.32803686491815</v>
      </c>
      <c r="S38" s="39">
        <v>241.51385288888454</v>
      </c>
      <c r="T38" s="37">
        <v>0.28027831172098366</v>
      </c>
      <c r="U38" s="38">
        <v>0.13188624275428501</v>
      </c>
      <c r="V38" s="37">
        <v>11.024999258767139</v>
      </c>
      <c r="W38" s="37">
        <v>656.7921611201765</v>
      </c>
      <c r="X38" s="37">
        <v>755.1646743172571</v>
      </c>
      <c r="Y38" s="39">
        <v>1405.9311458811649</v>
      </c>
    </row>
    <row r="39" spans="1:25" x14ac:dyDescent="0.25">
      <c r="A39" s="40" t="s">
        <v>1817</v>
      </c>
      <c r="B39">
        <v>2</v>
      </c>
      <c r="C39">
        <v>2.1186738995774044</v>
      </c>
      <c r="D39">
        <v>249.10981784728901</v>
      </c>
      <c r="E39">
        <v>117.57817845255801</v>
      </c>
      <c r="F39">
        <v>44044.510773397502</v>
      </c>
      <c r="G39">
        <v>96.216250146605901</v>
      </c>
      <c r="H39">
        <v>192.37479038681099</v>
      </c>
      <c r="I39">
        <v>680.54511911775103</v>
      </c>
      <c r="J39">
        <v>24410.778999999999</v>
      </c>
      <c r="K39">
        <v>47001.748</v>
      </c>
      <c r="L39">
        <v>0.67010204155144804</v>
      </c>
      <c r="M39">
        <v>0.64393458418556504</v>
      </c>
      <c r="N39">
        <v>0.889291625155607</v>
      </c>
      <c r="O39">
        <v>5.6371272271272997E-2</v>
      </c>
      <c r="P39" s="37">
        <v>0.66500633342994464</v>
      </c>
      <c r="Q39" s="41">
        <v>5.6558652479743099E-3</v>
      </c>
      <c r="R39" s="37">
        <v>97.992039057105572</v>
      </c>
      <c r="S39" s="39">
        <v>399.74890424897069</v>
      </c>
      <c r="T39" s="37">
        <v>0.13745079422497658</v>
      </c>
      <c r="U39" s="38">
        <v>5.7310003965861944E-2</v>
      </c>
      <c r="V39" s="37">
        <v>1.6200248433627221E-2</v>
      </c>
      <c r="W39" s="37">
        <v>1498.9436250706124</v>
      </c>
      <c r="X39" s="37">
        <v>848.66885716397212</v>
      </c>
      <c r="Y39" s="39">
        <v>2411.5788092389785</v>
      </c>
    </row>
    <row r="40" spans="1:25" x14ac:dyDescent="0.25">
      <c r="A40" s="40" t="s">
        <v>1818</v>
      </c>
      <c r="B40">
        <v>2</v>
      </c>
      <c r="C40">
        <v>1.2149423453161612</v>
      </c>
      <c r="D40">
        <v>156.010472300538</v>
      </c>
      <c r="E40">
        <v>128.40977425964999</v>
      </c>
      <c r="F40">
        <v>135.39221400244699</v>
      </c>
      <c r="G40">
        <v>62.132753027897301</v>
      </c>
      <c r="H40">
        <v>93.470459853141705</v>
      </c>
      <c r="I40">
        <v>1.0000000252003001</v>
      </c>
      <c r="J40">
        <v>30520</v>
      </c>
      <c r="K40">
        <v>15259</v>
      </c>
      <c r="L40">
        <v>0.99999882832071796</v>
      </c>
      <c r="M40">
        <v>0.99993942042860995</v>
      </c>
      <c r="N40">
        <v>1.77231571282227E-3</v>
      </c>
      <c r="O40">
        <v>2.8443957816412001E-3</v>
      </c>
      <c r="P40" s="37">
        <v>147.96470888563351</v>
      </c>
      <c r="Q40" s="41">
        <v>1.1522854061439483</v>
      </c>
      <c r="R40" s="37">
        <v>195.62789311480569</v>
      </c>
      <c r="S40" s="39">
        <v>118.83051806590406</v>
      </c>
      <c r="T40" s="37">
        <v>0.21285070040373136</v>
      </c>
      <c r="U40" s="38">
        <v>0.1179517038572634</v>
      </c>
      <c r="V40" s="37">
        <v>11.024999722166697</v>
      </c>
      <c r="W40" s="37">
        <v>938.74623216377461</v>
      </c>
      <c r="X40" s="37">
        <v>926.85035440987406</v>
      </c>
      <c r="Y40" s="39">
        <v>1870.5325684078332</v>
      </c>
    </row>
    <row r="41" spans="1:25" x14ac:dyDescent="0.25">
      <c r="A41" s="40" t="s">
        <v>1819</v>
      </c>
      <c r="B41">
        <v>2</v>
      </c>
      <c r="C41">
        <v>1.5123947014092209</v>
      </c>
      <c r="D41">
        <v>176.58350128761501</v>
      </c>
      <c r="E41">
        <v>116.757550871527</v>
      </c>
      <c r="F41">
        <v>39710.517639280202</v>
      </c>
      <c r="G41">
        <v>107.31290274429401</v>
      </c>
      <c r="H41">
        <v>130.83644125585201</v>
      </c>
      <c r="I41">
        <v>1223.7047109099999</v>
      </c>
      <c r="J41">
        <v>31979.687000000002</v>
      </c>
      <c r="K41">
        <v>30173.126</v>
      </c>
      <c r="L41">
        <v>0.161907404489054</v>
      </c>
      <c r="M41" s="36">
        <v>3.9794129861493701E-10</v>
      </c>
      <c r="N41">
        <v>0.117240612862445</v>
      </c>
      <c r="O41">
        <v>2.0269977436393501E-4</v>
      </c>
      <c r="P41" s="37">
        <v>0.51919386500938036</v>
      </c>
      <c r="Q41" s="41">
        <v>4.4467690623338791E-3</v>
      </c>
      <c r="R41" s="37">
        <v>181.10234969184492</v>
      </c>
      <c r="S41" s="39">
        <v>258.42547890714746</v>
      </c>
      <c r="T41" s="37">
        <v>0.12323774366175362</v>
      </c>
      <c r="U41" s="38">
        <v>8.4265514211292997E-2</v>
      </c>
      <c r="V41" s="37">
        <v>9.009526482742173E-3</v>
      </c>
      <c r="W41" s="37">
        <v>1062.5382645897162</v>
      </c>
      <c r="X41" s="37">
        <v>842.74564011369421</v>
      </c>
      <c r="Y41" s="39">
        <v>1929.2015893762375</v>
      </c>
    </row>
    <row r="42" spans="1:25" x14ac:dyDescent="0.25">
      <c r="P42" s="51" t="s">
        <v>1840</v>
      </c>
      <c r="Q42" s="47">
        <f>MEDIAN(Q7:Q38)</f>
        <v>0.13714366800831357</v>
      </c>
    </row>
    <row r="43" spans="1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M61" s="36"/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41">
    <cfRule type="cellIs" dxfId="90" priority="5" operator="equal">
      <formula>2</formula>
    </cfRule>
    <cfRule type="cellIs" dxfId="89" priority="6" operator="equal">
      <formula>1</formula>
    </cfRule>
  </conditionalFormatting>
  <conditionalFormatting sqref="B43:B61">
    <cfRule type="cellIs" dxfId="88" priority="11" operator="equal">
      <formula>2</formula>
    </cfRule>
    <cfRule type="cellIs" dxfId="87" priority="12" operator="equal">
      <formula>1</formula>
    </cfRule>
  </conditionalFormatting>
  <conditionalFormatting sqref="B149:B3259">
    <cfRule type="cellIs" dxfId="86" priority="13" operator="equal">
      <formula>2</formula>
    </cfRule>
    <cfRule type="cellIs" dxfId="85" priority="14" operator="equal">
      <formula>1</formula>
    </cfRule>
  </conditionalFormatting>
  <conditionalFormatting sqref="C2:C4">
    <cfRule type="cellIs" dxfId="84" priority="19" operator="between">
      <formula>0.6</formula>
      <formula>1.5</formula>
    </cfRule>
  </conditionalFormatting>
  <conditionalFormatting sqref="C5:C6">
    <cfRule type="cellIs" dxfId="83" priority="21" operator="between">
      <formula>0.5</formula>
      <formula>1.7</formula>
    </cfRule>
  </conditionalFormatting>
  <conditionalFormatting sqref="R3:S4">
    <cfRule type="cellIs" dxfId="82" priority="20" operator="lessThan">
      <formula>100</formula>
    </cfRule>
  </conditionalFormatting>
  <conditionalFormatting sqref="R7:S41">
    <cfRule type="cellIs" dxfId="81" priority="2" operator="lessThan">
      <formula>100</formula>
    </cfRule>
    <cfRule type="cellIs" dxfId="80" priority="3" operator="lessThan">
      <formula>150</formula>
    </cfRule>
    <cfRule type="cellIs" dxfId="79" priority="4" operator="lessThan">
      <formula>200</formula>
    </cfRule>
  </conditionalFormatting>
  <conditionalFormatting sqref="R43:S61 R77:S94">
    <cfRule type="cellIs" dxfId="78" priority="8" operator="lessThan">
      <formula>100</formula>
    </cfRule>
    <cfRule type="cellIs" dxfId="77" priority="9" operator="lessThan">
      <formula>150</formula>
    </cfRule>
    <cfRule type="cellIs" dxfId="76" priority="10" operator="lessThan">
      <formula>200</formula>
    </cfRule>
  </conditionalFormatting>
  <conditionalFormatting sqref="Y7:Y41">
    <cfRule type="cellIs" dxfId="75" priority="1" operator="lessThan">
      <formula>1000</formula>
    </cfRule>
  </conditionalFormatting>
  <conditionalFormatting sqref="Y43:Y61 Y77:Y94">
    <cfRule type="cellIs" dxfId="74" priority="7" operator="lessThan">
      <formula>1000</formula>
    </cfRule>
  </conditionalFormatting>
  <conditionalFormatting sqref="AD4">
    <cfRule type="cellIs" dxfId="73" priority="16" operator="greaterThan">
      <formula>2</formula>
    </cfRule>
    <cfRule type="cellIs" dxfId="72" priority="17" operator="greaterThan">
      <formula>1</formula>
    </cfRule>
    <cfRule type="cellIs" dxfId="71" priority="18" operator="greaterThan">
      <formula>10</formula>
    </cfRule>
  </conditionalFormatting>
  <conditionalFormatting sqref="AI5:AI6">
    <cfRule type="cellIs" dxfId="70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724C-12AE-4D5B-BFB4-A457A57D395A}">
  <sheetPr codeName="Sheet79"/>
  <dimension ref="A1:AI94"/>
  <sheetViews>
    <sheetView zoomScale="80" zoomScaleNormal="80" workbookViewId="0">
      <selection activeCell="F34" sqref="F34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163.81641127333458</v>
      </c>
      <c r="E5" s="31">
        <f t="shared" si="1"/>
        <v>119.76416884218156</v>
      </c>
      <c r="F5" s="31">
        <f t="shared" si="1"/>
        <v>5866.0543859996415</v>
      </c>
      <c r="G5" s="31">
        <f t="shared" si="1"/>
        <v>57.43316879072605</v>
      </c>
      <c r="H5" s="31">
        <f t="shared" si="1"/>
        <v>69.489377392159938</v>
      </c>
      <c r="I5" s="31">
        <f t="shared" si="1"/>
        <v>757.50818136280236</v>
      </c>
      <c r="J5" s="31">
        <f t="shared" si="1"/>
        <v>269454.20870000002</v>
      </c>
      <c r="K5" s="31">
        <f t="shared" si="1"/>
        <v>110835.2139</v>
      </c>
      <c r="L5" s="31">
        <f t="shared" si="1"/>
        <v>0.4841043308548213</v>
      </c>
      <c r="M5" s="31">
        <f t="shared" si="1"/>
        <v>0.30836187063744119</v>
      </c>
      <c r="N5" s="31">
        <f t="shared" si="1"/>
        <v>0.58543955311534845</v>
      </c>
      <c r="O5" s="31">
        <f t="shared" si="1"/>
        <v>0.60386722138642568</v>
      </c>
      <c r="P5" s="31">
        <f t="shared" si="1"/>
        <v>6.1037165122115837</v>
      </c>
      <c r="Q5" s="31">
        <f t="shared" si="1"/>
        <v>5.4806458890213149E-2</v>
      </c>
      <c r="R5" s="31">
        <f t="shared" si="1"/>
        <v>1495.6912722523066</v>
      </c>
      <c r="S5" s="31">
        <f t="shared" si="1"/>
        <v>1011.6397260758926</v>
      </c>
      <c r="T5" s="31">
        <f t="shared" si="1"/>
        <v>0.2539921832175821</v>
      </c>
      <c r="U5" s="31">
        <f t="shared" si="1"/>
        <v>0.17482083800513143</v>
      </c>
      <c r="V5" s="31">
        <f t="shared" si="1"/>
        <v>2.7382827047196294E-2</v>
      </c>
      <c r="W5" s="31">
        <f t="shared" si="1"/>
        <v>985.71612906336827</v>
      </c>
      <c r="X5" s="31">
        <f t="shared" si="1"/>
        <v>864.44714179254208</v>
      </c>
      <c r="Y5" s="31">
        <f t="shared" si="1"/>
        <v>1865.0103756302331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90.452491440710673</v>
      </c>
      <c r="E6" s="31">
        <f t="shared" si="2"/>
        <v>49.320017676859116</v>
      </c>
      <c r="F6" s="31">
        <f t="shared" si="2"/>
        <v>9376.6795097577196</v>
      </c>
      <c r="G6" s="31">
        <f t="shared" si="2"/>
        <v>19.652355747711542</v>
      </c>
      <c r="H6" s="31">
        <f t="shared" si="2"/>
        <v>23.955782491047241</v>
      </c>
      <c r="I6" s="31">
        <f t="shared" si="2"/>
        <v>459.34572710885868</v>
      </c>
      <c r="J6" s="31">
        <f t="shared" si="2"/>
        <v>195951.44735723297</v>
      </c>
      <c r="K6" s="31">
        <f t="shared" si="2"/>
        <v>57549.39498240003</v>
      </c>
      <c r="L6" s="31">
        <f t="shared" si="2"/>
        <v>0.12446179164864435</v>
      </c>
      <c r="M6" s="31">
        <f t="shared" si="2"/>
        <v>0.2321564297413678</v>
      </c>
      <c r="N6" s="31">
        <f t="shared" si="2"/>
        <v>0.38641763215937636</v>
      </c>
      <c r="O6" s="31">
        <f t="shared" si="2"/>
        <v>0.73655745850078913</v>
      </c>
      <c r="P6" s="31">
        <f t="shared" si="2"/>
        <v>4.9869803554949153</v>
      </c>
      <c r="Q6" s="49">
        <f t="shared" si="2"/>
        <v>2.7196949362415568E-2</v>
      </c>
      <c r="R6" s="31">
        <f t="shared" si="2"/>
        <v>973.46619065160212</v>
      </c>
      <c r="S6" s="31">
        <f t="shared" si="2"/>
        <v>616.94281241489034</v>
      </c>
      <c r="T6" s="31">
        <f t="shared" si="2"/>
        <v>7.7329655432219979E-2</v>
      </c>
      <c r="U6" s="31">
        <f t="shared" si="2"/>
        <v>5.1363101954585252E-2</v>
      </c>
      <c r="V6" s="31">
        <f t="shared" si="2"/>
        <v>4.1012818728452437E-2</v>
      </c>
      <c r="W6" s="31">
        <f t="shared" si="2"/>
        <v>544.27074207056455</v>
      </c>
      <c r="X6" s="31">
        <f t="shared" si="2"/>
        <v>355.98751050574981</v>
      </c>
      <c r="Y6" s="31">
        <f t="shared" si="2"/>
        <v>840.94149872067317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1820</v>
      </c>
      <c r="B7">
        <v>0</v>
      </c>
      <c r="C7">
        <v>0.57712758950272214</v>
      </c>
      <c r="D7">
        <v>52.614256124194398</v>
      </c>
      <c r="E7">
        <v>91.165726749485501</v>
      </c>
      <c r="F7">
        <v>1071.1541665579</v>
      </c>
      <c r="G7">
        <v>42.978370456369298</v>
      </c>
      <c r="H7">
        <v>123.161664218944</v>
      </c>
      <c r="I7">
        <v>491.49317681153298</v>
      </c>
      <c r="J7">
        <v>36491.055</v>
      </c>
      <c r="K7">
        <v>26614.655999999999</v>
      </c>
      <c r="L7">
        <v>0.50804677129536202</v>
      </c>
      <c r="M7">
        <v>0.612010509077763</v>
      </c>
      <c r="N7">
        <v>0.17563457001128699</v>
      </c>
      <c r="O7">
        <v>7.8229897913947605E-2</v>
      </c>
      <c r="P7" s="37">
        <v>4.4779893004192264</v>
      </c>
      <c r="Q7" s="41">
        <v>8.5109809209296144E-2</v>
      </c>
      <c r="R7" s="37">
        <v>693.5583183740913</v>
      </c>
      <c r="S7" s="39">
        <v>291.93707930541126</v>
      </c>
      <c r="T7" s="37">
        <v>0.30771292302544906</v>
      </c>
      <c r="U7" s="38">
        <v>8.9516490946410884E-2</v>
      </c>
      <c r="V7" s="37">
        <v>2.2431644059684726E-2</v>
      </c>
      <c r="W7" s="37">
        <v>316.59050810089093</v>
      </c>
      <c r="X7" s="37">
        <v>658.02612484107237</v>
      </c>
      <c r="Y7" s="39">
        <v>945.59070214934752</v>
      </c>
    </row>
    <row r="8" spans="1:35" x14ac:dyDescent="0.25">
      <c r="A8" s="40" t="s">
        <v>1821</v>
      </c>
      <c r="B8">
        <v>0</v>
      </c>
      <c r="C8">
        <v>0.77908543094196958</v>
      </c>
      <c r="D8">
        <v>70.621268149541507</v>
      </c>
      <c r="E8">
        <v>90.646372457710299</v>
      </c>
      <c r="F8">
        <v>1200.9618967629001</v>
      </c>
      <c r="G8">
        <v>32.075496716182798</v>
      </c>
      <c r="H8">
        <v>46.814148051297501</v>
      </c>
      <c r="I8">
        <v>1309.73622540423</v>
      </c>
      <c r="J8">
        <v>34037.868000000002</v>
      </c>
      <c r="K8">
        <v>51349.430999999997</v>
      </c>
      <c r="L8">
        <v>0.60118420022788099</v>
      </c>
      <c r="M8">
        <v>0.36670323428812401</v>
      </c>
      <c r="N8">
        <v>7.89156650700161E-2</v>
      </c>
      <c r="O8">
        <v>0.16488693878074601</v>
      </c>
      <c r="P8" s="37">
        <v>5.330362098393036</v>
      </c>
      <c r="Q8" s="41">
        <v>7.547814189779091E-2</v>
      </c>
      <c r="R8" s="37">
        <v>481.97758114346442</v>
      </c>
      <c r="S8" s="39">
        <v>566.48081558869114</v>
      </c>
      <c r="T8" s="37">
        <v>0.41230850193904234</v>
      </c>
      <c r="U8" s="38">
        <v>0.23550572762574132</v>
      </c>
      <c r="V8" s="37">
        <v>8.4177254825469165E-3</v>
      </c>
      <c r="W8" s="37">
        <v>424.94230296475456</v>
      </c>
      <c r="X8" s="37">
        <v>654.27747165504002</v>
      </c>
      <c r="Y8" s="39">
        <v>1060.6009158434458</v>
      </c>
    </row>
    <row r="9" spans="1:35" x14ac:dyDescent="0.25">
      <c r="A9" s="40" t="s">
        <v>1822</v>
      </c>
      <c r="B9">
        <v>0</v>
      </c>
      <c r="C9">
        <v>0.55873524929240814</v>
      </c>
      <c r="D9">
        <v>53.724848991628399</v>
      </c>
      <c r="E9">
        <v>96.154393444241194</v>
      </c>
      <c r="F9">
        <v>5090.7401217852002</v>
      </c>
      <c r="G9">
        <v>103.69651746553301</v>
      </c>
      <c r="H9">
        <v>85.504395870123702</v>
      </c>
      <c r="I9">
        <v>1132.24951134606</v>
      </c>
      <c r="J9">
        <v>29994.819</v>
      </c>
      <c r="K9">
        <v>52358.911999999997</v>
      </c>
      <c r="L9">
        <v>0.37405350846848701</v>
      </c>
      <c r="M9">
        <v>0.238305981245617</v>
      </c>
      <c r="N9">
        <v>0.742730157542835</v>
      </c>
      <c r="O9">
        <v>1.7283463387799001</v>
      </c>
      <c r="P9" s="37">
        <v>1.0147601614088939</v>
      </c>
      <c r="Q9" s="41">
        <v>1.8888097043642086E-2</v>
      </c>
      <c r="R9" s="37">
        <v>558.3043891789049</v>
      </c>
      <c r="S9" s="39">
        <v>544.52958543555599</v>
      </c>
      <c r="T9" s="37">
        <v>0.12753562340602007</v>
      </c>
      <c r="U9" s="38">
        <v>0.12894073910242396</v>
      </c>
      <c r="V9" s="37">
        <v>9.7372530431857479E-3</v>
      </c>
      <c r="W9" s="37">
        <v>323.27316763263849</v>
      </c>
      <c r="X9" s="37">
        <v>694.03387830630038</v>
      </c>
      <c r="Y9" s="39">
        <v>985.70340084864506</v>
      </c>
    </row>
    <row r="10" spans="1:35" x14ac:dyDescent="0.25">
      <c r="A10" s="40" t="s">
        <v>1823</v>
      </c>
      <c r="B10">
        <v>0</v>
      </c>
      <c r="C10">
        <v>1.136136109106928</v>
      </c>
      <c r="D10">
        <v>175.95123179797801</v>
      </c>
      <c r="E10">
        <v>154.86809228894799</v>
      </c>
      <c r="F10">
        <v>2933.5348550682602</v>
      </c>
      <c r="G10">
        <v>94.275723019165696</v>
      </c>
      <c r="H10">
        <v>61.375126066014502</v>
      </c>
      <c r="I10">
        <v>538.87386338840304</v>
      </c>
      <c r="J10">
        <v>73147.687000000005</v>
      </c>
      <c r="K10">
        <v>60924.838000000003</v>
      </c>
      <c r="L10">
        <v>0.34435583838760597</v>
      </c>
      <c r="M10">
        <v>0.47560183401838102</v>
      </c>
      <c r="N10">
        <v>0.95736176101432202</v>
      </c>
      <c r="O10">
        <v>0.25412822559109</v>
      </c>
      <c r="P10" s="37">
        <v>9.2888726231989089</v>
      </c>
      <c r="Q10" s="41">
        <v>5.9979253866367925E-2</v>
      </c>
      <c r="R10" s="37">
        <v>415.72705261868248</v>
      </c>
      <c r="S10" s="39">
        <v>393.39825976759863</v>
      </c>
      <c r="T10" s="37">
        <v>0.14028001670495208</v>
      </c>
      <c r="U10" s="38">
        <v>0.1796330322505833</v>
      </c>
      <c r="V10" s="37">
        <v>2.045933334134176E-2</v>
      </c>
      <c r="W10" s="37">
        <v>1058.7337725427628</v>
      </c>
      <c r="X10" s="37">
        <v>1117.824145804894</v>
      </c>
      <c r="Y10" s="39">
        <v>2175.6830867253716</v>
      </c>
    </row>
    <row r="11" spans="1:35" x14ac:dyDescent="0.25">
      <c r="A11" s="40" t="s">
        <v>1824</v>
      </c>
      <c r="B11">
        <v>0</v>
      </c>
      <c r="C11">
        <v>0.77165360273697003</v>
      </c>
      <c r="D11">
        <v>50.933086983601498</v>
      </c>
      <c r="E11">
        <v>66.005117844259999</v>
      </c>
      <c r="F11">
        <v>2105.87433041646</v>
      </c>
      <c r="G11">
        <v>48.474101009426697</v>
      </c>
      <c r="H11">
        <v>54.421372631111304</v>
      </c>
      <c r="I11">
        <v>770.47602065316096</v>
      </c>
      <c r="J11">
        <v>28018.521000000001</v>
      </c>
      <c r="K11">
        <v>34104.133000000002</v>
      </c>
      <c r="L11">
        <v>0.30351560794182397</v>
      </c>
      <c r="M11">
        <v>0.19418301246440001</v>
      </c>
      <c r="N11">
        <v>1.8348206493860399</v>
      </c>
      <c r="O11">
        <v>2.4713848193849102</v>
      </c>
      <c r="P11" s="37">
        <v>1.596412644366922</v>
      </c>
      <c r="Q11" s="41">
        <v>3.1343331789037365E-2</v>
      </c>
      <c r="R11" s="37">
        <v>550.10451278990593</v>
      </c>
      <c r="S11" s="39">
        <v>516.68922219742387</v>
      </c>
      <c r="T11" s="37">
        <v>0.27282610145628383</v>
      </c>
      <c r="U11" s="38">
        <v>0.20258584940022789</v>
      </c>
      <c r="V11" s="37">
        <v>1.4309335663235435E-2</v>
      </c>
      <c r="W11" s="37">
        <v>306.47457695159363</v>
      </c>
      <c r="X11" s="37">
        <v>476.41908273365289</v>
      </c>
      <c r="Y11" s="39">
        <v>769.061708043252</v>
      </c>
    </row>
    <row r="12" spans="1:35" x14ac:dyDescent="0.25">
      <c r="A12" s="40" t="s">
        <v>1825</v>
      </c>
      <c r="B12">
        <v>0</v>
      </c>
      <c r="C12">
        <v>0.36770628896433449</v>
      </c>
      <c r="D12">
        <v>64.267523258829101</v>
      </c>
      <c r="E12">
        <v>174.77950524001699</v>
      </c>
      <c r="F12">
        <v>1968.1366983216501</v>
      </c>
      <c r="G12">
        <v>76.389034656171404</v>
      </c>
      <c r="H12">
        <v>86.653679498747294</v>
      </c>
      <c r="I12">
        <v>512.89130550651601</v>
      </c>
      <c r="J12">
        <v>30470.322</v>
      </c>
      <c r="K12">
        <v>84114.14</v>
      </c>
      <c r="L12">
        <v>0.389022861182857</v>
      </c>
      <c r="M12">
        <v>0.205061186506588</v>
      </c>
      <c r="N12">
        <v>0.52034049699252605</v>
      </c>
      <c r="O12">
        <v>1.03854483058088</v>
      </c>
      <c r="P12" s="37">
        <v>5.7072488551014748</v>
      </c>
      <c r="Q12" s="41">
        <v>8.8804555795876428E-2</v>
      </c>
      <c r="R12" s="37">
        <v>474.11694826459603</v>
      </c>
      <c r="S12" s="39">
        <v>481.25859999712071</v>
      </c>
      <c r="T12" s="37">
        <v>0.1731269423618978</v>
      </c>
      <c r="U12" s="38">
        <v>0.12723060421409318</v>
      </c>
      <c r="V12" s="37">
        <v>2.1495782598833564E-2</v>
      </c>
      <c r="W12" s="37">
        <v>386.71054846563345</v>
      </c>
      <c r="X12" s="37">
        <v>1261.542957374355</v>
      </c>
      <c r="Y12" s="39">
        <v>1572.1287692983692</v>
      </c>
    </row>
    <row r="13" spans="1:35" x14ac:dyDescent="0.25">
      <c r="A13" s="40" t="s">
        <v>1826</v>
      </c>
      <c r="B13">
        <v>0</v>
      </c>
      <c r="C13">
        <v>0.77622893331142639</v>
      </c>
      <c r="D13">
        <v>67.572334044744807</v>
      </c>
      <c r="E13">
        <v>87.052068204258106</v>
      </c>
      <c r="F13">
        <v>1286.21784267469</v>
      </c>
      <c r="G13">
        <v>52.621713800750697</v>
      </c>
      <c r="H13">
        <v>51.736350410341601</v>
      </c>
      <c r="I13">
        <v>490.41472954245398</v>
      </c>
      <c r="J13">
        <v>16962.601999999999</v>
      </c>
      <c r="K13">
        <v>29266.322</v>
      </c>
      <c r="L13">
        <v>0.84777876211421999</v>
      </c>
      <c r="M13">
        <v>9.2307372070863605E-2</v>
      </c>
      <c r="N13">
        <v>1.9057894886151901E-2</v>
      </c>
      <c r="O13">
        <v>5.0676287920949797E-4</v>
      </c>
      <c r="P13" s="37">
        <v>4.5733399404192454</v>
      </c>
      <c r="Q13" s="41">
        <v>6.7680656663286001E-2</v>
      </c>
      <c r="R13" s="37">
        <v>251.02880105884404</v>
      </c>
      <c r="S13" s="39">
        <v>336.19329906475963</v>
      </c>
      <c r="T13" s="37">
        <v>0.25132210725929138</v>
      </c>
      <c r="U13" s="38">
        <v>0.21309968547368208</v>
      </c>
      <c r="V13" s="37">
        <v>2.2480972401228805E-2</v>
      </c>
      <c r="W13" s="37">
        <v>406.5962563129641</v>
      </c>
      <c r="X13" s="37">
        <v>628.33410254333296</v>
      </c>
      <c r="Y13" s="39">
        <v>1016.91065870076</v>
      </c>
    </row>
    <row r="14" spans="1:35" x14ac:dyDescent="0.25">
      <c r="A14" s="40" t="s">
        <v>1827</v>
      </c>
      <c r="B14">
        <v>0</v>
      </c>
      <c r="C14">
        <v>1.374912600352804</v>
      </c>
      <c r="D14">
        <v>334.62455563955302</v>
      </c>
      <c r="E14">
        <v>243.378783170427</v>
      </c>
      <c r="F14">
        <v>4337.0767141122997</v>
      </c>
      <c r="G14">
        <v>66.899858591199106</v>
      </c>
      <c r="H14">
        <v>103.371917358834</v>
      </c>
      <c r="I14">
        <v>1718.5851182053</v>
      </c>
      <c r="J14">
        <v>431394</v>
      </c>
      <c r="K14">
        <v>171286</v>
      </c>
      <c r="L14">
        <v>0.497772419600998</v>
      </c>
      <c r="M14">
        <v>0.16408125582105301</v>
      </c>
      <c r="N14">
        <v>0.42316289348429698</v>
      </c>
      <c r="O14">
        <v>8.7885026556029699E-2</v>
      </c>
      <c r="P14" s="37">
        <v>18.777744213170614</v>
      </c>
      <c r="Q14" s="41">
        <v>7.7154400924181715E-2</v>
      </c>
      <c r="R14" s="37">
        <v>1289.1881146483581</v>
      </c>
      <c r="S14" s="39">
        <v>703.78361568212904</v>
      </c>
      <c r="T14" s="37">
        <v>0.19768352696846794</v>
      </c>
      <c r="U14" s="38">
        <v>0.10665372454811896</v>
      </c>
      <c r="V14" s="37">
        <v>6.4151608687926303E-3</v>
      </c>
      <c r="W14" s="37">
        <v>2013.5029153105415</v>
      </c>
      <c r="X14" s="37">
        <v>1756.6864573815894</v>
      </c>
      <c r="Y14" s="39">
        <v>3801.3259708771848</v>
      </c>
    </row>
    <row r="15" spans="1:35" x14ac:dyDescent="0.25">
      <c r="A15" s="40" t="s">
        <v>1828</v>
      </c>
      <c r="B15">
        <v>0</v>
      </c>
      <c r="C15">
        <v>1.8664320392314313</v>
      </c>
      <c r="D15">
        <v>161.64161769086999</v>
      </c>
      <c r="E15">
        <v>86.604609379418704</v>
      </c>
      <c r="F15">
        <v>3995.5083998529999</v>
      </c>
      <c r="G15">
        <v>58.668722040508001</v>
      </c>
      <c r="H15">
        <v>55.261192768765802</v>
      </c>
      <c r="I15">
        <v>639.79154042314997</v>
      </c>
      <c r="J15">
        <v>462955.05</v>
      </c>
      <c r="K15">
        <v>162673.78</v>
      </c>
      <c r="L15">
        <v>0.47726090956655298</v>
      </c>
      <c r="M15">
        <v>5.1076839147833397E-2</v>
      </c>
      <c r="N15">
        <v>0.61784498906839702</v>
      </c>
      <c r="O15">
        <v>1.2025081157753399</v>
      </c>
      <c r="P15" s="37">
        <v>3.5036615515788108</v>
      </c>
      <c r="Q15" s="41">
        <v>4.0455832278269523E-2</v>
      </c>
      <c r="R15" s="37">
        <v>2864.0832516621681</v>
      </c>
      <c r="S15" s="39">
        <v>1878.3501382393958</v>
      </c>
      <c r="T15" s="37">
        <v>0.22541823888491655</v>
      </c>
      <c r="U15" s="38">
        <v>0.19950709435702665</v>
      </c>
      <c r="V15" s="37">
        <v>1.7232175331215231E-2</v>
      </c>
      <c r="W15" s="37">
        <v>972.62996086473777</v>
      </c>
      <c r="X15" s="37">
        <v>625.10438445701629</v>
      </c>
      <c r="Y15" s="39">
        <v>1632.6286835598976</v>
      </c>
    </row>
    <row r="16" spans="1:35" x14ac:dyDescent="0.25">
      <c r="A16" s="40" t="s">
        <v>1829</v>
      </c>
      <c r="B16">
        <v>0</v>
      </c>
      <c r="C16">
        <v>1.4866480560768445</v>
      </c>
      <c r="D16">
        <v>131.26172766924199</v>
      </c>
      <c r="E16">
        <v>88.293747220597794</v>
      </c>
      <c r="F16">
        <v>2372.9088514864002</v>
      </c>
      <c r="G16">
        <v>42.726830678936203</v>
      </c>
      <c r="H16">
        <v>65.711471535717607</v>
      </c>
      <c r="I16">
        <v>363.53119787080101</v>
      </c>
      <c r="J16">
        <v>405523.23</v>
      </c>
      <c r="K16">
        <v>185032.81</v>
      </c>
      <c r="L16">
        <v>0.48544240784097997</v>
      </c>
      <c r="M16">
        <v>0.13704021618416901</v>
      </c>
      <c r="N16">
        <v>0.63849271995708901</v>
      </c>
      <c r="O16">
        <v>0.30548855217130799</v>
      </c>
      <c r="P16" s="37">
        <v>4.8841276795386523</v>
      </c>
      <c r="Q16" s="41">
        <v>5.531680139631958E-2</v>
      </c>
      <c r="R16" s="37">
        <v>3089.4247485592446</v>
      </c>
      <c r="S16" s="39">
        <v>2095.6502110812467</v>
      </c>
      <c r="T16" s="37">
        <v>0.30952447887785323</v>
      </c>
      <c r="U16" s="38">
        <v>0.16777892417166973</v>
      </c>
      <c r="V16" s="37">
        <v>3.0327520896619945E-2</v>
      </c>
      <c r="W16" s="37">
        <v>789.82808307531468</v>
      </c>
      <c r="X16" s="37">
        <v>637.29643148591538</v>
      </c>
      <c r="Y16" s="39">
        <v>1443.9396327110128</v>
      </c>
    </row>
    <row r="17" spans="1:25" x14ac:dyDescent="0.25">
      <c r="A17" s="40" t="s">
        <v>1830</v>
      </c>
      <c r="B17">
        <v>0</v>
      </c>
      <c r="C17">
        <v>1.6699452743590004</v>
      </c>
      <c r="D17">
        <v>284.73521157833602</v>
      </c>
      <c r="E17">
        <v>170.50571413942299</v>
      </c>
      <c r="F17">
        <v>8353.7647827662004</v>
      </c>
      <c r="G17">
        <v>48.480144034498799</v>
      </c>
      <c r="H17">
        <v>71.254597310580195</v>
      </c>
      <c r="I17">
        <v>786.54839050673195</v>
      </c>
      <c r="J17">
        <v>538718.68000000005</v>
      </c>
      <c r="K17">
        <v>169288.16</v>
      </c>
      <c r="L17">
        <v>0.43721154255086198</v>
      </c>
      <c r="M17">
        <v>0.24896933750428599</v>
      </c>
      <c r="N17">
        <v>0.56916371749870798</v>
      </c>
      <c r="O17">
        <v>0.87129638213191796</v>
      </c>
      <c r="P17" s="37">
        <v>5.8116288707290789</v>
      </c>
      <c r="Q17" s="41">
        <v>3.4084657514626721E-2</v>
      </c>
      <c r="R17" s="37">
        <v>1891.9988048327082</v>
      </c>
      <c r="S17" s="39">
        <v>992.85915932162015</v>
      </c>
      <c r="T17" s="37">
        <v>0.27279209382276176</v>
      </c>
      <c r="U17" s="38">
        <v>0.15472685856247143</v>
      </c>
      <c r="V17" s="37">
        <v>1.4016937969826837E-2</v>
      </c>
      <c r="W17" s="37">
        <v>1713.3087483935292</v>
      </c>
      <c r="X17" s="37">
        <v>1230.6951125035303</v>
      </c>
      <c r="Y17" s="39">
        <v>2993.9604804013093</v>
      </c>
    </row>
    <row r="18" spans="1:25" x14ac:dyDescent="0.25">
      <c r="A18" s="40" t="s">
        <v>1831</v>
      </c>
      <c r="B18">
        <v>0</v>
      </c>
      <c r="C18">
        <v>1.8582809831455451</v>
      </c>
      <c r="D18">
        <v>159.98568543963401</v>
      </c>
      <c r="E18">
        <v>86.093377099960094</v>
      </c>
      <c r="F18">
        <v>5608.4713549983999</v>
      </c>
      <c r="G18">
        <v>34.452224223949202</v>
      </c>
      <c r="H18">
        <v>46.486107309637298</v>
      </c>
      <c r="I18">
        <v>535.77631937905699</v>
      </c>
      <c r="J18">
        <v>460240.82</v>
      </c>
      <c r="K18">
        <v>202450.82</v>
      </c>
      <c r="L18">
        <v>0.48863220059691698</v>
      </c>
      <c r="M18">
        <v>0.58902581126560305</v>
      </c>
      <c r="N18">
        <v>0.69638602329711397</v>
      </c>
      <c r="O18">
        <v>1.33585159968449E-2</v>
      </c>
      <c r="P18" s="37">
        <v>2.4558755987715899</v>
      </c>
      <c r="Q18" s="41">
        <v>2.8525720345714354E-2</v>
      </c>
      <c r="R18" s="37">
        <v>2876.7624974401765</v>
      </c>
      <c r="S18" s="39">
        <v>2351.5260618124116</v>
      </c>
      <c r="T18" s="37">
        <v>0.38386491142150242</v>
      </c>
      <c r="U18" s="38">
        <v>0.23716763218232176</v>
      </c>
      <c r="V18" s="37">
        <v>2.0577617190654349E-2</v>
      </c>
      <c r="W18" s="37">
        <v>962.66588512902911</v>
      </c>
      <c r="X18" s="37">
        <v>621.41435523506732</v>
      </c>
      <c r="Y18" s="39">
        <v>1618.3759997766965</v>
      </c>
    </row>
    <row r="19" spans="1:25" x14ac:dyDescent="0.25">
      <c r="A19" s="40" t="s">
        <v>1832</v>
      </c>
      <c r="B19">
        <v>0</v>
      </c>
      <c r="C19">
        <v>2.1917780811076302</v>
      </c>
      <c r="D19">
        <v>185.44948241827899</v>
      </c>
      <c r="E19">
        <v>84.611432159482504</v>
      </c>
      <c r="F19">
        <v>44255.130487928298</v>
      </c>
      <c r="G19">
        <v>48.162047012773101</v>
      </c>
      <c r="H19">
        <v>41.670868297353202</v>
      </c>
      <c r="I19">
        <v>626.72520935045804</v>
      </c>
      <c r="J19">
        <v>488102</v>
      </c>
      <c r="K19">
        <v>128474.2</v>
      </c>
      <c r="L19">
        <v>0.423955560884272</v>
      </c>
      <c r="M19">
        <v>0.39144566895886601</v>
      </c>
      <c r="N19">
        <v>0.59669916055372096</v>
      </c>
      <c r="O19">
        <v>2.3725968231387701E-2</v>
      </c>
      <c r="P19" s="37">
        <v>0.35456106733038584</v>
      </c>
      <c r="Q19" s="41">
        <v>4.1904628994115156E-3</v>
      </c>
      <c r="R19" s="37">
        <v>2631.9944042717361</v>
      </c>
      <c r="S19" s="39">
        <v>1518.4023803998659</v>
      </c>
      <c r="T19" s="37">
        <v>0.27459381027746987</v>
      </c>
      <c r="U19" s="38">
        <v>0.26457332065481032</v>
      </c>
      <c r="V19" s="37">
        <v>1.7591441728387433E-2</v>
      </c>
      <c r="W19" s="37">
        <v>1115.8866472855439</v>
      </c>
      <c r="X19" s="37">
        <v>610.71780817533795</v>
      </c>
      <c r="Y19" s="39">
        <v>1776.09625995739</v>
      </c>
    </row>
    <row r="20" spans="1:25" x14ac:dyDescent="0.25">
      <c r="A20" s="40" t="s">
        <v>1833</v>
      </c>
      <c r="B20">
        <v>0</v>
      </c>
      <c r="C20">
        <v>2.4949635521037998</v>
      </c>
      <c r="D20">
        <v>182.41106095262501</v>
      </c>
      <c r="E20">
        <v>73.111713715742496</v>
      </c>
      <c r="F20">
        <v>2069.5616202681399</v>
      </c>
      <c r="G20">
        <v>40.182047393811899</v>
      </c>
      <c r="H20">
        <v>62.270165925636398</v>
      </c>
      <c r="I20">
        <v>229.09776023997901</v>
      </c>
      <c r="J20">
        <v>402191.66</v>
      </c>
      <c r="K20">
        <v>113573.33</v>
      </c>
      <c r="L20">
        <v>0.50128262050874395</v>
      </c>
      <c r="M20">
        <v>0.32537792525429399</v>
      </c>
      <c r="N20">
        <v>0.71057542692987596</v>
      </c>
      <c r="O20">
        <v>0.154880698713452</v>
      </c>
      <c r="P20" s="37">
        <v>6.4440629050828955</v>
      </c>
      <c r="Q20" s="41">
        <v>8.813995155601656E-2</v>
      </c>
      <c r="R20" s="37">
        <v>2204.8644303672759</v>
      </c>
      <c r="S20" s="39">
        <v>1553.4218010751574</v>
      </c>
      <c r="T20" s="37">
        <v>0.32912708181307537</v>
      </c>
      <c r="U20" s="38">
        <v>0.17705107792977706</v>
      </c>
      <c r="V20" s="37">
        <v>4.8123560825960733E-2</v>
      </c>
      <c r="W20" s="37">
        <v>1097.6038572872319</v>
      </c>
      <c r="X20" s="37">
        <v>527.71386103310397</v>
      </c>
      <c r="Y20" s="39">
        <v>1680.4839942573235</v>
      </c>
    </row>
    <row r="21" spans="1:25" x14ac:dyDescent="0.25">
      <c r="A21" s="40" t="s">
        <v>1834</v>
      </c>
      <c r="B21">
        <v>0</v>
      </c>
      <c r="C21">
        <v>2.184087384740717</v>
      </c>
      <c r="D21">
        <v>335.8027757415</v>
      </c>
      <c r="E21">
        <v>153.74969796886799</v>
      </c>
      <c r="F21">
        <v>4015.07536431879</v>
      </c>
      <c r="G21">
        <v>73.106674690086606</v>
      </c>
      <c r="H21">
        <v>114.612170826213</v>
      </c>
      <c r="I21">
        <v>303.70994771075101</v>
      </c>
      <c r="J21">
        <v>455645.21</v>
      </c>
      <c r="K21">
        <v>153495.9</v>
      </c>
      <c r="L21">
        <v>0.49545059071421799</v>
      </c>
      <c r="M21">
        <v>0.98069554874939902</v>
      </c>
      <c r="N21">
        <v>0.48065865124715401</v>
      </c>
      <c r="O21">
        <v>4.9850892810106504E-3</v>
      </c>
      <c r="P21" s="37">
        <v>12.858930571063581</v>
      </c>
      <c r="Q21" s="41">
        <v>8.3635485083471975E-2</v>
      </c>
      <c r="R21" s="37">
        <v>1356.8833938131422</v>
      </c>
      <c r="S21" s="39">
        <v>998.34927826057003</v>
      </c>
      <c r="T21" s="37">
        <v>0.18090003486088438</v>
      </c>
      <c r="U21" s="38">
        <v>9.6193972424772067E-2</v>
      </c>
      <c r="V21" s="37">
        <v>3.6301082934893036E-2</v>
      </c>
      <c r="W21" s="37">
        <v>2020.5925014457059</v>
      </c>
      <c r="X21" s="37">
        <v>1109.7516748585615</v>
      </c>
      <c r="Y21" s="39">
        <v>3219.6155410690167</v>
      </c>
    </row>
    <row r="22" spans="1:25" x14ac:dyDescent="0.25">
      <c r="A22" s="40" t="s">
        <v>1835</v>
      </c>
      <c r="B22">
        <v>0</v>
      </c>
      <c r="C22">
        <v>1.5906469376532917</v>
      </c>
      <c r="D22">
        <v>248.73824294418901</v>
      </c>
      <c r="E22">
        <v>156.375520586081</v>
      </c>
      <c r="F22">
        <v>9793.4713038962</v>
      </c>
      <c r="G22">
        <v>58.232969948857203</v>
      </c>
      <c r="H22">
        <v>71.706922169994797</v>
      </c>
      <c r="I22">
        <v>1273.6184859912601</v>
      </c>
      <c r="J22">
        <v>405053.65</v>
      </c>
      <c r="K22">
        <v>191633.3</v>
      </c>
      <c r="L22">
        <v>0.44860461328884099</v>
      </c>
      <c r="M22">
        <v>0.15760978615461901</v>
      </c>
      <c r="N22">
        <v>0.65911031944443399</v>
      </c>
      <c r="O22">
        <v>1.6956249264333401</v>
      </c>
      <c r="P22" s="37">
        <v>3.9716838925734299</v>
      </c>
      <c r="Q22" s="41">
        <v>2.5398373592541375E-2</v>
      </c>
      <c r="R22" s="37">
        <v>1628.4333490724405</v>
      </c>
      <c r="S22" s="39">
        <v>1225.4686621139683</v>
      </c>
      <c r="T22" s="37">
        <v>0.22710502335042823</v>
      </c>
      <c r="U22" s="38">
        <v>0.15375084672945735</v>
      </c>
      <c r="V22" s="37">
        <v>8.656438424273669E-3</v>
      </c>
      <c r="W22" s="37">
        <v>1496.7077845202434</v>
      </c>
      <c r="X22" s="37">
        <v>1128.7046294713484</v>
      </c>
      <c r="Y22" s="39">
        <v>2664.2916520827962</v>
      </c>
    </row>
    <row r="23" spans="1:25" x14ac:dyDescent="0.25">
      <c r="A23" s="40" t="s">
        <v>1836</v>
      </c>
      <c r="B23">
        <v>0</v>
      </c>
      <c r="C23">
        <v>1.7359813145559657</v>
      </c>
      <c r="D23">
        <v>231.376456793187</v>
      </c>
      <c r="E23">
        <v>133.282803710574</v>
      </c>
      <c r="F23">
        <v>5066.4682698613396</v>
      </c>
      <c r="G23">
        <v>55.805512320650898</v>
      </c>
      <c r="H23">
        <v>51.7942619874946</v>
      </c>
      <c r="I23">
        <v>753.13492458849703</v>
      </c>
      <c r="J23">
        <v>327045.58</v>
      </c>
      <c r="K23">
        <v>103656.57</v>
      </c>
      <c r="L23">
        <v>0.46343321636401802</v>
      </c>
      <c r="M23">
        <v>0.24589031955062601</v>
      </c>
      <c r="N23">
        <v>0.65619210772288195</v>
      </c>
      <c r="O23">
        <v>0.25314310767537201</v>
      </c>
      <c r="P23" s="37">
        <v>6.0867849617182035</v>
      </c>
      <c r="Q23" s="41">
        <v>4.5668194187569511E-2</v>
      </c>
      <c r="R23" s="37">
        <v>1413.4782100683894</v>
      </c>
      <c r="S23" s="39">
        <v>777.71900886097887</v>
      </c>
      <c r="T23" s="37">
        <v>0.2369837575186291</v>
      </c>
      <c r="U23" s="38">
        <v>0.2128614170168486</v>
      </c>
      <c r="V23" s="37">
        <v>1.4638811240925937E-2</v>
      </c>
      <c r="W23" s="37">
        <v>1392.2384428629132</v>
      </c>
      <c r="X23" s="37">
        <v>962.02344851177611</v>
      </c>
      <c r="Y23" s="39">
        <v>2398.2365228681288</v>
      </c>
    </row>
    <row r="24" spans="1:25" x14ac:dyDescent="0.25">
      <c r="A24" s="40" t="s">
        <v>1837</v>
      </c>
      <c r="B24">
        <v>0</v>
      </c>
      <c r="C24">
        <v>1.6901732500251048</v>
      </c>
      <c r="D24">
        <v>128.53633730406401</v>
      </c>
      <c r="E24">
        <v>76.049208151977794</v>
      </c>
      <c r="F24">
        <v>1639.7708336340099</v>
      </c>
      <c r="G24">
        <v>46.584147314369297</v>
      </c>
      <c r="H24">
        <v>53.039606244431504</v>
      </c>
      <c r="I24">
        <v>56.261995504022202</v>
      </c>
      <c r="J24">
        <v>323110</v>
      </c>
      <c r="K24">
        <v>97457.2</v>
      </c>
      <c r="L24">
        <v>0.41704914672251298</v>
      </c>
      <c r="M24">
        <v>0.17209120536116801</v>
      </c>
      <c r="N24">
        <v>0.68689713452845202</v>
      </c>
      <c r="O24">
        <v>0.211395229996138</v>
      </c>
      <c r="P24" s="37">
        <v>5.9612517006820669</v>
      </c>
      <c r="Q24" s="41">
        <v>7.8386768850623914E-2</v>
      </c>
      <c r="R24" s="37">
        <v>2513.7638645767142</v>
      </c>
      <c r="S24" s="39">
        <v>1281.5018376685814</v>
      </c>
      <c r="T24" s="37">
        <v>0.28389486042863837</v>
      </c>
      <c r="U24" s="38">
        <v>0.20786353407662195</v>
      </c>
      <c r="V24" s="37">
        <v>0.19595821124424595</v>
      </c>
      <c r="W24" s="37">
        <v>773.42886385137888</v>
      </c>
      <c r="X24" s="37">
        <v>548.91643517513512</v>
      </c>
      <c r="Y24" s="39">
        <v>1345.4876382016819</v>
      </c>
    </row>
    <row r="25" spans="1:25" x14ac:dyDescent="0.25">
      <c r="A25" s="40" t="s">
        <v>1838</v>
      </c>
      <c r="B25">
        <v>0</v>
      </c>
      <c r="C25">
        <v>1.7179863839505596</v>
      </c>
      <c r="D25">
        <v>150.44718647544201</v>
      </c>
      <c r="E25">
        <v>87.571815400238705</v>
      </c>
      <c r="F25">
        <v>7838.8590260954998</v>
      </c>
      <c r="G25">
        <v>42.301404088194502</v>
      </c>
      <c r="H25">
        <v>49.1757046647854</v>
      </c>
      <c r="I25">
        <v>919.34522405948906</v>
      </c>
      <c r="J25">
        <v>329904.5</v>
      </c>
      <c r="K25">
        <v>112062.25</v>
      </c>
      <c r="L25">
        <v>0.44795561568070302</v>
      </c>
      <c r="M25">
        <v>1.7623050781075102E-2</v>
      </c>
      <c r="N25">
        <v>0.58201641846660601</v>
      </c>
      <c r="O25">
        <v>1.4157661810843301</v>
      </c>
      <c r="P25" s="37">
        <v>1.6807207780690339</v>
      </c>
      <c r="Q25" s="41">
        <v>1.9192485280651754E-2</v>
      </c>
      <c r="R25" s="37">
        <v>2192.8259858408942</v>
      </c>
      <c r="S25" s="39">
        <v>1279.6611499696571</v>
      </c>
      <c r="T25" s="37">
        <v>0.31263737658511531</v>
      </c>
      <c r="U25" s="38">
        <v>0.22419607558557211</v>
      </c>
      <c r="V25" s="37">
        <v>1.1992230678392682E-2</v>
      </c>
      <c r="W25" s="37">
        <v>905.27082804668191</v>
      </c>
      <c r="X25" s="37">
        <v>632.08559167705016</v>
      </c>
      <c r="Y25" s="39">
        <v>1565.3677974509792</v>
      </c>
    </row>
    <row r="26" spans="1:25" x14ac:dyDescent="0.25">
      <c r="A26" s="40" t="s">
        <v>1839</v>
      </c>
      <c r="B26">
        <v>0</v>
      </c>
      <c r="C26">
        <v>1.0546182002072182</v>
      </c>
      <c r="D26">
        <v>205.63333546925301</v>
      </c>
      <c r="E26">
        <v>194.98367791192001</v>
      </c>
      <c r="F26">
        <v>2318.4007991871699</v>
      </c>
      <c r="G26">
        <v>82.549836353086704</v>
      </c>
      <c r="H26">
        <v>93.765824697175105</v>
      </c>
      <c r="I26">
        <v>1697.90268077419</v>
      </c>
      <c r="J26">
        <v>110076.92</v>
      </c>
      <c r="K26">
        <v>86887.525999999998</v>
      </c>
      <c r="L26">
        <v>0.73007822315857096</v>
      </c>
      <c r="M26">
        <v>0.50213731834409503</v>
      </c>
      <c r="N26">
        <v>6.2730305205061995E-2</v>
      </c>
      <c r="O26">
        <v>0.101258819771362</v>
      </c>
      <c r="P26" s="37">
        <v>17.29431083061564</v>
      </c>
      <c r="Q26" s="41">
        <v>8.8696197629567736E-2</v>
      </c>
      <c r="R26" s="37">
        <v>535.30678646439151</v>
      </c>
      <c r="S26" s="39">
        <v>445.61435567570794</v>
      </c>
      <c r="T26" s="37">
        <v>0.16020625338896255</v>
      </c>
      <c r="U26" s="38">
        <v>0.11758015284999834</v>
      </c>
      <c r="V26" s="37">
        <v>6.4933050196804842E-3</v>
      </c>
      <c r="W26" s="37">
        <v>1237.3369302232736</v>
      </c>
      <c r="X26" s="37">
        <v>1407.3748826267611</v>
      </c>
      <c r="Y26" s="39">
        <v>2634.7180977820522</v>
      </c>
    </row>
    <row r="27" spans="1:25" x14ac:dyDescent="0.25">
      <c r="P27" s="52" t="s">
        <v>1840</v>
      </c>
      <c r="Q27" s="41">
        <f>MEDIAN(Q7:Q26)</f>
        <v>5.7648027631343753E-2</v>
      </c>
      <c r="R27" s="37"/>
      <c r="S27" s="39"/>
      <c r="T27" s="37"/>
      <c r="U27" s="38"/>
      <c r="V27" s="37"/>
      <c r="W27" s="37"/>
      <c r="X27" s="37"/>
      <c r="Y27" s="39"/>
    </row>
    <row r="29" spans="1:25" x14ac:dyDescent="0.25">
      <c r="P29" s="37"/>
      <c r="Q29" s="41"/>
      <c r="R29" s="37"/>
      <c r="S29" s="39"/>
      <c r="T29" s="37"/>
      <c r="U29" s="38"/>
      <c r="V29" s="37"/>
      <c r="W29" s="37"/>
      <c r="X29" s="37"/>
      <c r="Y29" s="39"/>
    </row>
    <row r="30" spans="1:25" x14ac:dyDescent="0.25">
      <c r="P30" s="37"/>
      <c r="Q30" s="41"/>
      <c r="R30" s="37"/>
      <c r="S30" s="39"/>
      <c r="T30" s="37"/>
      <c r="U30" s="38"/>
      <c r="V30" s="37"/>
      <c r="W30" s="37"/>
      <c r="X30" s="37"/>
      <c r="Y30" s="39"/>
    </row>
    <row r="31" spans="1:25" x14ac:dyDescent="0.25">
      <c r="P31" s="37"/>
      <c r="Q31" s="41"/>
      <c r="R31" s="37"/>
      <c r="S31" s="39"/>
      <c r="T31" s="37"/>
      <c r="U31" s="38"/>
      <c r="V31" s="37"/>
      <c r="W31" s="37"/>
      <c r="X31" s="37"/>
      <c r="Y31" s="39"/>
    </row>
    <row r="32" spans="1:25" x14ac:dyDescent="0.25">
      <c r="P32" s="37"/>
      <c r="Q32" s="41"/>
      <c r="R32" s="37"/>
      <c r="S32" s="39"/>
      <c r="T32" s="37"/>
      <c r="U32" s="38"/>
      <c r="V32" s="37"/>
      <c r="W32" s="37"/>
      <c r="X32" s="37"/>
      <c r="Y32" s="39"/>
    </row>
    <row r="33" spans="16:25" x14ac:dyDescent="0.25">
      <c r="P33" s="37"/>
      <c r="Q33" s="41"/>
      <c r="R33" s="37"/>
      <c r="S33" s="39"/>
      <c r="T33" s="37"/>
      <c r="U33" s="38"/>
      <c r="V33" s="37"/>
      <c r="W33" s="37"/>
      <c r="X33" s="37"/>
      <c r="Y33" s="39"/>
    </row>
    <row r="34" spans="16:25" x14ac:dyDescent="0.25">
      <c r="P34" s="37"/>
      <c r="Q34" s="41"/>
      <c r="R34" s="37"/>
      <c r="S34" s="39"/>
      <c r="T34" s="37"/>
      <c r="U34" s="38"/>
      <c r="V34" s="37"/>
      <c r="W34" s="37"/>
      <c r="X34" s="37"/>
      <c r="Y34" s="39"/>
    </row>
    <row r="35" spans="16:25" x14ac:dyDescent="0.25">
      <c r="P35" s="37"/>
      <c r="Q35" s="41"/>
      <c r="R35" s="37"/>
      <c r="S35" s="39"/>
      <c r="T35" s="37"/>
      <c r="U35" s="38"/>
      <c r="V35" s="37"/>
      <c r="W35" s="37"/>
      <c r="X35" s="37"/>
      <c r="Y35" s="39"/>
    </row>
    <row r="36" spans="16:25" x14ac:dyDescent="0.25">
      <c r="P36" s="37"/>
      <c r="Q36" s="41"/>
      <c r="R36" s="37"/>
      <c r="S36" s="39"/>
      <c r="T36" s="37"/>
      <c r="U36" s="38"/>
      <c r="V36" s="37"/>
      <c r="W36" s="37"/>
      <c r="X36" s="37"/>
      <c r="Y36" s="39"/>
    </row>
    <row r="37" spans="16:25" x14ac:dyDescent="0.25">
      <c r="P37" s="37"/>
      <c r="Q37" s="41"/>
      <c r="R37" s="37"/>
      <c r="S37" s="39"/>
      <c r="T37" s="37"/>
      <c r="U37" s="38"/>
      <c r="V37" s="37"/>
      <c r="W37" s="37"/>
      <c r="X37" s="37"/>
      <c r="Y37" s="39"/>
    </row>
    <row r="38" spans="16:25" x14ac:dyDescent="0.25">
      <c r="P38" s="37"/>
      <c r="Q38" s="41"/>
      <c r="R38" s="37"/>
      <c r="S38" s="39"/>
      <c r="T38" s="37"/>
      <c r="U38" s="38"/>
      <c r="V38" s="37"/>
      <c r="W38" s="37"/>
      <c r="X38" s="37"/>
      <c r="Y38" s="39"/>
    </row>
    <row r="39" spans="16:25" x14ac:dyDescent="0.25">
      <c r="P39" s="37"/>
      <c r="Q39" s="41"/>
      <c r="R39" s="37"/>
      <c r="S39" s="39"/>
      <c r="T39" s="37"/>
      <c r="U39" s="38"/>
      <c r="V39" s="37"/>
      <c r="W39" s="37"/>
      <c r="X39" s="37"/>
      <c r="Y39" s="39"/>
    </row>
    <row r="40" spans="16:25" x14ac:dyDescent="0.25">
      <c r="P40" s="37"/>
      <c r="Q40" s="41"/>
      <c r="R40" s="37"/>
      <c r="S40" s="39"/>
      <c r="T40" s="37"/>
      <c r="U40" s="38"/>
      <c r="V40" s="37"/>
      <c r="W40" s="37"/>
      <c r="X40" s="37"/>
      <c r="Y40" s="39"/>
    </row>
    <row r="41" spans="16:25" x14ac:dyDescent="0.25">
      <c r="P41" s="37"/>
      <c r="Q41" s="41"/>
      <c r="R41" s="37"/>
      <c r="S41" s="39"/>
      <c r="T41" s="37"/>
      <c r="U41" s="38"/>
      <c r="V41" s="37"/>
      <c r="W41" s="37"/>
      <c r="X41" s="37"/>
      <c r="Y41" s="39"/>
    </row>
    <row r="42" spans="16:25" x14ac:dyDescent="0.25">
      <c r="P42" s="37"/>
      <c r="Q42" s="41"/>
      <c r="R42" s="37"/>
      <c r="S42" s="39"/>
      <c r="T42" s="37"/>
      <c r="U42" s="38"/>
      <c r="V42" s="37"/>
      <c r="W42" s="37"/>
      <c r="X42" s="37"/>
      <c r="Y42" s="39"/>
    </row>
    <row r="43" spans="16:25" x14ac:dyDescent="0.25">
      <c r="P43" s="37"/>
      <c r="Q43" s="41"/>
      <c r="R43" s="37"/>
      <c r="S43" s="39"/>
      <c r="T43" s="37"/>
      <c r="U43" s="38"/>
      <c r="V43" s="37"/>
      <c r="W43" s="37"/>
      <c r="X43" s="37"/>
      <c r="Y43" s="39"/>
    </row>
    <row r="44" spans="16:25" x14ac:dyDescent="0.25">
      <c r="P44" s="37"/>
      <c r="Q44" s="41"/>
      <c r="R44" s="37"/>
      <c r="S44" s="39"/>
      <c r="T44" s="37"/>
      <c r="U44" s="38"/>
      <c r="V44" s="37"/>
      <c r="W44" s="37"/>
      <c r="X44" s="37"/>
      <c r="Y44" s="39"/>
    </row>
    <row r="45" spans="16:25" x14ac:dyDescent="0.25">
      <c r="P45" s="37"/>
      <c r="Q45" s="41"/>
      <c r="R45" s="37"/>
      <c r="S45" s="39"/>
      <c r="T45" s="37"/>
      <c r="U45" s="38"/>
      <c r="V45" s="37"/>
      <c r="W45" s="37"/>
      <c r="X45" s="37"/>
      <c r="Y45" s="39"/>
    </row>
    <row r="46" spans="16:25" x14ac:dyDescent="0.25">
      <c r="P46" s="37"/>
      <c r="Q46" s="41"/>
      <c r="R46" s="37"/>
      <c r="S46" s="39"/>
      <c r="T46" s="37"/>
      <c r="U46" s="38"/>
      <c r="V46" s="37"/>
      <c r="W46" s="37"/>
      <c r="X46" s="37"/>
      <c r="Y46" s="39"/>
    </row>
    <row r="47" spans="16:25" x14ac:dyDescent="0.25">
      <c r="P47" s="37"/>
      <c r="Q47" s="41"/>
      <c r="R47" s="37"/>
      <c r="S47" s="39"/>
      <c r="T47" s="37"/>
      <c r="U47" s="38"/>
      <c r="V47" s="37"/>
      <c r="W47" s="37"/>
      <c r="X47" s="37"/>
      <c r="Y47" s="39"/>
    </row>
    <row r="48" spans="16:25" x14ac:dyDescent="0.25">
      <c r="P48" s="37"/>
      <c r="Q48" s="41"/>
      <c r="R48" s="37"/>
      <c r="S48" s="39"/>
      <c r="T48" s="37"/>
      <c r="U48" s="38"/>
      <c r="V48" s="37"/>
      <c r="W48" s="37"/>
      <c r="X48" s="37"/>
      <c r="Y48" s="39"/>
    </row>
    <row r="49" spans="13:25" x14ac:dyDescent="0.25">
      <c r="P49" s="37"/>
      <c r="Q49" s="41"/>
      <c r="R49" s="37"/>
      <c r="S49" s="39"/>
      <c r="T49" s="37"/>
      <c r="U49" s="38"/>
      <c r="V49" s="37"/>
      <c r="W49" s="37"/>
      <c r="X49" s="37"/>
      <c r="Y49" s="39"/>
    </row>
    <row r="50" spans="13:25" x14ac:dyDescent="0.25">
      <c r="P50" s="37"/>
      <c r="Q50" s="41"/>
      <c r="R50" s="37"/>
      <c r="S50" s="39"/>
      <c r="T50" s="37"/>
      <c r="U50" s="38"/>
      <c r="V50" s="37"/>
      <c r="W50" s="37"/>
      <c r="X50" s="37"/>
      <c r="Y50" s="39"/>
    </row>
    <row r="51" spans="13:25" x14ac:dyDescent="0.25">
      <c r="P51" s="37"/>
      <c r="Q51" s="41"/>
      <c r="R51" s="37"/>
      <c r="S51" s="39"/>
      <c r="T51" s="37"/>
      <c r="U51" s="38"/>
      <c r="V51" s="37"/>
      <c r="W51" s="37"/>
      <c r="X51" s="37"/>
      <c r="Y51" s="39"/>
    </row>
    <row r="52" spans="13:25" x14ac:dyDescent="0.25">
      <c r="P52" s="37"/>
      <c r="Q52" s="41"/>
      <c r="R52" s="37"/>
      <c r="S52" s="39"/>
      <c r="T52" s="37"/>
      <c r="U52" s="38"/>
      <c r="V52" s="37"/>
      <c r="W52" s="37"/>
      <c r="X52" s="37"/>
      <c r="Y52" s="39"/>
    </row>
    <row r="53" spans="13:25" x14ac:dyDescent="0.25">
      <c r="P53" s="37"/>
      <c r="Q53" s="41"/>
      <c r="R53" s="37"/>
      <c r="S53" s="39"/>
      <c r="T53" s="37"/>
      <c r="U53" s="38"/>
      <c r="V53" s="37"/>
      <c r="W53" s="37"/>
      <c r="X53" s="37"/>
      <c r="Y53" s="39"/>
    </row>
    <row r="54" spans="13:25" x14ac:dyDescent="0.25">
      <c r="P54" s="37"/>
      <c r="Q54" s="41"/>
      <c r="R54" s="37"/>
      <c r="S54" s="39"/>
      <c r="T54" s="37"/>
      <c r="U54" s="38"/>
      <c r="V54" s="37"/>
      <c r="W54" s="37"/>
      <c r="X54" s="37"/>
      <c r="Y54" s="39"/>
    </row>
    <row r="55" spans="13:25" x14ac:dyDescent="0.25">
      <c r="P55" s="37"/>
      <c r="Q55" s="41"/>
      <c r="R55" s="37"/>
      <c r="S55" s="39"/>
      <c r="T55" s="37"/>
      <c r="U55" s="38"/>
      <c r="V55" s="37"/>
      <c r="W55" s="37"/>
      <c r="X55" s="37"/>
      <c r="Y55" s="39"/>
    </row>
    <row r="56" spans="13:25" x14ac:dyDescent="0.25">
      <c r="P56" s="37"/>
      <c r="Q56" s="41"/>
      <c r="R56" s="37"/>
      <c r="S56" s="39"/>
      <c r="T56" s="37"/>
      <c r="U56" s="38"/>
      <c r="V56" s="37"/>
      <c r="W56" s="37"/>
      <c r="X56" s="37"/>
      <c r="Y56" s="39"/>
    </row>
    <row r="57" spans="13:25" x14ac:dyDescent="0.25">
      <c r="P57" s="37"/>
      <c r="Q57" s="41"/>
      <c r="R57" s="37"/>
      <c r="S57" s="39"/>
      <c r="T57" s="37"/>
      <c r="U57" s="38"/>
      <c r="V57" s="37"/>
      <c r="W57" s="37"/>
      <c r="X57" s="37"/>
      <c r="Y57" s="39"/>
    </row>
    <row r="58" spans="13:25" x14ac:dyDescent="0.25">
      <c r="P58" s="37"/>
      <c r="Q58" s="41"/>
      <c r="R58" s="37"/>
      <c r="S58" s="39"/>
      <c r="T58" s="37"/>
      <c r="U58" s="38"/>
      <c r="V58" s="37"/>
      <c r="W58" s="37"/>
      <c r="X58" s="37"/>
      <c r="Y58" s="39"/>
    </row>
    <row r="59" spans="13:25" x14ac:dyDescent="0.25">
      <c r="P59" s="37"/>
      <c r="Q59" s="41"/>
      <c r="R59" s="37"/>
      <c r="S59" s="39"/>
      <c r="T59" s="37"/>
      <c r="U59" s="38"/>
      <c r="V59" s="37"/>
      <c r="W59" s="37"/>
      <c r="X59" s="37"/>
      <c r="Y59" s="39"/>
    </row>
    <row r="60" spans="13:25" x14ac:dyDescent="0.25">
      <c r="P60" s="37"/>
      <c r="Q60" s="41"/>
      <c r="R60" s="37"/>
      <c r="S60" s="39"/>
      <c r="T60" s="37"/>
      <c r="U60" s="38"/>
      <c r="V60" s="37"/>
      <c r="W60" s="37"/>
      <c r="X60" s="37"/>
      <c r="Y60" s="39"/>
    </row>
    <row r="61" spans="13:25" x14ac:dyDescent="0.25">
      <c r="M61" s="36"/>
      <c r="P61" s="37"/>
      <c r="Q61" s="41"/>
      <c r="R61" s="37"/>
      <c r="S61" s="39"/>
      <c r="T61" s="37"/>
      <c r="U61" s="38"/>
      <c r="V61" s="37"/>
      <c r="W61" s="37"/>
      <c r="X61" s="37"/>
      <c r="Y61" s="39"/>
    </row>
    <row r="70" spans="16:25" ht="15.75" customHeight="1" x14ac:dyDescent="0.25"/>
    <row r="77" spans="16:25" x14ac:dyDescent="0.25">
      <c r="P77" s="37"/>
      <c r="Q77" s="41"/>
      <c r="R77" s="37"/>
      <c r="S77" s="39"/>
      <c r="T77" s="37"/>
      <c r="U77" s="38"/>
      <c r="V77" s="37"/>
      <c r="W77" s="48"/>
      <c r="X77" s="48"/>
      <c r="Y77" s="39"/>
    </row>
    <row r="78" spans="16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6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6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27">
    <cfRule type="cellIs" dxfId="69" priority="5" operator="equal">
      <formula>2</formula>
    </cfRule>
    <cfRule type="cellIs" dxfId="68" priority="6" operator="equal">
      <formula>1</formula>
    </cfRule>
  </conditionalFormatting>
  <conditionalFormatting sqref="B29:B61">
    <cfRule type="cellIs" dxfId="67" priority="11" operator="equal">
      <formula>2</formula>
    </cfRule>
    <cfRule type="cellIs" dxfId="66" priority="12" operator="equal">
      <formula>1</formula>
    </cfRule>
  </conditionalFormatting>
  <conditionalFormatting sqref="B149:B3259">
    <cfRule type="cellIs" dxfId="65" priority="13" operator="equal">
      <formula>2</formula>
    </cfRule>
    <cfRule type="cellIs" dxfId="64" priority="14" operator="equal">
      <formula>1</formula>
    </cfRule>
  </conditionalFormatting>
  <conditionalFormatting sqref="C2:C4">
    <cfRule type="cellIs" dxfId="63" priority="19" operator="between">
      <formula>0.6</formula>
      <formula>1.5</formula>
    </cfRule>
  </conditionalFormatting>
  <conditionalFormatting sqref="C5:C6">
    <cfRule type="cellIs" dxfId="62" priority="21" operator="between">
      <formula>0.5</formula>
      <formula>1.7</formula>
    </cfRule>
  </conditionalFormatting>
  <conditionalFormatting sqref="R3:S4">
    <cfRule type="cellIs" dxfId="61" priority="20" operator="lessThan">
      <formula>100</formula>
    </cfRule>
  </conditionalFormatting>
  <conditionalFormatting sqref="R7:S27">
    <cfRule type="cellIs" dxfId="60" priority="2" operator="lessThan">
      <formula>100</formula>
    </cfRule>
    <cfRule type="cellIs" dxfId="59" priority="3" operator="lessThan">
      <formula>150</formula>
    </cfRule>
    <cfRule type="cellIs" dxfId="58" priority="4" operator="lessThan">
      <formula>200</formula>
    </cfRule>
  </conditionalFormatting>
  <conditionalFormatting sqref="R29:S61 R77:S94">
    <cfRule type="cellIs" dxfId="57" priority="8" operator="lessThan">
      <formula>100</formula>
    </cfRule>
    <cfRule type="cellIs" dxfId="56" priority="9" operator="lessThan">
      <formula>150</formula>
    </cfRule>
    <cfRule type="cellIs" dxfId="55" priority="10" operator="lessThan">
      <formula>200</formula>
    </cfRule>
  </conditionalFormatting>
  <conditionalFormatting sqref="Y7:Y27">
    <cfRule type="cellIs" dxfId="54" priority="1" operator="lessThan">
      <formula>1000</formula>
    </cfRule>
  </conditionalFormatting>
  <conditionalFormatting sqref="Y29:Y61 Y77:Y94">
    <cfRule type="cellIs" dxfId="53" priority="7" operator="lessThan">
      <formula>1000</formula>
    </cfRule>
  </conditionalFormatting>
  <conditionalFormatting sqref="AD4">
    <cfRule type="cellIs" dxfId="52" priority="16" operator="greaterThan">
      <formula>2</formula>
    </cfRule>
    <cfRule type="cellIs" dxfId="51" priority="17" operator="greaterThan">
      <formula>1</formula>
    </cfRule>
    <cfRule type="cellIs" dxfId="50" priority="18" operator="greaterThan">
      <formula>10</formula>
    </cfRule>
  </conditionalFormatting>
  <conditionalFormatting sqref="AI5:AI6">
    <cfRule type="cellIs" dxfId="49" priority="1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D60B-DAAE-4D6C-A246-7C241576677E}">
  <sheetPr codeName="Sheet56"/>
  <dimension ref="A1:AI94"/>
  <sheetViews>
    <sheetView zoomScale="80" zoomScaleNormal="80" workbookViewId="0">
      <selection activeCell="B22" sqref="B22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101.68146838998821</v>
      </c>
      <c r="E5" s="31">
        <f t="shared" si="1"/>
        <v>144.71057376314846</v>
      </c>
      <c r="F5" s="31">
        <f t="shared" si="1"/>
        <v>679.48406484892428</v>
      </c>
      <c r="G5" s="31">
        <f t="shared" si="1"/>
        <v>136.32344168562096</v>
      </c>
      <c r="H5" s="31">
        <f t="shared" si="1"/>
        <v>304.77228074973419</v>
      </c>
      <c r="I5" s="31">
        <f t="shared" si="1"/>
        <v>1041.3298855857688</v>
      </c>
      <c r="J5" s="31">
        <f t="shared" si="1"/>
        <v>28576.187868253975</v>
      </c>
      <c r="K5" s="31">
        <f t="shared" si="1"/>
        <v>79177.784333333344</v>
      </c>
      <c r="L5" s="31">
        <f t="shared" si="1"/>
        <v>0.47524664572263176</v>
      </c>
      <c r="M5" s="31">
        <f t="shared" si="1"/>
        <v>0.34525408488253767</v>
      </c>
      <c r="N5" s="31">
        <f t="shared" si="1"/>
        <v>2.0505754230908142</v>
      </c>
      <c r="O5" s="31">
        <f t="shared" si="1"/>
        <v>6.3962560426613768</v>
      </c>
      <c r="P5" s="31">
        <f t="shared" si="1"/>
        <v>39.515449312480762</v>
      </c>
      <c r="Q5" s="31">
        <f t="shared" si="1"/>
        <v>0.34633052627388911</v>
      </c>
      <c r="R5" s="31">
        <f t="shared" si="1"/>
        <v>316.69895600161686</v>
      </c>
      <c r="S5" s="31">
        <f t="shared" si="1"/>
        <v>632.96751506774604</v>
      </c>
      <c r="T5" s="31">
        <f t="shared" si="1"/>
        <v>0.21827960516159517</v>
      </c>
      <c r="U5" s="31">
        <f t="shared" si="1"/>
        <v>0.26961622754873205</v>
      </c>
      <c r="V5" s="31">
        <f t="shared" si="1"/>
        <v>4.3594737751386198E-2</v>
      </c>
      <c r="W5" s="31">
        <f t="shared" si="1"/>
        <v>611.83774348237921</v>
      </c>
      <c r="X5" s="31">
        <f t="shared" si="1"/>
        <v>1044.5080785519006</v>
      </c>
      <c r="Y5" s="31">
        <f t="shared" si="1"/>
        <v>1620.4343573214189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88.79529476067195</v>
      </c>
      <c r="E6" s="31">
        <f t="shared" si="2"/>
        <v>150.63618460614532</v>
      </c>
      <c r="F6" s="31">
        <f t="shared" si="2"/>
        <v>1421.5007050076308</v>
      </c>
      <c r="G6" s="31">
        <f t="shared" si="2"/>
        <v>235.84838676728592</v>
      </c>
      <c r="H6" s="31">
        <f t="shared" si="2"/>
        <v>715.24775496516168</v>
      </c>
      <c r="I6" s="31">
        <f t="shared" si="2"/>
        <v>677.43681278064753</v>
      </c>
      <c r="J6" s="31">
        <f t="shared" si="2"/>
        <v>21390.338367211592</v>
      </c>
      <c r="K6" s="31">
        <f t="shared" si="2"/>
        <v>72847.591331608346</v>
      </c>
      <c r="L6" s="31">
        <f t="shared" si="2"/>
        <v>9.127390098495726E-2</v>
      </c>
      <c r="M6" s="31">
        <f t="shared" si="2"/>
        <v>0.16383228364990243</v>
      </c>
      <c r="N6" s="31">
        <f t="shared" si="2"/>
        <v>5.522690359086285</v>
      </c>
      <c r="O6" s="31">
        <f t="shared" si="2"/>
        <v>9.2687053586589538</v>
      </c>
      <c r="P6" s="31">
        <f t="shared" si="2"/>
        <v>60.18431522839527</v>
      </c>
      <c r="Q6" s="49">
        <f t="shared" si="2"/>
        <v>0.25987930251395885</v>
      </c>
      <c r="R6" s="31">
        <f t="shared" si="2"/>
        <v>134.30985701060325</v>
      </c>
      <c r="S6" s="31">
        <f t="shared" si="2"/>
        <v>271.47651370990275</v>
      </c>
      <c r="T6" s="31">
        <f t="shared" si="2"/>
        <v>0.108987846032177</v>
      </c>
      <c r="U6" s="31">
        <f t="shared" si="2"/>
        <v>0.17114441537345895</v>
      </c>
      <c r="V6" s="31">
        <f t="shared" si="2"/>
        <v>7.9920149236658605E-2</v>
      </c>
      <c r="W6" s="31">
        <f t="shared" si="2"/>
        <v>534.29905801371706</v>
      </c>
      <c r="X6" s="31">
        <f t="shared" si="2"/>
        <v>1087.2786117265898</v>
      </c>
      <c r="Y6" s="31">
        <f t="shared" si="2"/>
        <v>1411.2656612512826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107</v>
      </c>
      <c r="B7">
        <v>0</v>
      </c>
      <c r="C7">
        <f t="shared" ref="C7" si="3">D7/E7</f>
        <v>1.5894665654374018</v>
      </c>
      <c r="D7">
        <v>51.623232542687198</v>
      </c>
      <c r="E7">
        <v>32.478338119984997</v>
      </c>
      <c r="F7">
        <v>470.956303560636</v>
      </c>
      <c r="G7">
        <v>64.341248265530794</v>
      </c>
      <c r="H7">
        <v>44.247059330967303</v>
      </c>
      <c r="I7">
        <v>24.680456348005301</v>
      </c>
      <c r="J7">
        <v>10410.094999999999</v>
      </c>
      <c r="K7">
        <v>14292.183000000001</v>
      </c>
      <c r="L7">
        <v>0.48064931344102302</v>
      </c>
      <c r="M7">
        <v>0.280250507483019</v>
      </c>
      <c r="N7">
        <v>0.65068268557436104</v>
      </c>
      <c r="O7">
        <v>1.8316883533984401</v>
      </c>
      <c r="P7" s="37">
        <f t="shared" ref="P7" si="4">(D7*E7)/F7</f>
        <v>3.5600687127274839</v>
      </c>
      <c r="Q7" s="41">
        <f t="shared" ref="Q7" si="5">P7/MIN(D7:E7)</f>
        <v>0.10961363538908586</v>
      </c>
      <c r="R7" s="37">
        <f t="shared" ref="R7" si="6">J7/D7</f>
        <v>201.65523325940316</v>
      </c>
      <c r="S7" s="39">
        <f t="shared" ref="S7" si="7">K7/E7</f>
        <v>440.0527806318251</v>
      </c>
      <c r="T7" s="37">
        <f t="shared" ref="T7" si="8">($W$2*$W$2)/(4*G7*0.001)</f>
        <v>0.20554466001998536</v>
      </c>
      <c r="U7" s="38">
        <f t="shared" ref="U7" si="9">($X$2*$X$2)/(4*H7*0.001)</f>
        <v>0.24916910110416993</v>
      </c>
      <c r="V7" s="37">
        <f t="shared" ref="V7" si="10">($X$2*$X$2)/(4*I7*0.001)</f>
        <v>0.44670973034463562</v>
      </c>
      <c r="W7" s="37">
        <f t="shared" ref="W7" si="11">(D7)/(PI()*$W$2*$W$2)</f>
        <v>310.62732089039923</v>
      </c>
      <c r="X7" s="37">
        <f t="shared" ref="X7" si="12">(E7)/(PI()*$X$2*$X$2)</f>
        <v>234.42576214084116</v>
      </c>
      <c r="Y7" s="39">
        <f t="shared" ref="Y7" si="13">((D7*$Y$2)+(E7*$Z$2)+D7+E7)/(PI()*(AVERAGE($W$2:$X$2))*(AVERAGE($W$2:$X$2)))</f>
        <v>553.10664019655405</v>
      </c>
    </row>
    <row r="8" spans="1:35" x14ac:dyDescent="0.25">
      <c r="A8" t="s">
        <v>108</v>
      </c>
      <c r="B8">
        <v>0</v>
      </c>
      <c r="C8">
        <f t="shared" ref="C8:C39" si="14">D8/E8</f>
        <v>0.74896443814092517</v>
      </c>
      <c r="D8">
        <v>37.2940104093936</v>
      </c>
      <c r="E8">
        <v>49.794100374063902</v>
      </c>
      <c r="F8">
        <v>168.39290327438701</v>
      </c>
      <c r="G8">
        <v>73.768749452963405</v>
      </c>
      <c r="H8">
        <v>182.67982510336799</v>
      </c>
      <c r="I8">
        <v>739.74847236667199</v>
      </c>
      <c r="J8">
        <v>11697.169</v>
      </c>
      <c r="K8">
        <v>19673.538</v>
      </c>
      <c r="L8">
        <v>0.45070433084652201</v>
      </c>
      <c r="M8">
        <v>0.55295783630506701</v>
      </c>
      <c r="N8">
        <v>0.71460174052599401</v>
      </c>
      <c r="O8">
        <v>9.3000475069798902</v>
      </c>
      <c r="P8" s="37">
        <f t="shared" ref="P8:P39" si="15">(D8*E8)/F8</f>
        <v>11.027909499551853</v>
      </c>
      <c r="Q8" s="41">
        <f t="shared" ref="Q8:Q39" si="16">P8/MIN(D8:E8)</f>
        <v>0.295701893641724</v>
      </c>
      <c r="R8" s="37">
        <f t="shared" ref="R8:R39" si="17">J8/D8</f>
        <v>313.64738926156684</v>
      </c>
      <c r="S8" s="39">
        <f t="shared" ref="S8:S39" si="18">K8/E8</f>
        <v>395.09776965962209</v>
      </c>
      <c r="T8" s="37">
        <f t="shared" ref="T8:T51" si="19">($W$2*$W$2)/(4*G8*0.001)</f>
        <v>0.17927645646795942</v>
      </c>
      <c r="U8" s="38">
        <f t="shared" ref="U8:U51" si="20">($X$2*$X$2)/(4*H8*0.001)</f>
        <v>6.0351491982005047E-2</v>
      </c>
      <c r="V8" s="37">
        <f t="shared" ref="V8:V51" si="21">($X$2*$X$2)/(4*I8*0.001)</f>
        <v>1.490371445408707E-2</v>
      </c>
      <c r="W8" s="48">
        <f t="shared" ref="W8:W51" si="22">(D8)/(PI()*$W$2*$W$2)</f>
        <v>224.40552379491837</v>
      </c>
      <c r="X8" s="48">
        <f t="shared" ref="X8:X51" si="23">(E8)/(PI()*$X$2*$X$2)</f>
        <v>359.40939733996669</v>
      </c>
      <c r="Y8" s="39">
        <f t="shared" ref="Y8:Y51" si="24">((D8*$Y$2)+(E8*$Z$2)+D8+E8)/(PI()*(AVERAGE($W$2:$X$2))*(AVERAGE($W$2:$X$2)))</f>
        <v>572.74807089759724</v>
      </c>
    </row>
    <row r="9" spans="1:35" x14ac:dyDescent="0.25">
      <c r="A9" t="s">
        <v>109</v>
      </c>
      <c r="B9">
        <v>0</v>
      </c>
      <c r="C9">
        <f t="shared" si="14"/>
        <v>0.7798597406528105</v>
      </c>
      <c r="D9">
        <v>82.423512430175606</v>
      </c>
      <c r="E9">
        <v>105.69017495528099</v>
      </c>
      <c r="F9">
        <v>291.49812950082099</v>
      </c>
      <c r="G9">
        <v>54.212959253087597</v>
      </c>
      <c r="H9">
        <v>22.664460803472799</v>
      </c>
      <c r="I9">
        <v>1505.0963108696999</v>
      </c>
      <c r="J9">
        <v>27878.07</v>
      </c>
      <c r="K9">
        <v>108221.4</v>
      </c>
      <c r="L9">
        <v>0.47063501500381</v>
      </c>
      <c r="M9">
        <v>0.17621597819754201</v>
      </c>
      <c r="N9">
        <v>0.54826178133092296</v>
      </c>
      <c r="O9">
        <v>0.89461043534053597</v>
      </c>
      <c r="P9" s="37">
        <f t="shared" si="15"/>
        <v>29.884773065583264</v>
      </c>
      <c r="Q9" s="41">
        <f t="shared" si="16"/>
        <v>0.36257582556797613</v>
      </c>
      <c r="R9" s="37">
        <f t="shared" si="17"/>
        <v>338.22958010454448</v>
      </c>
      <c r="S9" s="39">
        <f t="shared" si="18"/>
        <v>1023.9494829655641</v>
      </c>
      <c r="T9" s="37">
        <f t="shared" si="19"/>
        <v>0.24394536255179236</v>
      </c>
      <c r="U9" s="38">
        <f t="shared" si="20"/>
        <v>0.48644439837327497</v>
      </c>
      <c r="V9" s="37">
        <f t="shared" si="21"/>
        <v>7.325112632579206E-3</v>
      </c>
      <c r="W9" s="37">
        <f t="shared" si="22"/>
        <v>495.95876862981953</v>
      </c>
      <c r="X9" s="37">
        <f t="shared" si="23"/>
        <v>762.86230296508893</v>
      </c>
      <c r="Y9" s="39">
        <f t="shared" si="24"/>
        <v>1237.1579839106998</v>
      </c>
    </row>
    <row r="10" spans="1:35" x14ac:dyDescent="0.25">
      <c r="A10" t="s">
        <v>110</v>
      </c>
      <c r="B10">
        <v>0</v>
      </c>
      <c r="C10">
        <f t="shared" si="14"/>
        <v>0.5864649382741739</v>
      </c>
      <c r="D10">
        <v>78.393447258912005</v>
      </c>
      <c r="E10">
        <v>133.67115771593299</v>
      </c>
      <c r="F10">
        <v>360.516465795351</v>
      </c>
      <c r="G10">
        <v>67.137465064700606</v>
      </c>
      <c r="H10">
        <v>53.571839966526298</v>
      </c>
      <c r="I10">
        <v>1489.91771107406</v>
      </c>
      <c r="J10">
        <v>25904.859</v>
      </c>
      <c r="K10">
        <v>104477.23</v>
      </c>
      <c r="L10" s="36">
        <v>0.45308286568151102</v>
      </c>
      <c r="M10">
        <v>0.30254288404720298</v>
      </c>
      <c r="N10">
        <v>0.72643323521152803</v>
      </c>
      <c r="O10">
        <v>4.3221168562342003</v>
      </c>
      <c r="P10" s="37">
        <f t="shared" si="15"/>
        <v>29.066475034153161</v>
      </c>
      <c r="Q10" s="41">
        <f t="shared" si="16"/>
        <v>0.37077684488289669</v>
      </c>
      <c r="R10" s="37">
        <f t="shared" si="17"/>
        <v>330.44673892759647</v>
      </c>
      <c r="S10" s="39">
        <f t="shared" si="18"/>
        <v>781.59890125307697</v>
      </c>
      <c r="T10" s="37">
        <f t="shared" si="19"/>
        <v>0.19698390440054628</v>
      </c>
      <c r="U10" s="38">
        <f t="shared" si="20"/>
        <v>0.20579841959672904</v>
      </c>
      <c r="V10" s="37">
        <f t="shared" si="21"/>
        <v>7.3997375278210742E-3</v>
      </c>
      <c r="W10" s="48">
        <f t="shared" si="22"/>
        <v>471.70906001019426</v>
      </c>
      <c r="X10" s="48">
        <f t="shared" si="23"/>
        <v>964.82655325655708</v>
      </c>
      <c r="Y10" s="39">
        <f t="shared" si="24"/>
        <v>1394.674799032096</v>
      </c>
    </row>
    <row r="11" spans="1:35" x14ac:dyDescent="0.25">
      <c r="A11" t="s">
        <v>112</v>
      </c>
      <c r="B11">
        <v>0</v>
      </c>
      <c r="C11">
        <f t="shared" si="14"/>
        <v>1.3800665958187981</v>
      </c>
      <c r="D11">
        <v>86.227308790133193</v>
      </c>
      <c r="E11">
        <v>62.480541918322601</v>
      </c>
      <c r="F11">
        <v>338.97048929144398</v>
      </c>
      <c r="G11">
        <v>380.01657806746999</v>
      </c>
      <c r="H11">
        <v>38.748284777018696</v>
      </c>
      <c r="I11">
        <v>1503.22299408138</v>
      </c>
      <c r="J11">
        <v>37091.874000000003</v>
      </c>
      <c r="K11">
        <v>37471.404999999999</v>
      </c>
      <c r="L11">
        <v>0.356073332098783</v>
      </c>
      <c r="M11">
        <v>0.25953070650305299</v>
      </c>
      <c r="N11">
        <v>0.96174777646129195</v>
      </c>
      <c r="O11">
        <v>1.09408260934447</v>
      </c>
      <c r="P11" s="37">
        <f t="shared" si="15"/>
        <v>15.893799465044026</v>
      </c>
      <c r="Q11" s="41">
        <f t="shared" si="16"/>
        <v>0.25437998738585083</v>
      </c>
      <c r="R11" s="37">
        <f t="shared" si="17"/>
        <v>430.16388335019388</v>
      </c>
      <c r="S11" s="39">
        <f t="shared" si="18"/>
        <v>599.7291932740327</v>
      </c>
      <c r="T11" s="37">
        <f t="shared" si="19"/>
        <v>3.4801113328408448E-2</v>
      </c>
      <c r="U11" s="38">
        <f t="shared" si="20"/>
        <v>0.2845287233601328</v>
      </c>
      <c r="V11" s="37">
        <f t="shared" si="21"/>
        <v>7.3342411893701637E-3</v>
      </c>
      <c r="W11" s="48">
        <f t="shared" si="22"/>
        <v>518.84697253160437</v>
      </c>
      <c r="X11" s="48">
        <f t="shared" si="23"/>
        <v>450.9790065016515</v>
      </c>
      <c r="Y11" s="39">
        <f t="shared" si="24"/>
        <v>977.99956681084086</v>
      </c>
    </row>
    <row r="12" spans="1:35" x14ac:dyDescent="0.25">
      <c r="A12" s="40" t="s">
        <v>113</v>
      </c>
      <c r="B12">
        <v>0</v>
      </c>
      <c r="C12">
        <f t="shared" si="14"/>
        <v>4.4158725178909135</v>
      </c>
      <c r="D12">
        <v>448.22712414447301</v>
      </c>
      <c r="E12">
        <v>101.503637690735</v>
      </c>
      <c r="F12">
        <v>892.94985581074695</v>
      </c>
      <c r="G12">
        <v>46.366888766928497</v>
      </c>
      <c r="H12">
        <v>24.2895424600623</v>
      </c>
      <c r="I12">
        <v>1500.9097740745301</v>
      </c>
      <c r="J12">
        <v>78606.554999999993</v>
      </c>
      <c r="K12">
        <v>64579.650999999998</v>
      </c>
      <c r="L12">
        <v>0.69124191255894396</v>
      </c>
      <c r="M12">
        <v>0.285122356614742</v>
      </c>
      <c r="N12">
        <v>0.51759083604369605</v>
      </c>
      <c r="O12">
        <v>0.73248201803778001</v>
      </c>
      <c r="P12" s="37">
        <f t="shared" si="15"/>
        <v>50.950994970498456</v>
      </c>
      <c r="Q12" s="41">
        <f t="shared" si="16"/>
        <v>0.50196225603005296</v>
      </c>
      <c r="R12" s="37">
        <f t="shared" si="17"/>
        <v>175.37215122809803</v>
      </c>
      <c r="S12" s="39">
        <f t="shared" si="18"/>
        <v>636.22991716576348</v>
      </c>
      <c r="T12" s="37">
        <f t="shared" si="19"/>
        <v>0.28522508953485842</v>
      </c>
      <c r="U12" s="38">
        <f t="shared" si="20"/>
        <v>0.45389903980808538</v>
      </c>
      <c r="V12" s="37">
        <f t="shared" si="21"/>
        <v>7.3455448091795383E-3</v>
      </c>
      <c r="W12" s="37">
        <f t="shared" si="22"/>
        <v>2697.0723037980151</v>
      </c>
      <c r="X12" s="37">
        <f t="shared" si="23"/>
        <v>732.64424853919695</v>
      </c>
      <c r="Y12" s="39">
        <f t="shared" si="24"/>
        <v>3615.3871122209421</v>
      </c>
    </row>
    <row r="13" spans="1:35" x14ac:dyDescent="0.25">
      <c r="A13" s="40" t="s">
        <v>114</v>
      </c>
      <c r="B13">
        <v>0</v>
      </c>
      <c r="C13">
        <f t="shared" si="14"/>
        <v>0.84122590704533573</v>
      </c>
      <c r="D13">
        <v>42.693176818962598</v>
      </c>
      <c r="E13">
        <v>50.751143612439598</v>
      </c>
      <c r="F13">
        <v>444.47064301146497</v>
      </c>
      <c r="G13">
        <v>59.830964814405597</v>
      </c>
      <c r="H13">
        <v>34.352099959397101</v>
      </c>
      <c r="I13">
        <v>309.613229189322</v>
      </c>
      <c r="J13">
        <v>15589.727999999999</v>
      </c>
      <c r="K13">
        <v>29208.324000000001</v>
      </c>
      <c r="L13">
        <v>0.46104045702790603</v>
      </c>
      <c r="M13">
        <v>0.28266399820325999</v>
      </c>
      <c r="N13">
        <v>0.61594349152358097</v>
      </c>
      <c r="O13">
        <v>1.5097054831158501</v>
      </c>
      <c r="P13" s="37">
        <f t="shared" si="15"/>
        <v>4.8748496263555436</v>
      </c>
      <c r="Q13" s="41">
        <f t="shared" si="16"/>
        <v>0.11418334238810569</v>
      </c>
      <c r="R13" s="37">
        <f t="shared" si="17"/>
        <v>365.15736615495115</v>
      </c>
      <c r="S13" s="39">
        <f t="shared" si="18"/>
        <v>575.52050891796569</v>
      </c>
      <c r="T13" s="37">
        <f t="shared" si="19"/>
        <v>0.22103939057348773</v>
      </c>
      <c r="U13" s="38">
        <f t="shared" si="20"/>
        <v>0.32094107821737644</v>
      </c>
      <c r="V13" s="37">
        <f t="shared" si="21"/>
        <v>3.5608943548269517E-2</v>
      </c>
      <c r="W13" s="48">
        <f t="shared" si="22"/>
        <v>256.89338854571707</v>
      </c>
      <c r="X13" s="48">
        <f t="shared" si="23"/>
        <v>366.31725049825093</v>
      </c>
      <c r="Y13" s="39">
        <f t="shared" si="24"/>
        <v>614.55064051738213</v>
      </c>
    </row>
    <row r="14" spans="1:35" x14ac:dyDescent="0.25">
      <c r="A14" s="40" t="s">
        <v>115</v>
      </c>
      <c r="B14">
        <v>0</v>
      </c>
      <c r="C14">
        <f t="shared" si="14"/>
        <v>1.2015424780311728</v>
      </c>
      <c r="D14">
        <v>72.855780100166299</v>
      </c>
      <c r="E14">
        <v>60.635209684427103</v>
      </c>
      <c r="F14">
        <v>396.89124961072997</v>
      </c>
      <c r="G14">
        <v>96.080845973864101</v>
      </c>
      <c r="H14">
        <v>37.991006207298497</v>
      </c>
      <c r="I14">
        <v>1498.7215904260499</v>
      </c>
      <c r="J14">
        <v>11055.182000000001</v>
      </c>
      <c r="K14">
        <v>15765.058999999999</v>
      </c>
      <c r="L14">
        <v>0.46141108733777503</v>
      </c>
      <c r="M14">
        <v>0.30459566229004298</v>
      </c>
      <c r="N14">
        <v>0.54637508934590595</v>
      </c>
      <c r="O14">
        <v>0.88835455145148201</v>
      </c>
      <c r="P14" s="37">
        <f t="shared" si="15"/>
        <v>11.130569160768577</v>
      </c>
      <c r="Q14" s="41">
        <f t="shared" si="16"/>
        <v>0.18356610323765785</v>
      </c>
      <c r="R14" s="37">
        <f t="shared" si="17"/>
        <v>151.7406303906252</v>
      </c>
      <c r="S14" s="39">
        <f t="shared" si="18"/>
        <v>259.99842471145814</v>
      </c>
      <c r="T14" s="37">
        <f t="shared" si="19"/>
        <v>0.137644499962016</v>
      </c>
      <c r="U14" s="38">
        <f t="shared" si="20"/>
        <v>0.29020026318444736</v>
      </c>
      <c r="V14" s="37">
        <f t="shared" si="21"/>
        <v>7.3562695502810893E-3</v>
      </c>
      <c r="W14" s="37">
        <f t="shared" si="22"/>
        <v>438.3878085352593</v>
      </c>
      <c r="X14" s="37">
        <f t="shared" si="23"/>
        <v>437.65956220816952</v>
      </c>
      <c r="Y14" s="39">
        <f t="shared" si="24"/>
        <v>877.92359018379113</v>
      </c>
    </row>
    <row r="15" spans="1:35" x14ac:dyDescent="0.25">
      <c r="A15" s="40" t="s">
        <v>118</v>
      </c>
      <c r="B15">
        <v>0</v>
      </c>
      <c r="C15">
        <f t="shared" si="14"/>
        <v>1.4176515229683837</v>
      </c>
      <c r="D15">
        <v>78.424549286430405</v>
      </c>
      <c r="E15">
        <v>55.320047286528698</v>
      </c>
      <c r="F15">
        <v>581.81720988208099</v>
      </c>
      <c r="G15">
        <v>177.72663200678099</v>
      </c>
      <c r="H15">
        <v>32.085301489791597</v>
      </c>
      <c r="I15">
        <v>282.67971826289403</v>
      </c>
      <c r="J15">
        <v>12524.512000000001</v>
      </c>
      <c r="K15">
        <v>14975.886</v>
      </c>
      <c r="L15">
        <v>0.41464659000321702</v>
      </c>
      <c r="M15" s="36">
        <v>0.29427541410643498</v>
      </c>
      <c r="N15">
        <v>1.07471728970403</v>
      </c>
      <c r="O15">
        <v>0.73203355639964496</v>
      </c>
      <c r="P15" s="37">
        <f t="shared" si="15"/>
        <v>7.4567230072642916</v>
      </c>
      <c r="Q15" s="41">
        <f t="shared" si="16"/>
        <v>0.13479241925883387</v>
      </c>
      <c r="R15" s="37">
        <f t="shared" si="17"/>
        <v>159.70142148036652</v>
      </c>
      <c r="S15" s="39">
        <f t="shared" si="18"/>
        <v>270.7135430024635</v>
      </c>
      <c r="T15" s="37">
        <f t="shared" si="19"/>
        <v>7.4412032966986133E-2</v>
      </c>
      <c r="U15" s="38">
        <f t="shared" si="20"/>
        <v>0.34361528450987944</v>
      </c>
      <c r="V15" s="37">
        <f t="shared" si="21"/>
        <v>3.9001736904756203E-2</v>
      </c>
      <c r="W15" s="48">
        <f t="shared" si="22"/>
        <v>471.89620713381368</v>
      </c>
      <c r="X15" s="48">
        <f t="shared" si="23"/>
        <v>399.29519173371585</v>
      </c>
      <c r="Y15" s="39">
        <f t="shared" si="24"/>
        <v>879.5914734056945</v>
      </c>
    </row>
    <row r="16" spans="1:35" x14ac:dyDescent="0.25">
      <c r="A16" s="40" t="s">
        <v>119</v>
      </c>
      <c r="B16">
        <v>0</v>
      </c>
      <c r="C16">
        <f t="shared" si="14"/>
        <v>0.78447555789851153</v>
      </c>
      <c r="D16">
        <v>31.489804805744399</v>
      </c>
      <c r="E16">
        <v>40.141218535986901</v>
      </c>
      <c r="F16">
        <v>247.473039883734</v>
      </c>
      <c r="G16">
        <v>55.746388029793302</v>
      </c>
      <c r="H16">
        <v>19.399957909400001</v>
      </c>
      <c r="I16">
        <v>1495.73793222428</v>
      </c>
      <c r="J16">
        <v>16539.571</v>
      </c>
      <c r="K16">
        <v>31476.55</v>
      </c>
      <c r="L16" s="36">
        <v>0.48610546665371202</v>
      </c>
      <c r="M16">
        <v>0.25090600974841198</v>
      </c>
      <c r="N16">
        <v>0.52815679336519605</v>
      </c>
      <c r="O16" s="36">
        <v>0.72210573404205103</v>
      </c>
      <c r="P16" s="37">
        <f t="shared" si="15"/>
        <v>5.1077852236220087</v>
      </c>
      <c r="Q16" s="41">
        <f t="shared" si="16"/>
        <v>0.16220441044748052</v>
      </c>
      <c r="R16" s="37">
        <f t="shared" si="17"/>
        <v>525.2357422356215</v>
      </c>
      <c r="S16" s="39">
        <f t="shared" si="18"/>
        <v>784.14535352934138</v>
      </c>
      <c r="T16" s="37">
        <f t="shared" si="19"/>
        <v>0.23723510109627163</v>
      </c>
      <c r="U16" s="38">
        <f t="shared" si="20"/>
        <v>0.56830020206682896</v>
      </c>
      <c r="V16" s="37">
        <f t="shared" si="21"/>
        <v>7.3709436409123861E-3</v>
      </c>
      <c r="W16" s="37">
        <f t="shared" si="22"/>
        <v>189.4804571581528</v>
      </c>
      <c r="X16" s="37">
        <f t="shared" si="23"/>
        <v>289.73575291312153</v>
      </c>
      <c r="Y16" s="39">
        <f t="shared" si="24"/>
        <v>471.09220841187897</v>
      </c>
    </row>
    <row r="17" spans="1:25" x14ac:dyDescent="0.25">
      <c r="A17" t="s">
        <v>120</v>
      </c>
      <c r="B17">
        <v>0</v>
      </c>
      <c r="C17">
        <f t="shared" si="14"/>
        <v>0.65715356944962922</v>
      </c>
      <c r="D17">
        <v>29.008232661616599</v>
      </c>
      <c r="E17">
        <v>44.142243168383303</v>
      </c>
      <c r="F17">
        <v>171.49201660457399</v>
      </c>
      <c r="G17">
        <v>76.107578225610098</v>
      </c>
      <c r="H17">
        <v>28.146961607936699</v>
      </c>
      <c r="I17">
        <v>2418.2676651887</v>
      </c>
      <c r="J17">
        <v>14222.286</v>
      </c>
      <c r="K17">
        <v>26193.91</v>
      </c>
      <c r="L17">
        <v>0.56441557632119199</v>
      </c>
      <c r="M17">
        <v>0.29648835130839801</v>
      </c>
      <c r="N17">
        <v>0.55887479975915999</v>
      </c>
      <c r="O17">
        <v>0.944700158687384</v>
      </c>
      <c r="P17" s="37">
        <f t="shared" si="15"/>
        <v>7.4667525951757101</v>
      </c>
      <c r="Q17" s="41">
        <f t="shared" si="16"/>
        <v>0.25740115512296075</v>
      </c>
      <c r="R17" s="37">
        <f t="shared" si="17"/>
        <v>490.28447082261533</v>
      </c>
      <c r="S17" s="39">
        <f t="shared" si="18"/>
        <v>593.39780038095751</v>
      </c>
      <c r="T17" s="37">
        <f t="shared" si="19"/>
        <v>0.17376718992156562</v>
      </c>
      <c r="U17" s="38">
        <f t="shared" si="20"/>
        <v>0.3916941428197081</v>
      </c>
      <c r="V17" s="37">
        <f t="shared" si="21"/>
        <v>4.5590486771610976E-3</v>
      </c>
      <c r="W17" s="48">
        <f t="shared" si="22"/>
        <v>174.54834096242152</v>
      </c>
      <c r="X17" s="48">
        <f t="shared" si="23"/>
        <v>318.6147936241565</v>
      </c>
      <c r="Y17" s="39">
        <f t="shared" si="24"/>
        <v>481.08511644085542</v>
      </c>
    </row>
    <row r="18" spans="1:25" x14ac:dyDescent="0.25">
      <c r="A18" t="s">
        <v>121</v>
      </c>
      <c r="B18">
        <v>0</v>
      </c>
      <c r="C18">
        <f t="shared" si="14"/>
        <v>0.73182853063959707</v>
      </c>
      <c r="D18">
        <v>102.79948086742201</v>
      </c>
      <c r="E18">
        <v>140.469353903951</v>
      </c>
      <c r="F18">
        <v>562.81461221378004</v>
      </c>
      <c r="G18">
        <v>29.873052600504799</v>
      </c>
      <c r="H18">
        <v>22.0502927096517</v>
      </c>
      <c r="I18">
        <v>1508.56432878634</v>
      </c>
      <c r="J18">
        <v>68115.231</v>
      </c>
      <c r="K18">
        <v>167518.07999999999</v>
      </c>
      <c r="L18">
        <v>0.46189998873163302</v>
      </c>
      <c r="M18">
        <v>0.19297971282504001</v>
      </c>
      <c r="N18">
        <v>0.48201625829307698</v>
      </c>
      <c r="O18">
        <v>0.93281807556237195</v>
      </c>
      <c r="P18" s="37">
        <f t="shared" si="15"/>
        <v>25.657074897734478</v>
      </c>
      <c r="Q18" s="41">
        <f t="shared" si="16"/>
        <v>0.24958370101911104</v>
      </c>
      <c r="R18" s="37">
        <f t="shared" si="17"/>
        <v>662.60286944295524</v>
      </c>
      <c r="S18" s="39">
        <f t="shared" si="18"/>
        <v>1192.5596248883164</v>
      </c>
      <c r="T18" s="37">
        <f t="shared" si="19"/>
        <v>0.44270668206758768</v>
      </c>
      <c r="U18" s="38">
        <f t="shared" si="20"/>
        <v>0.49999336268104105</v>
      </c>
      <c r="V18" s="37">
        <f t="shared" si="21"/>
        <v>7.3082730312665932E-3</v>
      </c>
      <c r="W18" s="37">
        <f t="shared" si="22"/>
        <v>618.56504829228481</v>
      </c>
      <c r="X18" s="37">
        <f t="shared" si="23"/>
        <v>1013.8953300108222</v>
      </c>
      <c r="Y18" s="39">
        <f t="shared" si="24"/>
        <v>1599.8941138045273</v>
      </c>
    </row>
    <row r="19" spans="1:25" x14ac:dyDescent="0.25">
      <c r="A19" t="s">
        <v>122</v>
      </c>
      <c r="B19">
        <v>0</v>
      </c>
      <c r="C19">
        <f t="shared" si="14"/>
        <v>0.76949749742233897</v>
      </c>
      <c r="D19">
        <v>30.279339102673401</v>
      </c>
      <c r="E19">
        <v>39.349496527413102</v>
      </c>
      <c r="F19">
        <v>161.43384720850301</v>
      </c>
      <c r="G19">
        <v>45.415180316980504</v>
      </c>
      <c r="H19">
        <v>37.329143691044898</v>
      </c>
      <c r="I19">
        <v>1505.4951790073001</v>
      </c>
      <c r="J19">
        <v>15568.620999999999</v>
      </c>
      <c r="K19">
        <v>32254.594000000001</v>
      </c>
      <c r="L19" s="36">
        <v>0.50419774153049401</v>
      </c>
      <c r="M19">
        <v>0.25301842703588301</v>
      </c>
      <c r="N19">
        <v>0.59214722099873796</v>
      </c>
      <c r="O19">
        <v>1.4512414415809001</v>
      </c>
      <c r="P19" s="37">
        <f t="shared" si="15"/>
        <v>7.3805882067230666</v>
      </c>
      <c r="Q19" s="41">
        <f t="shared" si="16"/>
        <v>0.24374997689666963</v>
      </c>
      <c r="R19" s="37">
        <f t="shared" si="17"/>
        <v>514.16647329087266</v>
      </c>
      <c r="S19" s="39">
        <f t="shared" si="18"/>
        <v>819.6952145888223</v>
      </c>
      <c r="T19" s="37">
        <f t="shared" si="19"/>
        <v>0.29120219071452724</v>
      </c>
      <c r="U19" s="38">
        <f t="shared" si="20"/>
        <v>0.29534564444468758</v>
      </c>
      <c r="V19" s="37">
        <f t="shared" si="21"/>
        <v>7.3231719063157081E-3</v>
      </c>
      <c r="W19" s="48">
        <f t="shared" si="22"/>
        <v>182.19684278813557</v>
      </c>
      <c r="X19" s="48">
        <f t="shared" si="23"/>
        <v>284.02117371950868</v>
      </c>
      <c r="Y19" s="39">
        <f t="shared" si="24"/>
        <v>457.92451951493189</v>
      </c>
    </row>
    <row r="20" spans="1:25" x14ac:dyDescent="0.25">
      <c r="A20" s="40" t="s">
        <v>123</v>
      </c>
      <c r="B20">
        <v>0</v>
      </c>
      <c r="C20">
        <f t="shared" si="14"/>
        <v>1.1662720578974237</v>
      </c>
      <c r="D20">
        <v>91.879406816260698</v>
      </c>
      <c r="E20">
        <v>78.780423653382002</v>
      </c>
      <c r="F20">
        <v>399.51581737326001</v>
      </c>
      <c r="G20">
        <v>55.623436459383598</v>
      </c>
      <c r="H20">
        <v>28.079791696251899</v>
      </c>
      <c r="I20">
        <v>1512.54091564488</v>
      </c>
      <c r="J20">
        <v>28901.482</v>
      </c>
      <c r="K20">
        <v>83244.770999999993</v>
      </c>
      <c r="L20">
        <v>0.45155099119289699</v>
      </c>
      <c r="M20">
        <v>0.194737494578202</v>
      </c>
      <c r="N20">
        <v>0.53288806106424802</v>
      </c>
      <c r="O20">
        <v>0.79501375409385999</v>
      </c>
      <c r="P20" s="37">
        <f t="shared" si="15"/>
        <v>18.117677146293929</v>
      </c>
      <c r="Q20" s="41">
        <f t="shared" si="16"/>
        <v>0.22997689408231745</v>
      </c>
      <c r="R20" s="37">
        <f t="shared" si="17"/>
        <v>314.55886581632842</v>
      </c>
      <c r="S20" s="39">
        <f t="shared" si="18"/>
        <v>1056.6682322788745</v>
      </c>
      <c r="T20" s="37">
        <f t="shared" si="19"/>
        <v>0.23775949207411765</v>
      </c>
      <c r="U20" s="38">
        <f t="shared" si="20"/>
        <v>0.39263111775404014</v>
      </c>
      <c r="V20" s="37">
        <f t="shared" si="21"/>
        <v>7.2890590171568554E-3</v>
      </c>
      <c r="W20" s="37">
        <f t="shared" si="22"/>
        <v>552.85677743512554</v>
      </c>
      <c r="X20" s="37">
        <f t="shared" si="23"/>
        <v>568.63010627253595</v>
      </c>
      <c r="Y20" s="39">
        <f t="shared" si="24"/>
        <v>1122.3700663829954</v>
      </c>
    </row>
    <row r="21" spans="1:25" x14ac:dyDescent="0.25">
      <c r="A21" s="40" t="s">
        <v>124</v>
      </c>
      <c r="B21">
        <v>0</v>
      </c>
      <c r="C21">
        <f t="shared" si="14"/>
        <v>0.82517800122341178</v>
      </c>
      <c r="D21">
        <v>207.30015975670199</v>
      </c>
      <c r="E21">
        <v>251.21871820305199</v>
      </c>
      <c r="F21">
        <v>827.65466774092204</v>
      </c>
      <c r="G21">
        <v>65.834728430679903</v>
      </c>
      <c r="H21">
        <v>25.029153172133999</v>
      </c>
      <c r="I21">
        <v>1506.06428480912</v>
      </c>
      <c r="J21">
        <v>86837.183999999994</v>
      </c>
      <c r="K21">
        <v>202645.4</v>
      </c>
      <c r="L21">
        <v>0.47342551304254898</v>
      </c>
      <c r="M21">
        <v>0.203139629230638</v>
      </c>
      <c r="N21">
        <v>0.60477653745908999</v>
      </c>
      <c r="O21">
        <v>0.955219403206651</v>
      </c>
      <c r="P21" s="37">
        <f t="shared" si="15"/>
        <v>62.921992042299792</v>
      </c>
      <c r="Q21" s="41">
        <f t="shared" si="16"/>
        <v>0.30353084202225528</v>
      </c>
      <c r="R21" s="37">
        <f t="shared" si="17"/>
        <v>418.89588556958438</v>
      </c>
      <c r="S21" s="39">
        <f t="shared" si="18"/>
        <v>806.64928732025555</v>
      </c>
      <c r="T21" s="37">
        <f t="shared" si="19"/>
        <v>0.20088181899201038</v>
      </c>
      <c r="U21" s="38">
        <f t="shared" si="20"/>
        <v>0.44048633703974416</v>
      </c>
      <c r="V21" s="37">
        <f t="shared" si="21"/>
        <v>7.3204046541727255E-3</v>
      </c>
      <c r="W21" s="48">
        <f t="shared" si="22"/>
        <v>1247.3665455205564</v>
      </c>
      <c r="X21" s="48">
        <f t="shared" si="23"/>
        <v>1813.274412663294</v>
      </c>
      <c r="Y21" s="39">
        <f t="shared" si="24"/>
        <v>3015.5184267869568</v>
      </c>
    </row>
    <row r="22" spans="1:25" x14ac:dyDescent="0.25">
      <c r="A22" t="s">
        <v>125</v>
      </c>
      <c r="B22">
        <v>0</v>
      </c>
      <c r="C22">
        <f t="shared" si="14"/>
        <v>0.71605355453495223</v>
      </c>
      <c r="D22">
        <v>31.3169609152921</v>
      </c>
      <c r="E22">
        <v>43.735500950946602</v>
      </c>
      <c r="F22">
        <v>500.59832369331002</v>
      </c>
      <c r="G22">
        <v>39.033339334393801</v>
      </c>
      <c r="H22">
        <v>36.052643168284099</v>
      </c>
      <c r="I22">
        <v>32.470789161548403</v>
      </c>
      <c r="J22">
        <v>21896.482</v>
      </c>
      <c r="K22">
        <v>46267.402999999998</v>
      </c>
      <c r="L22">
        <v>0.53039307454225304</v>
      </c>
      <c r="M22">
        <v>0.22753049248660301</v>
      </c>
      <c r="N22">
        <v>0.50716590502955705</v>
      </c>
      <c r="O22">
        <v>1.6033976365323199</v>
      </c>
      <c r="P22" s="37">
        <f t="shared" si="15"/>
        <v>2.7360518584769267</v>
      </c>
      <c r="Q22" s="41">
        <f t="shared" si="16"/>
        <v>8.7366455061765269E-2</v>
      </c>
      <c r="R22" s="37">
        <f t="shared" si="17"/>
        <v>699.18923675981375</v>
      </c>
      <c r="S22" s="39">
        <f t="shared" si="18"/>
        <v>1057.8912323856348</v>
      </c>
      <c r="T22" s="37">
        <f t="shared" si="19"/>
        <v>0.33881292826891024</v>
      </c>
      <c r="U22" s="38">
        <f t="shared" si="20"/>
        <v>0.30580282140586051</v>
      </c>
      <c r="V22" s="37">
        <f t="shared" si="21"/>
        <v>0.33953594244810337</v>
      </c>
      <c r="W22" s="37">
        <f t="shared" si="22"/>
        <v>188.4404208803185</v>
      </c>
      <c r="X22" s="37">
        <f t="shared" si="23"/>
        <v>315.67896439652793</v>
      </c>
      <c r="Y22" s="39">
        <f t="shared" si="24"/>
        <v>493.59381393503577</v>
      </c>
    </row>
    <row r="23" spans="1:25" x14ac:dyDescent="0.25">
      <c r="A23" t="s">
        <v>127</v>
      </c>
      <c r="B23">
        <v>0</v>
      </c>
      <c r="C23">
        <f t="shared" si="14"/>
        <v>0.42057356109235011</v>
      </c>
      <c r="D23">
        <v>40.1919261700953</v>
      </c>
      <c r="E23">
        <v>95.564557281502303</v>
      </c>
      <c r="F23">
        <v>233.421619796985</v>
      </c>
      <c r="G23">
        <v>93.0671406042283</v>
      </c>
      <c r="H23">
        <v>36.175174403723602</v>
      </c>
      <c r="I23">
        <v>1422.18174560939</v>
      </c>
      <c r="J23">
        <v>9166.4791000000005</v>
      </c>
      <c r="K23">
        <v>52608.402999999998</v>
      </c>
      <c r="L23">
        <v>0.42691468826335599</v>
      </c>
      <c r="M23">
        <v>0.219475558969177</v>
      </c>
      <c r="N23">
        <v>0.72734002432371903</v>
      </c>
      <c r="O23">
        <v>1.51983666220688</v>
      </c>
      <c r="P23" s="37">
        <f t="shared" si="15"/>
        <v>16.454875234250238</v>
      </c>
      <c r="Q23" s="41">
        <f t="shared" si="16"/>
        <v>0.40940748061219934</v>
      </c>
      <c r="R23" s="37">
        <f t="shared" si="17"/>
        <v>228.06767362197974</v>
      </c>
      <c r="S23" s="39">
        <f t="shared" si="18"/>
        <v>550.50119517670805</v>
      </c>
      <c r="T23" s="37">
        <f t="shared" si="19"/>
        <v>0.14210171188389506</v>
      </c>
      <c r="U23" s="38">
        <f t="shared" si="20"/>
        <v>0.3047670172079438</v>
      </c>
      <c r="V23" s="37">
        <f t="shared" si="21"/>
        <v>7.7521737527828424E-3</v>
      </c>
      <c r="W23" s="37">
        <f t="shared" si="22"/>
        <v>241.84286284896697</v>
      </c>
      <c r="X23" s="37">
        <f t="shared" si="23"/>
        <v>689.77649323082414</v>
      </c>
      <c r="Y23" s="39">
        <f t="shared" si="24"/>
        <v>892.82295033449782</v>
      </c>
    </row>
    <row r="24" spans="1:25" x14ac:dyDescent="0.25">
      <c r="A24" t="s">
        <v>128</v>
      </c>
      <c r="B24">
        <v>0</v>
      </c>
      <c r="C24">
        <f t="shared" si="14"/>
        <v>0.98336137595000761</v>
      </c>
      <c r="D24">
        <v>67.735074455436305</v>
      </c>
      <c r="E24">
        <v>68.881162217703206</v>
      </c>
      <c r="F24">
        <v>427.08342833463502</v>
      </c>
      <c r="G24">
        <v>106.574494748856</v>
      </c>
      <c r="H24">
        <v>25.582700407329</v>
      </c>
      <c r="I24">
        <v>228.60399949053999</v>
      </c>
      <c r="J24">
        <v>17234.98</v>
      </c>
      <c r="K24">
        <v>38359.972999999998</v>
      </c>
      <c r="L24">
        <v>0.48098416769451302</v>
      </c>
      <c r="M24">
        <v>0.22698656793539501</v>
      </c>
      <c r="N24">
        <v>0.72096539748236399</v>
      </c>
      <c r="O24" s="36">
        <v>0.95728084245480405</v>
      </c>
      <c r="P24" s="37">
        <f t="shared" si="15"/>
        <v>10.924494704902001</v>
      </c>
      <c r="Q24" s="41">
        <f t="shared" si="16"/>
        <v>0.16128268541417717</v>
      </c>
      <c r="R24" s="37">
        <f t="shared" si="17"/>
        <v>254.44690418608891</v>
      </c>
      <c r="S24" s="39">
        <f t="shared" si="18"/>
        <v>556.90078048858868</v>
      </c>
      <c r="T24" s="37">
        <f t="shared" si="19"/>
        <v>0.1240916040105549</v>
      </c>
      <c r="U24" s="38">
        <f t="shared" si="20"/>
        <v>0.43095528714558712</v>
      </c>
      <c r="V24" s="37">
        <f t="shared" si="21"/>
        <v>4.8227502688360582E-2</v>
      </c>
      <c r="W24" s="48">
        <f t="shared" si="22"/>
        <v>407.57549793120069</v>
      </c>
      <c r="X24" s="48">
        <f t="shared" si="23"/>
        <v>497.17811577606193</v>
      </c>
      <c r="Y24" s="39">
        <f t="shared" si="24"/>
        <v>898.47724682406704</v>
      </c>
    </row>
    <row r="25" spans="1:25" x14ac:dyDescent="0.25">
      <c r="A25" s="40" t="s">
        <v>129</v>
      </c>
      <c r="B25">
        <v>0</v>
      </c>
      <c r="C25">
        <f t="shared" si="14"/>
        <v>0.74136017097421048</v>
      </c>
      <c r="D25">
        <v>57.894294804746103</v>
      </c>
      <c r="E25">
        <v>78.091995053724105</v>
      </c>
      <c r="F25">
        <v>12526.226195528699</v>
      </c>
      <c r="G25">
        <v>66.413448225884594</v>
      </c>
      <c r="H25">
        <v>28.096577943378701</v>
      </c>
      <c r="I25">
        <v>1502.68803150235</v>
      </c>
      <c r="J25">
        <v>18509.286</v>
      </c>
      <c r="K25">
        <v>53337.697999999997</v>
      </c>
      <c r="L25" s="36">
        <v>0.473623229480863</v>
      </c>
      <c r="M25">
        <v>0.28753988548064902</v>
      </c>
      <c r="N25">
        <v>0.61616920823969601</v>
      </c>
      <c r="O25">
        <v>1.84446912066096</v>
      </c>
      <c r="P25" s="37">
        <f t="shared" si="15"/>
        <v>0.36092921467000977</v>
      </c>
      <c r="Q25" s="41">
        <f t="shared" si="16"/>
        <v>6.2342794896678008E-3</v>
      </c>
      <c r="R25" s="37">
        <f t="shared" si="17"/>
        <v>319.70829012468829</v>
      </c>
      <c r="S25" s="39">
        <f t="shared" si="18"/>
        <v>683.01108152385962</v>
      </c>
      <c r="T25" s="37">
        <f t="shared" si="19"/>
        <v>0.19913135597205098</v>
      </c>
      <c r="U25" s="38">
        <f t="shared" si="20"/>
        <v>0.39239654103848515</v>
      </c>
      <c r="V25" s="37">
        <f t="shared" si="21"/>
        <v>7.3368522067600939E-3</v>
      </c>
      <c r="W25" s="37">
        <f t="shared" si="22"/>
        <v>348.36155746672125</v>
      </c>
      <c r="X25" s="37">
        <f t="shared" si="23"/>
        <v>563.66108973732571</v>
      </c>
      <c r="Y25" s="39">
        <f t="shared" si="24"/>
        <v>894.33430676457886</v>
      </c>
    </row>
    <row r="26" spans="1:25" x14ac:dyDescent="0.25">
      <c r="A26" t="s">
        <v>130</v>
      </c>
      <c r="B26">
        <v>0</v>
      </c>
      <c r="C26">
        <f t="shared" si="14"/>
        <v>0.76881809412289503</v>
      </c>
      <c r="D26">
        <v>56.923282280967904</v>
      </c>
      <c r="E26">
        <v>74.039987763176597</v>
      </c>
      <c r="F26">
        <v>514.69202381667299</v>
      </c>
      <c r="G26">
        <v>68.809854404727304</v>
      </c>
      <c r="H26">
        <v>22.309136691615901</v>
      </c>
      <c r="I26">
        <v>1670.0038247519401</v>
      </c>
      <c r="J26">
        <v>14536.035</v>
      </c>
      <c r="K26">
        <v>39542.714</v>
      </c>
      <c r="L26">
        <v>0.433421760550597</v>
      </c>
      <c r="M26">
        <v>0.27527403297602099</v>
      </c>
      <c r="N26">
        <v>0.73326340763337705</v>
      </c>
      <c r="O26">
        <v>1.3778220534237999</v>
      </c>
      <c r="P26" s="37">
        <f t="shared" si="15"/>
        <v>8.1885844903318343</v>
      </c>
      <c r="Q26" s="41">
        <f t="shared" si="16"/>
        <v>0.14385299234702878</v>
      </c>
      <c r="R26" s="37">
        <f t="shared" si="17"/>
        <v>255.36185577373269</v>
      </c>
      <c r="S26" s="39">
        <f t="shared" si="18"/>
        <v>534.07240053146472</v>
      </c>
      <c r="T26" s="37">
        <f t="shared" si="19"/>
        <v>0.19219630842717536</v>
      </c>
      <c r="U26" s="38">
        <f t="shared" si="20"/>
        <v>0.49419213985735966</v>
      </c>
      <c r="V26" s="37">
        <f t="shared" si="21"/>
        <v>6.6017812873198868E-3</v>
      </c>
      <c r="W26" s="48">
        <f t="shared" si="22"/>
        <v>342.51878079513574</v>
      </c>
      <c r="X26" s="48">
        <f t="shared" si="23"/>
        <v>534.41406072439906</v>
      </c>
      <c r="Y26" s="39">
        <f t="shared" si="24"/>
        <v>861.29966078530333</v>
      </c>
    </row>
    <row r="27" spans="1:25" x14ac:dyDescent="0.25">
      <c r="A27" s="40" t="s">
        <v>116</v>
      </c>
      <c r="B27">
        <v>0</v>
      </c>
      <c r="C27">
        <f t="shared" si="14"/>
        <v>0.66468277087763905</v>
      </c>
      <c r="D27">
        <v>71.004898625283005</v>
      </c>
      <c r="E27">
        <v>106.825243163034</v>
      </c>
      <c r="F27">
        <v>347.51216349621399</v>
      </c>
      <c r="G27">
        <v>41.620477515610503</v>
      </c>
      <c r="H27">
        <v>23.3504011012379</v>
      </c>
      <c r="I27">
        <v>1520.4751157953399</v>
      </c>
      <c r="J27">
        <v>38162.241000000002</v>
      </c>
      <c r="K27">
        <v>125567.08</v>
      </c>
      <c r="L27">
        <v>0.50210529814902805</v>
      </c>
      <c r="M27">
        <v>0.19992482658493599</v>
      </c>
      <c r="N27">
        <v>0.44958759836004503</v>
      </c>
      <c r="O27">
        <v>0.57277072037924304</v>
      </c>
      <c r="P27" s="37">
        <f t="shared" si="15"/>
        <v>21.826906676016456</v>
      </c>
      <c r="Q27" s="41">
        <f t="shared" si="16"/>
        <v>0.30740001181051557</v>
      </c>
      <c r="R27" s="37">
        <f t="shared" si="17"/>
        <v>537.45927025957917</v>
      </c>
      <c r="S27" s="39">
        <f t="shared" si="18"/>
        <v>1175.4438958623541</v>
      </c>
      <c r="T27" s="37">
        <f t="shared" si="19"/>
        <v>0.31775224095013638</v>
      </c>
      <c r="U27" s="38">
        <f t="shared" si="20"/>
        <v>0.47215463032947724</v>
      </c>
      <c r="V27" s="37">
        <f t="shared" si="21"/>
        <v>7.2510229766127874E-3</v>
      </c>
      <c r="W27" s="48">
        <f t="shared" si="22"/>
        <v>427.25068430823114</v>
      </c>
      <c r="X27" s="48">
        <f t="shared" si="23"/>
        <v>771.05512455285987</v>
      </c>
      <c r="Y27" s="39">
        <f t="shared" si="24"/>
        <v>1169.5266981960031</v>
      </c>
    </row>
    <row r="28" spans="1:25" x14ac:dyDescent="0.25">
      <c r="A28" t="s">
        <v>177</v>
      </c>
      <c r="B28">
        <v>0</v>
      </c>
      <c r="C28">
        <f t="shared" si="14"/>
        <v>0.77678343989758292</v>
      </c>
      <c r="D28">
        <v>93.027075248643698</v>
      </c>
      <c r="E28">
        <v>119.759344072666</v>
      </c>
      <c r="F28">
        <v>282.35455069037499</v>
      </c>
      <c r="G28">
        <v>93.976541251968598</v>
      </c>
      <c r="H28">
        <v>131.688134590667</v>
      </c>
      <c r="I28">
        <v>1317.4558433490399</v>
      </c>
      <c r="J28">
        <v>44687.688000000002</v>
      </c>
      <c r="K28">
        <v>109235.84</v>
      </c>
      <c r="L28">
        <v>0.41431122970594397</v>
      </c>
      <c r="M28">
        <v>0.303376924082146</v>
      </c>
      <c r="N28">
        <v>0.71124395709464905</v>
      </c>
      <c r="O28">
        <v>6.48129382659251</v>
      </c>
      <c r="P28" s="37">
        <f t="shared" si="15"/>
        <v>39.45699293861562</v>
      </c>
      <c r="Q28" s="41">
        <f t="shared" si="16"/>
        <v>0.42414525914261603</v>
      </c>
      <c r="R28" s="37">
        <f t="shared" si="17"/>
        <v>480.37292240520622</v>
      </c>
      <c r="S28" s="39">
        <f t="shared" si="18"/>
        <v>912.12790823001933</v>
      </c>
      <c r="T28" s="37">
        <f t="shared" si="19"/>
        <v>0.14072660925604097</v>
      </c>
      <c r="U28" s="38">
        <f t="shared" si="20"/>
        <v>8.3720526790584227E-2</v>
      </c>
      <c r="V28" s="37">
        <f t="shared" si="21"/>
        <v>8.3684019131706807E-3</v>
      </c>
      <c r="W28" s="48">
        <f t="shared" si="22"/>
        <v>559.76252806061825</v>
      </c>
      <c r="X28" s="48">
        <f t="shared" si="23"/>
        <v>864.41231703437063</v>
      </c>
      <c r="Y28" s="39">
        <f t="shared" si="24"/>
        <v>1399.4219197442653</v>
      </c>
    </row>
    <row r="29" spans="1:25" x14ac:dyDescent="0.25">
      <c r="A29" t="s">
        <v>178</v>
      </c>
      <c r="B29">
        <v>0</v>
      </c>
      <c r="C29">
        <f t="shared" si="14"/>
        <v>0.71603508071924837</v>
      </c>
      <c r="D29">
        <v>131.17985934247801</v>
      </c>
      <c r="E29">
        <v>183.20311794040799</v>
      </c>
      <c r="F29">
        <v>284.67612843800299</v>
      </c>
      <c r="G29">
        <v>729.59420787010504</v>
      </c>
      <c r="H29">
        <v>104.346130942155</v>
      </c>
      <c r="I29">
        <v>2010.9733858551399</v>
      </c>
      <c r="J29">
        <v>41995.213000000003</v>
      </c>
      <c r="K29">
        <v>111549.09</v>
      </c>
      <c r="L29">
        <v>0.44817330562636898</v>
      </c>
      <c r="M29">
        <v>0.403082152011219</v>
      </c>
      <c r="N29">
        <v>25</v>
      </c>
      <c r="O29">
        <v>6.3322179120195097</v>
      </c>
      <c r="P29" s="37">
        <f t="shared" si="15"/>
        <v>84.420704238149568</v>
      </c>
      <c r="Q29" s="41">
        <f t="shared" si="16"/>
        <v>0.64354928158405855</v>
      </c>
      <c r="R29" s="37">
        <f t="shared" si="17"/>
        <v>320.13460915795724</v>
      </c>
      <c r="S29" s="39">
        <f t="shared" si="18"/>
        <v>608.88204990203553</v>
      </c>
      <c r="T29" s="37">
        <f t="shared" si="19"/>
        <v>1.8126514516346795E-2</v>
      </c>
      <c r="U29" s="38">
        <f t="shared" si="20"/>
        <v>0.10565796642821174</v>
      </c>
      <c r="V29" s="37">
        <f t="shared" si="21"/>
        <v>5.4824196468973973E-3</v>
      </c>
      <c r="W29" s="37">
        <f t="shared" si="22"/>
        <v>789.33546496994029</v>
      </c>
      <c r="X29" s="37">
        <f t="shared" si="23"/>
        <v>1322.3438462613799</v>
      </c>
      <c r="Y29" s="39">
        <f t="shared" si="24"/>
        <v>2067.5869776247255</v>
      </c>
    </row>
    <row r="30" spans="1:25" x14ac:dyDescent="0.25">
      <c r="A30" t="s">
        <v>179</v>
      </c>
      <c r="B30">
        <v>0</v>
      </c>
      <c r="C30">
        <f t="shared" si="14"/>
        <v>2.7496723414520128</v>
      </c>
      <c r="D30">
        <v>260.156524470671</v>
      </c>
      <c r="E30">
        <v>94.613645614695599</v>
      </c>
      <c r="F30">
        <v>407.56321208148103</v>
      </c>
      <c r="G30">
        <v>354.47592846842701</v>
      </c>
      <c r="H30">
        <v>77.681645148917696</v>
      </c>
      <c r="I30">
        <v>1463.60890653212</v>
      </c>
      <c r="J30">
        <v>43169.565000000002</v>
      </c>
      <c r="K30">
        <v>111170.18</v>
      </c>
      <c r="L30">
        <v>0.61766246965451699</v>
      </c>
      <c r="M30">
        <v>0.220539969193079</v>
      </c>
      <c r="N30">
        <v>24.999926237316899</v>
      </c>
      <c r="O30">
        <v>2.0149765325317599</v>
      </c>
      <c r="P30" s="37">
        <f t="shared" si="15"/>
        <v>60.393962165795244</v>
      </c>
      <c r="Q30" s="41">
        <f t="shared" si="16"/>
        <v>0.63832190138559386</v>
      </c>
      <c r="R30" s="37">
        <f t="shared" si="17"/>
        <v>165.93689159952922</v>
      </c>
      <c r="S30" s="39">
        <f t="shared" si="18"/>
        <v>1174.9909780744438</v>
      </c>
      <c r="T30" s="37">
        <f t="shared" si="19"/>
        <v>3.7308598237236708E-2</v>
      </c>
      <c r="U30" s="38">
        <f t="shared" si="20"/>
        <v>0.14192541853181395</v>
      </c>
      <c r="V30" s="37">
        <f t="shared" si="21"/>
        <v>7.5327500063679378E-3</v>
      </c>
      <c r="W30" s="48">
        <f t="shared" si="22"/>
        <v>1565.4138694561407</v>
      </c>
      <c r="X30" s="48">
        <f t="shared" si="23"/>
        <v>682.91289721195608</v>
      </c>
      <c r="Y30" s="39">
        <f t="shared" si="24"/>
        <v>2333.1994310181221</v>
      </c>
    </row>
    <row r="31" spans="1:25" x14ac:dyDescent="0.25">
      <c r="A31" t="s">
        <v>180</v>
      </c>
      <c r="B31">
        <v>0</v>
      </c>
      <c r="C31">
        <f t="shared" si="14"/>
        <v>0.5274892598219425</v>
      </c>
      <c r="D31">
        <v>265.97345031974902</v>
      </c>
      <c r="E31">
        <v>504.225337989877</v>
      </c>
      <c r="F31">
        <v>637.79976484524298</v>
      </c>
      <c r="G31">
        <v>89.885775010191907</v>
      </c>
      <c r="H31">
        <v>238.74585545606701</v>
      </c>
      <c r="I31">
        <v>1214.74989246425</v>
      </c>
      <c r="J31">
        <v>73086.963000000003</v>
      </c>
      <c r="K31">
        <v>135064.45000000001</v>
      </c>
      <c r="L31">
        <v>0.56501472815745402</v>
      </c>
      <c r="M31">
        <v>0.54944170306763096</v>
      </c>
      <c r="N31">
        <v>0.68289311761178595</v>
      </c>
      <c r="O31">
        <v>24.998109311686001</v>
      </c>
      <c r="P31" s="37">
        <f t="shared" si="15"/>
        <v>210.27062140160879</v>
      </c>
      <c r="Q31" s="41">
        <f t="shared" si="16"/>
        <v>0.79056996534362667</v>
      </c>
      <c r="R31" s="37">
        <f t="shared" si="17"/>
        <v>274.79044585892325</v>
      </c>
      <c r="S31" s="39">
        <f t="shared" si="18"/>
        <v>267.86525750261205</v>
      </c>
      <c r="T31" s="37">
        <f t="shared" si="19"/>
        <v>0.1471311784150546</v>
      </c>
      <c r="U31" s="38">
        <f t="shared" si="20"/>
        <v>4.617881210519599E-2</v>
      </c>
      <c r="V31" s="37">
        <f t="shared" si="21"/>
        <v>9.0759423552074624E-3</v>
      </c>
      <c r="W31" s="37">
        <f t="shared" si="22"/>
        <v>1600.4154763551874</v>
      </c>
      <c r="X31" s="37">
        <f t="shared" si="23"/>
        <v>3639.4537402843798</v>
      </c>
      <c r="Y31" s="39">
        <f t="shared" si="24"/>
        <v>5065.3282778043504</v>
      </c>
    </row>
    <row r="32" spans="1:25" x14ac:dyDescent="0.25">
      <c r="A32" t="s">
        <v>181</v>
      </c>
      <c r="B32">
        <v>0</v>
      </c>
      <c r="C32">
        <f t="shared" si="14"/>
        <v>0.48665795221307501</v>
      </c>
      <c r="D32">
        <v>247.80108783468299</v>
      </c>
      <c r="E32">
        <v>509.18943522408</v>
      </c>
      <c r="F32">
        <v>913.18287250372305</v>
      </c>
      <c r="G32">
        <v>33.779867318556903</v>
      </c>
      <c r="H32">
        <v>113.66524511626901</v>
      </c>
      <c r="I32">
        <v>1445.8222472395901</v>
      </c>
      <c r="J32">
        <v>96582.510999999999</v>
      </c>
      <c r="K32">
        <v>330025.90999999997</v>
      </c>
      <c r="L32">
        <v>0.64104094878595497</v>
      </c>
      <c r="M32">
        <v>0.49720992550967702</v>
      </c>
      <c r="N32">
        <v>0.445223429509782</v>
      </c>
      <c r="O32">
        <v>12.0142219880629</v>
      </c>
      <c r="P32" s="37">
        <f t="shared" si="15"/>
        <v>138.17352445135839</v>
      </c>
      <c r="Q32" s="41">
        <f t="shared" si="16"/>
        <v>0.55759853864539499</v>
      </c>
      <c r="R32" s="37">
        <f t="shared" si="17"/>
        <v>389.75822036920863</v>
      </c>
      <c r="S32" s="39">
        <f t="shared" si="18"/>
        <v>648.13974361970963</v>
      </c>
      <c r="T32" s="37">
        <f t="shared" si="19"/>
        <v>0.39150538619004205</v>
      </c>
      <c r="U32" s="38">
        <f t="shared" si="20"/>
        <v>9.6995347951103664E-2</v>
      </c>
      <c r="V32" s="37">
        <f t="shared" si="21"/>
        <v>7.6254186993244015E-3</v>
      </c>
      <c r="W32" s="48">
        <f t="shared" si="22"/>
        <v>1491.0687346857742</v>
      </c>
      <c r="X32" s="48">
        <f t="shared" si="23"/>
        <v>3675.2841535638454</v>
      </c>
      <c r="Y32" s="39">
        <f t="shared" si="24"/>
        <v>4978.4621329967567</v>
      </c>
    </row>
    <row r="33" spans="1:25" x14ac:dyDescent="0.25">
      <c r="A33" t="s">
        <v>182</v>
      </c>
      <c r="B33">
        <v>0</v>
      </c>
      <c r="C33">
        <f t="shared" si="14"/>
        <v>0.19997746079694831</v>
      </c>
      <c r="D33">
        <v>47.774935557023703</v>
      </c>
      <c r="E33">
        <v>238.90160104359501</v>
      </c>
      <c r="F33">
        <v>904.27614434094698</v>
      </c>
      <c r="G33">
        <v>45.6276777449824</v>
      </c>
      <c r="H33">
        <v>653.41040116749195</v>
      </c>
      <c r="I33">
        <v>1500.9650466897101</v>
      </c>
      <c r="J33">
        <v>17630.375</v>
      </c>
      <c r="K33">
        <v>44701.222000000002</v>
      </c>
      <c r="L33">
        <v>0.45846865785772101</v>
      </c>
      <c r="M33">
        <v>0.74999905013979695</v>
      </c>
      <c r="N33">
        <v>0.66910557593841402</v>
      </c>
      <c r="O33">
        <v>23.4850395216023</v>
      </c>
      <c r="P33" s="37">
        <f t="shared" si="15"/>
        <v>12.621707059015598</v>
      </c>
      <c r="Q33" s="41">
        <f t="shared" si="16"/>
        <v>0.26419098030912991</v>
      </c>
      <c r="R33" s="37">
        <f t="shared" si="17"/>
        <v>369.02980180803286</v>
      </c>
      <c r="S33" s="39">
        <f t="shared" si="18"/>
        <v>187.11143753215316</v>
      </c>
      <c r="T33" s="37">
        <f t="shared" si="19"/>
        <v>0.28984600254950149</v>
      </c>
      <c r="U33" s="38">
        <f t="shared" si="20"/>
        <v>1.6873009643404661E-2</v>
      </c>
      <c r="V33" s="37">
        <f t="shared" si="21"/>
        <v>7.3452743115604091E-3</v>
      </c>
      <c r="W33" s="48">
        <f t="shared" si="22"/>
        <v>287.47134781841493</v>
      </c>
      <c r="X33" s="48">
        <f t="shared" si="23"/>
        <v>1724.3705541340612</v>
      </c>
      <c r="Y33" s="39">
        <f t="shared" si="24"/>
        <v>1885.3713995228563</v>
      </c>
    </row>
    <row r="34" spans="1:25" x14ac:dyDescent="0.25">
      <c r="A34" t="s">
        <v>183</v>
      </c>
      <c r="B34">
        <v>0</v>
      </c>
      <c r="C34">
        <f t="shared" si="14"/>
        <v>0.94133735990446832</v>
      </c>
      <c r="D34">
        <v>58.136293373368602</v>
      </c>
      <c r="E34">
        <v>61.759254279750003</v>
      </c>
      <c r="F34">
        <v>965.39512699164095</v>
      </c>
      <c r="G34">
        <v>39.2799475446486</v>
      </c>
      <c r="H34">
        <v>29.627629250767999</v>
      </c>
      <c r="I34">
        <v>38.745383546450697</v>
      </c>
      <c r="J34">
        <v>16242.585999999999</v>
      </c>
      <c r="K34">
        <v>40235.695</v>
      </c>
      <c r="L34">
        <v>0.506541122942191</v>
      </c>
      <c r="M34">
        <v>0.27690220348170802</v>
      </c>
      <c r="N34">
        <v>0.62510837329416502</v>
      </c>
      <c r="O34">
        <v>1.53766813695861</v>
      </c>
      <c r="P34" s="37">
        <f t="shared" si="15"/>
        <v>3.7191550122244457</v>
      </c>
      <c r="Q34" s="41">
        <f t="shared" si="16"/>
        <v>6.3973032961336621E-2</v>
      </c>
      <c r="R34" s="37">
        <f t="shared" si="17"/>
        <v>279.38805619555535</v>
      </c>
      <c r="S34" s="39">
        <f t="shared" si="18"/>
        <v>651.49256527199884</v>
      </c>
      <c r="T34" s="37">
        <f t="shared" si="19"/>
        <v>0.33668578566627289</v>
      </c>
      <c r="U34" s="38">
        <f t="shared" si="20"/>
        <v>0.37211887278204048</v>
      </c>
      <c r="V34" s="37">
        <f t="shared" si="21"/>
        <v>0.2845500286965143</v>
      </c>
      <c r="W34" s="48">
        <f t="shared" si="22"/>
        <v>349.81771128212517</v>
      </c>
      <c r="X34" s="48">
        <f t="shared" si="23"/>
        <v>445.77281633975082</v>
      </c>
      <c r="Y34" s="39">
        <f t="shared" si="24"/>
        <v>788.51111833486436</v>
      </c>
    </row>
    <row r="35" spans="1:25" x14ac:dyDescent="0.25">
      <c r="A35" t="s">
        <v>184</v>
      </c>
      <c r="B35">
        <v>0</v>
      </c>
      <c r="C35">
        <f t="shared" si="14"/>
        <v>0.91558029578598876</v>
      </c>
      <c r="D35">
        <v>44.4389267961608</v>
      </c>
      <c r="E35">
        <v>48.536351208838298</v>
      </c>
      <c r="F35">
        <v>533.53093589133402</v>
      </c>
      <c r="G35">
        <v>42.677731231824303</v>
      </c>
      <c r="H35">
        <v>20.496050543658999</v>
      </c>
      <c r="I35">
        <v>688.18699622490101</v>
      </c>
      <c r="J35">
        <v>15678.81</v>
      </c>
      <c r="K35">
        <v>37933.464</v>
      </c>
      <c r="L35">
        <v>0.47328578314992398</v>
      </c>
      <c r="M35">
        <v>0.245712283399138</v>
      </c>
      <c r="N35">
        <v>0.54532734525531801</v>
      </c>
      <c r="O35">
        <v>1.0241092645312</v>
      </c>
      <c r="P35" s="37">
        <f t="shared" si="15"/>
        <v>4.0426959586118905</v>
      </c>
      <c r="Q35" s="41">
        <f t="shared" si="16"/>
        <v>9.0971952971671446E-2</v>
      </c>
      <c r="R35" s="37">
        <f t="shared" si="17"/>
        <v>352.81702620582939</v>
      </c>
      <c r="S35" s="39">
        <f t="shared" si="18"/>
        <v>781.54750110454222</v>
      </c>
      <c r="T35" s="37">
        <f t="shared" si="19"/>
        <v>0.30988057748810849</v>
      </c>
      <c r="U35" s="38">
        <f t="shared" si="20"/>
        <v>0.53790850956946323</v>
      </c>
      <c r="V35" s="37">
        <f t="shared" si="21"/>
        <v>1.6020355020479063E-2</v>
      </c>
      <c r="W35" s="48">
        <f t="shared" si="22"/>
        <v>267.39791551258503</v>
      </c>
      <c r="X35" s="48">
        <f t="shared" si="23"/>
        <v>350.33107548892997</v>
      </c>
      <c r="Y35" s="39">
        <f t="shared" si="24"/>
        <v>611.46591239003226</v>
      </c>
    </row>
    <row r="36" spans="1:25" x14ac:dyDescent="0.25">
      <c r="A36" t="s">
        <v>185</v>
      </c>
      <c r="B36">
        <v>0</v>
      </c>
      <c r="C36">
        <f t="shared" si="14"/>
        <v>0.5146605464442332</v>
      </c>
      <c r="D36">
        <v>18.367471030682399</v>
      </c>
      <c r="E36">
        <v>35.688515775266701</v>
      </c>
      <c r="F36">
        <v>231.78652729086201</v>
      </c>
      <c r="G36">
        <v>44.521741449668902</v>
      </c>
      <c r="H36">
        <v>33.758684882550703</v>
      </c>
      <c r="I36">
        <v>257.58869762102398</v>
      </c>
      <c r="J36">
        <v>6036.0987999999998</v>
      </c>
      <c r="K36">
        <v>29245.879000000001</v>
      </c>
      <c r="L36">
        <v>0.495062819404539</v>
      </c>
      <c r="M36">
        <v>0.26263428038735698</v>
      </c>
      <c r="N36">
        <v>0.54713796199477704</v>
      </c>
      <c r="O36">
        <v>1.6841603575991599</v>
      </c>
      <c r="P36" s="37">
        <f t="shared" si="15"/>
        <v>2.8280667875388881</v>
      </c>
      <c r="Q36" s="41">
        <f t="shared" si="16"/>
        <v>0.15397148485029177</v>
      </c>
      <c r="R36" s="37">
        <f t="shared" si="17"/>
        <v>328.62982551690692</v>
      </c>
      <c r="S36" s="39">
        <f t="shared" si="18"/>
        <v>819.47591163957406</v>
      </c>
      <c r="T36" s="37">
        <f t="shared" si="19"/>
        <v>0.29704588296373458</v>
      </c>
      <c r="U36" s="38">
        <f t="shared" si="20"/>
        <v>0.32658262720709941</v>
      </c>
      <c r="V36" s="37">
        <f t="shared" si="21"/>
        <v>4.2800790957918777E-2</v>
      </c>
      <c r="W36" s="37">
        <f t="shared" si="22"/>
        <v>110.52074883290334</v>
      </c>
      <c r="X36" s="37">
        <f t="shared" si="23"/>
        <v>257.59653955767715</v>
      </c>
      <c r="Y36" s="39">
        <f t="shared" si="24"/>
        <v>355.50733487095351</v>
      </c>
    </row>
    <row r="37" spans="1:25" x14ac:dyDescent="0.25">
      <c r="A37" t="s">
        <v>186</v>
      </c>
      <c r="B37">
        <v>0</v>
      </c>
      <c r="C37">
        <f t="shared" si="14"/>
        <v>0.42957690027334233</v>
      </c>
      <c r="D37">
        <v>20.609800899318198</v>
      </c>
      <c r="E37">
        <v>47.976976616303297</v>
      </c>
      <c r="F37">
        <v>272.27234164663503</v>
      </c>
      <c r="G37">
        <v>24.6008800405634</v>
      </c>
      <c r="H37">
        <v>24.865819150140702</v>
      </c>
      <c r="I37">
        <v>198.27423542444799</v>
      </c>
      <c r="J37">
        <v>7396.2392</v>
      </c>
      <c r="K37">
        <v>42363.182999999997</v>
      </c>
      <c r="L37">
        <v>0.477132612159757</v>
      </c>
      <c r="M37">
        <v>0.23940029803141699</v>
      </c>
      <c r="N37">
        <v>0.47616303423426498</v>
      </c>
      <c r="O37">
        <v>1.26649684936798</v>
      </c>
      <c r="P37" s="37">
        <f t="shared" si="15"/>
        <v>3.6316429712737817</v>
      </c>
      <c r="Q37" s="41">
        <f t="shared" si="16"/>
        <v>0.17620951260106163</v>
      </c>
      <c r="R37" s="37">
        <f t="shared" si="17"/>
        <v>358.86999763518713</v>
      </c>
      <c r="S37" s="39">
        <f t="shared" si="18"/>
        <v>882.98984195690969</v>
      </c>
      <c r="T37" s="37">
        <f t="shared" si="19"/>
        <v>0.53758239454010714</v>
      </c>
      <c r="U37" s="38">
        <f t="shared" si="20"/>
        <v>0.44337972272019899</v>
      </c>
      <c r="V37" s="37">
        <f t="shared" si="21"/>
        <v>5.5604804004910927E-2</v>
      </c>
      <c r="W37" s="48">
        <f t="shared" si="22"/>
        <v>124.01329638057774</v>
      </c>
      <c r="X37" s="48">
        <f t="shared" si="23"/>
        <v>346.29355932376171</v>
      </c>
      <c r="Y37" s="39">
        <f t="shared" si="24"/>
        <v>451.07126745269528</v>
      </c>
    </row>
    <row r="38" spans="1:25" x14ac:dyDescent="0.25">
      <c r="A38" t="s">
        <v>187</v>
      </c>
      <c r="B38">
        <v>0</v>
      </c>
      <c r="C38">
        <f t="shared" si="14"/>
        <v>0.44468549182498895</v>
      </c>
      <c r="D38">
        <v>173.86340882752901</v>
      </c>
      <c r="E38">
        <v>390.98061894035197</v>
      </c>
      <c r="F38">
        <v>1223.54520323873</v>
      </c>
      <c r="G38">
        <v>56.167193220070899</v>
      </c>
      <c r="H38">
        <v>30.414268187445501</v>
      </c>
      <c r="I38">
        <v>1447.56024681332</v>
      </c>
      <c r="J38">
        <v>82913.694000000003</v>
      </c>
      <c r="K38">
        <v>252706.08</v>
      </c>
      <c r="L38">
        <v>0.506491523201403</v>
      </c>
      <c r="M38">
        <v>0.25681324025220298</v>
      </c>
      <c r="N38">
        <v>0.58092686833835205</v>
      </c>
      <c r="O38">
        <v>1.25504174640647</v>
      </c>
      <c r="P38" s="37">
        <f t="shared" si="15"/>
        <v>55.557590364892697</v>
      </c>
      <c r="Q38" s="41">
        <f t="shared" si="16"/>
        <v>0.31954734316756289</v>
      </c>
      <c r="R38" s="37">
        <f t="shared" si="17"/>
        <v>476.88984449999862</v>
      </c>
      <c r="S38" s="39">
        <f t="shared" si="18"/>
        <v>646.33914766642908</v>
      </c>
      <c r="T38" s="37">
        <f t="shared" si="19"/>
        <v>0.23545773327470013</v>
      </c>
      <c r="U38" s="38">
        <f t="shared" si="20"/>
        <v>0.362494337593529</v>
      </c>
      <c r="V38" s="37">
        <f t="shared" si="21"/>
        <v>7.6162633121976044E-3</v>
      </c>
      <c r="W38" s="37">
        <f t="shared" si="22"/>
        <v>1046.1709239209192</v>
      </c>
      <c r="X38" s="37">
        <f t="shared" si="23"/>
        <v>2822.0634085027546</v>
      </c>
      <c r="Y38" s="39">
        <f t="shared" si="24"/>
        <v>3714.7817807931428</v>
      </c>
    </row>
    <row r="39" spans="1:25" x14ac:dyDescent="0.25">
      <c r="A39" t="s">
        <v>188</v>
      </c>
      <c r="B39">
        <v>0</v>
      </c>
      <c r="C39">
        <f t="shared" si="14"/>
        <v>0.14126947930252409</v>
      </c>
      <c r="D39">
        <v>19.550625599138101</v>
      </c>
      <c r="E39">
        <v>138.39242344251201</v>
      </c>
      <c r="F39">
        <v>399.26452542350501</v>
      </c>
      <c r="G39">
        <v>43.323794462589603</v>
      </c>
      <c r="H39">
        <v>2999.9999924969502</v>
      </c>
      <c r="I39">
        <v>212.88617231488399</v>
      </c>
      <c r="J39">
        <v>6918.3311000000003</v>
      </c>
      <c r="K39">
        <v>35757.773999999998</v>
      </c>
      <c r="L39">
        <v>0.474888090763669</v>
      </c>
      <c r="M39">
        <v>0.74999999999997302</v>
      </c>
      <c r="N39">
        <v>0.68408645178017602</v>
      </c>
      <c r="O39">
        <v>24.999989734232301</v>
      </c>
      <c r="P39" s="37">
        <f t="shared" si="15"/>
        <v>6.7766061951334349</v>
      </c>
      <c r="Q39" s="41">
        <f t="shared" si="16"/>
        <v>0.34661838112393628</v>
      </c>
      <c r="R39" s="37">
        <f t="shared" si="17"/>
        <v>353.8675048999454</v>
      </c>
      <c r="S39" s="39">
        <f t="shared" si="18"/>
        <v>258.3795637833723</v>
      </c>
      <c r="T39" s="37">
        <f t="shared" si="19"/>
        <v>0.30525950379115291</v>
      </c>
      <c r="U39" s="38">
        <f t="shared" si="20"/>
        <v>3.6750000091912353E-3</v>
      </c>
      <c r="V39" s="37">
        <f t="shared" si="21"/>
        <v>5.1788239133224258E-2</v>
      </c>
      <c r="W39" s="48">
        <f t="shared" si="22"/>
        <v>117.64002664052086</v>
      </c>
      <c r="X39" s="48">
        <f t="shared" si="23"/>
        <v>998.90423026496524</v>
      </c>
      <c r="Y39" s="39">
        <f t="shared" si="24"/>
        <v>1038.7362389249693</v>
      </c>
    </row>
    <row r="40" spans="1:25" x14ac:dyDescent="0.25">
      <c r="A40" t="s">
        <v>189</v>
      </c>
      <c r="B40">
        <v>0</v>
      </c>
      <c r="C40">
        <f t="shared" ref="C40:C71" si="25">D40/E40</f>
        <v>1.2094777073627787</v>
      </c>
      <c r="D40">
        <v>119.464655172766</v>
      </c>
      <c r="E40">
        <v>98.773755353667696</v>
      </c>
      <c r="F40">
        <v>1190.90515296332</v>
      </c>
      <c r="G40">
        <v>80.109753034634295</v>
      </c>
      <c r="H40">
        <v>29.049580903906101</v>
      </c>
      <c r="I40">
        <v>1506.97036591662</v>
      </c>
      <c r="J40">
        <v>27193.705000000002</v>
      </c>
      <c r="K40">
        <v>35889.644999999997</v>
      </c>
      <c r="L40">
        <v>0.38163819783553699</v>
      </c>
      <c r="M40">
        <v>0.35357106104529701</v>
      </c>
      <c r="N40">
        <v>0.77369748192259802</v>
      </c>
      <c r="O40">
        <v>1.52991311289562</v>
      </c>
      <c r="P40" s="37">
        <f t="shared" ref="P40:P71" si="26">(D40*E40)/F40</f>
        <v>9.9084067224692749</v>
      </c>
      <c r="Q40" s="41">
        <f t="shared" ref="Q40:Q71" si="27">P40/MIN(D40:E40)</f>
        <v>0.10031416429385918</v>
      </c>
      <c r="R40" s="37">
        <f t="shared" ref="R40:R71" si="28">J40/D40</f>
        <v>227.62971157178939</v>
      </c>
      <c r="S40" s="39">
        <f t="shared" ref="S40:S71" si="29">K40/E40</f>
        <v>363.35203487499405</v>
      </c>
      <c r="T40" s="37">
        <f t="shared" si="19"/>
        <v>0.16508601635911124</v>
      </c>
      <c r="U40" s="38">
        <f t="shared" si="20"/>
        <v>0.37952354756751555</v>
      </c>
      <c r="V40" s="37">
        <f t="shared" si="21"/>
        <v>7.3160031871588949E-3</v>
      </c>
      <c r="W40" s="48">
        <f t="shared" si="22"/>
        <v>718.84273707049044</v>
      </c>
      <c r="X40" s="48">
        <f t="shared" si="23"/>
        <v>712.9402001036633</v>
      </c>
      <c r="Y40" s="39">
        <f t="shared" si="24"/>
        <v>1435.277760652903</v>
      </c>
    </row>
    <row r="41" spans="1:25" x14ac:dyDescent="0.25">
      <c r="A41" t="s">
        <v>190</v>
      </c>
      <c r="B41">
        <v>0</v>
      </c>
      <c r="C41">
        <f t="shared" si="25"/>
        <v>1.4870119178149235</v>
      </c>
      <c r="D41">
        <v>75.510711183714093</v>
      </c>
      <c r="E41">
        <v>50.7801654304645</v>
      </c>
      <c r="F41">
        <v>316.6532317823</v>
      </c>
      <c r="G41">
        <v>60.521436444286699</v>
      </c>
      <c r="H41">
        <v>26.844619292529401</v>
      </c>
      <c r="I41">
        <v>255.46637491007399</v>
      </c>
      <c r="J41">
        <v>30975.11</v>
      </c>
      <c r="K41">
        <v>41287.605000000003</v>
      </c>
      <c r="L41">
        <v>0.40031183960775002</v>
      </c>
      <c r="M41">
        <v>0.26653344485868302</v>
      </c>
      <c r="N41">
        <v>0.79136033325646904</v>
      </c>
      <c r="O41">
        <v>1.26405485685534</v>
      </c>
      <c r="P41" s="37">
        <f t="shared" si="26"/>
        <v>12.109291871422366</v>
      </c>
      <c r="Q41" s="41">
        <f t="shared" si="27"/>
        <v>0.23846499452634018</v>
      </c>
      <c r="R41" s="37">
        <f t="shared" si="28"/>
        <v>410.20816139102413</v>
      </c>
      <c r="S41" s="39">
        <f t="shared" si="29"/>
        <v>813.06558673064831</v>
      </c>
      <c r="T41" s="37">
        <f t="shared" si="19"/>
        <v>0.218517615856232</v>
      </c>
      <c r="U41" s="38">
        <f t="shared" si="20"/>
        <v>0.41069682828648452</v>
      </c>
      <c r="V41" s="37">
        <f t="shared" si="21"/>
        <v>4.3156364526959277E-2</v>
      </c>
      <c r="W41" s="48">
        <f t="shared" si="22"/>
        <v>454.3630601615335</v>
      </c>
      <c r="X41" s="48">
        <f t="shared" si="23"/>
        <v>366.52672740510701</v>
      </c>
      <c r="Y41" s="39">
        <f t="shared" si="24"/>
        <v>830.57096200641195</v>
      </c>
    </row>
    <row r="42" spans="1:25" x14ac:dyDescent="0.25">
      <c r="A42" t="s">
        <v>191</v>
      </c>
      <c r="B42">
        <v>0</v>
      </c>
      <c r="C42">
        <f t="shared" si="25"/>
        <v>0.12948630041829837</v>
      </c>
      <c r="D42">
        <v>23.6072877778156</v>
      </c>
      <c r="E42">
        <v>182.31494529964601</v>
      </c>
      <c r="F42">
        <v>207.785004856196</v>
      </c>
      <c r="G42">
        <v>50.736847394067802</v>
      </c>
      <c r="H42">
        <v>2761.4177553171999</v>
      </c>
      <c r="I42">
        <v>1350.25880643857</v>
      </c>
      <c r="J42">
        <v>9916.625</v>
      </c>
      <c r="K42">
        <v>63484.114000000001</v>
      </c>
      <c r="L42">
        <v>0.507638660486461</v>
      </c>
      <c r="M42">
        <v>0.74999999999991196</v>
      </c>
      <c r="N42">
        <v>0.56427694780382498</v>
      </c>
      <c r="O42">
        <v>24.815930312009002</v>
      </c>
      <c r="P42" s="37">
        <f t="shared" si="26"/>
        <v>20.713532157261017</v>
      </c>
      <c r="Q42" s="41">
        <f t="shared" si="27"/>
        <v>0.87742108929286144</v>
      </c>
      <c r="R42" s="37">
        <f t="shared" si="28"/>
        <v>420.06625637524178</v>
      </c>
      <c r="S42" s="39">
        <f t="shared" si="29"/>
        <v>348.21124453434078</v>
      </c>
      <c r="T42" s="37">
        <f t="shared" si="19"/>
        <v>0.26065868652190399</v>
      </c>
      <c r="U42" s="38">
        <f t="shared" si="20"/>
        <v>3.9925143447676475E-3</v>
      </c>
      <c r="V42" s="37">
        <f t="shared" si="21"/>
        <v>8.1651013475553137E-3</v>
      </c>
      <c r="W42" s="48">
        <f t="shared" si="22"/>
        <v>142.04977477626608</v>
      </c>
      <c r="X42" s="48">
        <f t="shared" si="23"/>
        <v>1315.9330949644977</v>
      </c>
      <c r="Y42" s="39">
        <f t="shared" si="24"/>
        <v>1354.2785655702237</v>
      </c>
    </row>
    <row r="43" spans="1:25" x14ac:dyDescent="0.25">
      <c r="A43" t="s">
        <v>192</v>
      </c>
      <c r="B43">
        <v>0</v>
      </c>
      <c r="C43">
        <f t="shared" si="25"/>
        <v>0.28107156774994763</v>
      </c>
      <c r="D43">
        <v>68.851831502764995</v>
      </c>
      <c r="E43">
        <v>244.96192216787401</v>
      </c>
      <c r="F43">
        <v>631.09162213944001</v>
      </c>
      <c r="G43">
        <v>41.1040092648689</v>
      </c>
      <c r="H43">
        <v>1167.8251472807301</v>
      </c>
      <c r="I43">
        <v>1437.3611221286301</v>
      </c>
      <c r="J43">
        <v>31612.762999999999</v>
      </c>
      <c r="K43">
        <v>75134.92</v>
      </c>
      <c r="L43">
        <v>0.45814406056363599</v>
      </c>
      <c r="M43">
        <v>0.74999993952842503</v>
      </c>
      <c r="N43">
        <v>0.59581450074181497</v>
      </c>
      <c r="O43">
        <v>24.999991442557299</v>
      </c>
      <c r="P43" s="37">
        <f t="shared" si="26"/>
        <v>26.725243051902417</v>
      </c>
      <c r="Q43" s="41">
        <f t="shared" si="27"/>
        <v>0.38815587717269612</v>
      </c>
      <c r="R43" s="37">
        <f t="shared" si="28"/>
        <v>459.1419329016756</v>
      </c>
      <c r="S43" s="39">
        <f t="shared" si="29"/>
        <v>306.72081332097628</v>
      </c>
      <c r="T43" s="37">
        <f t="shared" si="19"/>
        <v>0.32174476982962458</v>
      </c>
      <c r="U43" s="38">
        <f t="shared" si="20"/>
        <v>9.4406256156339893E-3</v>
      </c>
      <c r="V43" s="37">
        <f t="shared" si="21"/>
        <v>7.6703062509947068E-3</v>
      </c>
      <c r="W43" s="37">
        <f t="shared" si="22"/>
        <v>414.29524856693115</v>
      </c>
      <c r="X43" s="37">
        <f t="shared" si="23"/>
        <v>1768.1134141636865</v>
      </c>
      <c r="Y43" s="39">
        <f t="shared" si="24"/>
        <v>2063.8433928472982</v>
      </c>
    </row>
    <row r="44" spans="1:25" x14ac:dyDescent="0.25">
      <c r="A44" t="s">
        <v>194</v>
      </c>
      <c r="B44">
        <v>0</v>
      </c>
      <c r="C44">
        <f t="shared" si="25"/>
        <v>0.58139496376087541</v>
      </c>
      <c r="D44">
        <v>266.51407860593298</v>
      </c>
      <c r="E44">
        <v>458.40451881786299</v>
      </c>
      <c r="F44">
        <v>646.59850155825598</v>
      </c>
      <c r="G44">
        <v>1484.37359147896</v>
      </c>
      <c r="H44">
        <v>1494.49089281294</v>
      </c>
      <c r="I44">
        <v>1503.93497441369</v>
      </c>
      <c r="J44">
        <v>58957.161999999997</v>
      </c>
      <c r="K44">
        <v>94193.225000000006</v>
      </c>
      <c r="L44">
        <v>0.677052640401821</v>
      </c>
      <c r="M44">
        <v>0.74999964696819099</v>
      </c>
      <c r="N44">
        <v>6.9835190966419001</v>
      </c>
      <c r="O44">
        <v>17.9063170681403</v>
      </c>
      <c r="P44" s="37">
        <f t="shared" si="26"/>
        <v>188.94454235064705</v>
      </c>
      <c r="Q44" s="41">
        <f t="shared" si="27"/>
        <v>0.70894769739357733</v>
      </c>
      <c r="R44" s="37">
        <f t="shared" si="28"/>
        <v>221.21593841642377</v>
      </c>
      <c r="S44" s="39">
        <f t="shared" si="29"/>
        <v>205.48057694305936</v>
      </c>
      <c r="T44" s="37">
        <f t="shared" si="19"/>
        <v>8.9094821384037379E-3</v>
      </c>
      <c r="U44" s="38">
        <f t="shared" si="20"/>
        <v>7.3770941348787174E-3</v>
      </c>
      <c r="V44" s="37">
        <f t="shared" si="21"/>
        <v>7.3307690741736369E-3</v>
      </c>
      <c r="W44" s="37">
        <f t="shared" si="22"/>
        <v>1603.6685449420106</v>
      </c>
      <c r="X44" s="37">
        <f t="shared" si="23"/>
        <v>3308.7231340373992</v>
      </c>
      <c r="Y44" s="39">
        <f t="shared" si="24"/>
        <v>4767.5362859190427</v>
      </c>
    </row>
    <row r="45" spans="1:25" x14ac:dyDescent="0.25">
      <c r="A45" t="s">
        <v>195</v>
      </c>
      <c r="B45">
        <v>0</v>
      </c>
      <c r="C45">
        <f t="shared" si="25"/>
        <v>1.0350098039924318</v>
      </c>
      <c r="D45">
        <v>132.31725658588701</v>
      </c>
      <c r="E45">
        <v>127.841549012858</v>
      </c>
      <c r="F45">
        <v>531.25738944573402</v>
      </c>
      <c r="G45">
        <v>53.880883988393997</v>
      </c>
      <c r="H45">
        <v>31.598844983049698</v>
      </c>
      <c r="I45">
        <v>1508.77807673047</v>
      </c>
      <c r="J45">
        <v>47891.906000000003</v>
      </c>
      <c r="K45">
        <v>86341.502999999997</v>
      </c>
      <c r="L45">
        <v>0.64559355430741605</v>
      </c>
      <c r="M45">
        <v>0.35182080057412701</v>
      </c>
      <c r="N45">
        <v>0.563323844952207</v>
      </c>
      <c r="O45">
        <v>1.0616684357214199</v>
      </c>
      <c r="P45" s="37">
        <f t="shared" si="26"/>
        <v>31.840767543430946</v>
      </c>
      <c r="Q45" s="41">
        <f t="shared" si="27"/>
        <v>0.24906431273160246</v>
      </c>
      <c r="R45" s="37">
        <f t="shared" si="28"/>
        <v>361.94754362151855</v>
      </c>
      <c r="S45" s="39">
        <f t="shared" si="29"/>
        <v>675.37904278143549</v>
      </c>
      <c r="T45" s="37">
        <f t="shared" si="19"/>
        <v>0.24544883121904015</v>
      </c>
      <c r="U45" s="38">
        <f t="shared" si="20"/>
        <v>0.34890515795479382</v>
      </c>
      <c r="V45" s="37">
        <f t="shared" si="21"/>
        <v>7.3072376713553726E-3</v>
      </c>
      <c r="W45" s="48">
        <f t="shared" si="22"/>
        <v>796.17941179593799</v>
      </c>
      <c r="X45" s="48">
        <f t="shared" si="23"/>
        <v>922.74895500776256</v>
      </c>
      <c r="Y45" s="39">
        <f t="shared" si="24"/>
        <v>1710.9735495836251</v>
      </c>
    </row>
    <row r="46" spans="1:25" x14ac:dyDescent="0.25">
      <c r="A46" t="s">
        <v>196</v>
      </c>
      <c r="B46">
        <v>0</v>
      </c>
      <c r="C46">
        <f t="shared" si="25"/>
        <v>1.2506958803323727</v>
      </c>
      <c r="D46">
        <v>166.30063286045799</v>
      </c>
      <c r="E46">
        <v>132.966483279903</v>
      </c>
      <c r="F46">
        <v>288.45979966413898</v>
      </c>
      <c r="G46">
        <v>511.80475465537501</v>
      </c>
      <c r="H46">
        <v>125.403957894961</v>
      </c>
      <c r="I46">
        <v>635.70575260406497</v>
      </c>
      <c r="J46">
        <v>27769.163</v>
      </c>
      <c r="K46">
        <v>53667.915999999997</v>
      </c>
      <c r="L46">
        <v>0.48957213004269801</v>
      </c>
      <c r="M46">
        <v>0.35270921419475298</v>
      </c>
      <c r="N46">
        <v>24.999999999999901</v>
      </c>
      <c r="O46">
        <v>7.37976311547264</v>
      </c>
      <c r="P46" s="37">
        <f t="shared" si="26"/>
        <v>76.656817845756706</v>
      </c>
      <c r="Q46" s="41">
        <f t="shared" si="27"/>
        <v>0.57651233570184124</v>
      </c>
      <c r="R46" s="37">
        <f t="shared" si="28"/>
        <v>166.98170369141627</v>
      </c>
      <c r="S46" s="39">
        <f t="shared" si="29"/>
        <v>403.6198798085498</v>
      </c>
      <c r="T46" s="37">
        <f t="shared" si="19"/>
        <v>2.5839931887512626E-2</v>
      </c>
      <c r="U46" s="38">
        <f t="shared" si="20"/>
        <v>8.7915885471769512E-2</v>
      </c>
      <c r="V46" s="37">
        <f t="shared" si="21"/>
        <v>1.7342929421100692E-2</v>
      </c>
      <c r="W46" s="48">
        <f t="shared" si="22"/>
        <v>1000.6641874878023</v>
      </c>
      <c r="X46" s="48">
        <f t="shared" si="23"/>
        <v>959.74027571620934</v>
      </c>
      <c r="Y46" s="39">
        <f t="shared" si="24"/>
        <v>1968.1752412642475</v>
      </c>
    </row>
    <row r="47" spans="1:25" x14ac:dyDescent="0.25">
      <c r="A47" t="s">
        <v>197</v>
      </c>
      <c r="B47">
        <v>0</v>
      </c>
      <c r="C47">
        <f t="shared" si="25"/>
        <v>0.55939153033792743</v>
      </c>
      <c r="D47">
        <v>82.205492901124302</v>
      </c>
      <c r="E47">
        <v>146.955197643883</v>
      </c>
      <c r="F47">
        <v>513.63990298635895</v>
      </c>
      <c r="G47">
        <v>35.792288746428603</v>
      </c>
      <c r="H47">
        <v>2859.48786489859</v>
      </c>
      <c r="I47">
        <v>602.99725647026003</v>
      </c>
      <c r="J47">
        <v>25909.599999999999</v>
      </c>
      <c r="K47">
        <v>61204.152000000002</v>
      </c>
      <c r="L47">
        <v>0.51940103602208199</v>
      </c>
      <c r="M47">
        <v>0.56248970910077301</v>
      </c>
      <c r="N47">
        <v>0.42870972128275597</v>
      </c>
      <c r="O47">
        <v>22.508876110370199</v>
      </c>
      <c r="P47" s="37">
        <f t="shared" si="26"/>
        <v>23.519443069862842</v>
      </c>
      <c r="Q47" s="41">
        <f t="shared" si="27"/>
        <v>0.28610549295229848</v>
      </c>
      <c r="R47" s="37">
        <f t="shared" si="28"/>
        <v>315.18088494601847</v>
      </c>
      <c r="S47" s="39">
        <f t="shared" si="29"/>
        <v>416.48170994479705</v>
      </c>
      <c r="T47" s="37">
        <f t="shared" si="19"/>
        <v>0.3694929959269399</v>
      </c>
      <c r="U47" s="38">
        <f t="shared" si="20"/>
        <v>3.8555855177203184E-3</v>
      </c>
      <c r="V47" s="37">
        <f t="shared" si="21"/>
        <v>1.828366527658282E-2</v>
      </c>
      <c r="W47" s="48">
        <f t="shared" si="22"/>
        <v>494.64690149412644</v>
      </c>
      <c r="X47" s="48">
        <f t="shared" si="23"/>
        <v>1060.709574515666</v>
      </c>
      <c r="Y47" s="39">
        <f t="shared" si="24"/>
        <v>1507.1097794458708</v>
      </c>
    </row>
    <row r="48" spans="1:25" x14ac:dyDescent="0.25">
      <c r="A48" t="s">
        <v>198</v>
      </c>
      <c r="B48">
        <v>0</v>
      </c>
      <c r="C48">
        <f t="shared" si="25"/>
        <v>1.3744646712861344</v>
      </c>
      <c r="D48">
        <v>182.15783274936999</v>
      </c>
      <c r="E48">
        <v>132.5300217276</v>
      </c>
      <c r="F48">
        <v>407.76535511719402</v>
      </c>
      <c r="G48">
        <v>99.820611646708699</v>
      </c>
      <c r="H48">
        <v>32.112823189614801</v>
      </c>
      <c r="I48">
        <v>130.46354560136999</v>
      </c>
      <c r="J48">
        <v>36576.934999999998</v>
      </c>
      <c r="K48">
        <v>58538.322999999997</v>
      </c>
      <c r="L48">
        <v>0.70837319222731399</v>
      </c>
      <c r="M48">
        <v>0.32624890858183597</v>
      </c>
      <c r="N48">
        <v>0.50936565829445701</v>
      </c>
      <c r="O48">
        <v>0.59271578459751495</v>
      </c>
      <c r="P48" s="37">
        <f t="shared" si="26"/>
        <v>59.204101646124805</v>
      </c>
      <c r="Q48" s="41">
        <f t="shared" si="27"/>
        <v>0.44672219074868885</v>
      </c>
      <c r="R48" s="37">
        <f t="shared" si="28"/>
        <v>200.79803568110086</v>
      </c>
      <c r="S48" s="39">
        <f t="shared" si="29"/>
        <v>441.69858449369826</v>
      </c>
      <c r="T48" s="37">
        <f t="shared" si="19"/>
        <v>0.13248766744494353</v>
      </c>
      <c r="U48" s="38">
        <f t="shared" si="20"/>
        <v>0.34332079540005855</v>
      </c>
      <c r="V48" s="37">
        <f t="shared" si="21"/>
        <v>8.450636497099942E-2</v>
      </c>
      <c r="W48" s="48">
        <f t="shared" si="22"/>
        <v>1096.0801325130044</v>
      </c>
      <c r="X48" s="48">
        <f t="shared" si="23"/>
        <v>956.58993496706728</v>
      </c>
      <c r="Y48" s="39">
        <f t="shared" si="24"/>
        <v>2069.5920483881323</v>
      </c>
    </row>
    <row r="49" spans="1:25" x14ac:dyDescent="0.25">
      <c r="A49" t="s">
        <v>199</v>
      </c>
      <c r="B49">
        <v>0</v>
      </c>
      <c r="C49">
        <f t="shared" si="25"/>
        <v>0.80398496547010734</v>
      </c>
      <c r="D49">
        <v>79.855098489536701</v>
      </c>
      <c r="E49">
        <v>99.324119130565705</v>
      </c>
      <c r="F49">
        <v>399.84488805723697</v>
      </c>
      <c r="G49">
        <v>40.233885296381501</v>
      </c>
      <c r="H49">
        <v>27.647157752521998</v>
      </c>
      <c r="I49">
        <v>1370.36060235063</v>
      </c>
      <c r="J49">
        <v>32552.163</v>
      </c>
      <c r="K49">
        <v>75504.491999999998</v>
      </c>
      <c r="L49">
        <v>0.50781229199302202</v>
      </c>
      <c r="M49">
        <v>0.24207614112437101</v>
      </c>
      <c r="N49">
        <v>0.53428227601650902</v>
      </c>
      <c r="O49">
        <v>1.67287493827179</v>
      </c>
      <c r="P49" s="37">
        <f t="shared" si="26"/>
        <v>19.836535497791377</v>
      </c>
      <c r="Q49" s="41">
        <f t="shared" si="27"/>
        <v>0.24840662491187748</v>
      </c>
      <c r="R49" s="37">
        <f t="shared" si="28"/>
        <v>407.64038384180645</v>
      </c>
      <c r="S49" s="39">
        <f t="shared" si="29"/>
        <v>760.18285045897244</v>
      </c>
      <c r="T49" s="37">
        <f t="shared" si="19"/>
        <v>0.32870302986098665</v>
      </c>
      <c r="U49" s="38">
        <f t="shared" si="20"/>
        <v>0.39877516881438879</v>
      </c>
      <c r="V49" s="37">
        <f t="shared" si="21"/>
        <v>8.0453276174814198E-3</v>
      </c>
      <c r="W49" s="37">
        <f t="shared" si="22"/>
        <v>480.50410796597015</v>
      </c>
      <c r="X49" s="37">
        <f t="shared" si="23"/>
        <v>716.91267700126161</v>
      </c>
      <c r="Y49" s="39">
        <f t="shared" si="24"/>
        <v>1178.3990984949476</v>
      </c>
    </row>
    <row r="50" spans="1:25" x14ac:dyDescent="0.25">
      <c r="A50" t="s">
        <v>200</v>
      </c>
      <c r="B50">
        <v>0</v>
      </c>
      <c r="C50">
        <f t="shared" si="25"/>
        <v>0.5164030700152844</v>
      </c>
      <c r="D50">
        <v>316.08650147155703</v>
      </c>
      <c r="E50">
        <v>612.09260716091705</v>
      </c>
      <c r="F50">
        <v>937.11784020122695</v>
      </c>
      <c r="G50">
        <v>47.926197604478297</v>
      </c>
      <c r="H50">
        <v>180.857589898378</v>
      </c>
      <c r="I50">
        <v>1257.3391573783299</v>
      </c>
      <c r="J50">
        <v>48245.303</v>
      </c>
      <c r="K50">
        <v>130565.96</v>
      </c>
      <c r="L50">
        <v>0.39457117327031899</v>
      </c>
      <c r="M50">
        <v>0.54415234820160996</v>
      </c>
      <c r="N50">
        <v>0.91995874689107104</v>
      </c>
      <c r="O50">
        <v>24.999973138051899</v>
      </c>
      <c r="P50" s="37">
        <f t="shared" si="26"/>
        <v>206.45665088667369</v>
      </c>
      <c r="Q50" s="41">
        <f t="shared" si="27"/>
        <v>0.65316503528465808</v>
      </c>
      <c r="R50" s="37">
        <f t="shared" si="28"/>
        <v>152.63322785184278</v>
      </c>
      <c r="S50" s="39">
        <f t="shared" si="29"/>
        <v>213.31079394277779</v>
      </c>
      <c r="T50" s="37">
        <f t="shared" si="19"/>
        <v>0.2759451127156442</v>
      </c>
      <c r="U50" s="38">
        <f t="shared" si="20"/>
        <v>6.0959564960446681E-2</v>
      </c>
      <c r="V50" s="37">
        <f t="shared" si="21"/>
        <v>8.7685171779650593E-3</v>
      </c>
      <c r="W50" s="48">
        <f t="shared" si="22"/>
        <v>1901.9557336038545</v>
      </c>
      <c r="X50" s="48">
        <f t="shared" si="23"/>
        <v>4418.0301160846084</v>
      </c>
      <c r="Y50" s="39">
        <f t="shared" si="24"/>
        <v>6104.3096369209734</v>
      </c>
    </row>
    <row r="51" spans="1:25" x14ac:dyDescent="0.25">
      <c r="A51" t="s">
        <v>201</v>
      </c>
      <c r="B51">
        <v>0</v>
      </c>
      <c r="C51">
        <f t="shared" si="25"/>
        <v>0.22546098266360173</v>
      </c>
      <c r="D51">
        <v>50.501426768029397</v>
      </c>
      <c r="E51">
        <v>223.99186844395101</v>
      </c>
      <c r="F51">
        <v>254.56964689136601</v>
      </c>
      <c r="G51">
        <v>59.611409919390297</v>
      </c>
      <c r="H51">
        <v>1165.11481165397</v>
      </c>
      <c r="I51">
        <v>213.38307379452499</v>
      </c>
      <c r="J51">
        <v>15847.453</v>
      </c>
      <c r="K51">
        <v>53909.508999999998</v>
      </c>
      <c r="L51">
        <v>0.52912801084999295</v>
      </c>
      <c r="M51">
        <v>0.74999999173813903</v>
      </c>
      <c r="N51">
        <v>0.56006532786881302</v>
      </c>
      <c r="O51">
        <v>24.999995198745399</v>
      </c>
      <c r="P51" s="37">
        <f t="shared" si="26"/>
        <v>44.435419065036704</v>
      </c>
      <c r="Q51" s="41">
        <f t="shared" si="27"/>
        <v>0.8798844291893777</v>
      </c>
      <c r="R51" s="37">
        <f t="shared" si="28"/>
        <v>313.80208469738602</v>
      </c>
      <c r="S51" s="39">
        <f t="shared" si="29"/>
        <v>240.67618782103091</v>
      </c>
      <c r="T51" s="37">
        <f t="shared" si="19"/>
        <v>0.22185350116502101</v>
      </c>
      <c r="U51" s="38">
        <f t="shared" si="20"/>
        <v>9.462586768036331E-3</v>
      </c>
      <c r="V51" s="37">
        <f t="shared" si="21"/>
        <v>5.1667640754938265E-2</v>
      </c>
      <c r="W51" s="37">
        <f t="shared" si="22"/>
        <v>303.87719105199386</v>
      </c>
      <c r="X51" s="37">
        <f t="shared" si="23"/>
        <v>1616.7534274487225</v>
      </c>
      <c r="Y51" s="39">
        <f t="shared" si="24"/>
        <v>1805.2464784532881</v>
      </c>
    </row>
    <row r="52" spans="1:25" x14ac:dyDescent="0.25">
      <c r="A52" t="s">
        <v>275</v>
      </c>
      <c r="B52">
        <v>0</v>
      </c>
      <c r="C52">
        <f t="shared" si="25"/>
        <v>0.67210503687055045</v>
      </c>
      <c r="D52">
        <v>48.265558086443797</v>
      </c>
      <c r="E52">
        <v>71.812522505674806</v>
      </c>
      <c r="F52">
        <v>333.00311834845797</v>
      </c>
      <c r="G52">
        <v>68.616687713816106</v>
      </c>
      <c r="H52">
        <v>71.656737198064306</v>
      </c>
      <c r="I52">
        <v>105.23575855407</v>
      </c>
      <c r="J52">
        <v>11019.303</v>
      </c>
      <c r="K52">
        <v>43557.353000000003</v>
      </c>
      <c r="L52">
        <v>0.36148496828321802</v>
      </c>
      <c r="M52">
        <v>0.35745222209879601</v>
      </c>
      <c r="N52">
        <v>0.83331241098702902</v>
      </c>
      <c r="O52">
        <v>6.8966002529066097</v>
      </c>
      <c r="P52" s="37">
        <f t="shared" si="26"/>
        <v>10.408525582348348</v>
      </c>
      <c r="Q52" s="41">
        <f t="shared" si="27"/>
        <v>0.21565120129154292</v>
      </c>
      <c r="R52" s="37">
        <f t="shared" si="28"/>
        <v>228.30572020454807</v>
      </c>
      <c r="S52" s="39">
        <f t="shared" si="29"/>
        <v>606.54258449921451</v>
      </c>
      <c r="T52" s="37">
        <f>('[1]COS7 CXCR4 1'!$W$2*'[1]COS7 CXCR4 1'!$W$2)/(4*G52*0.001)</f>
        <v>0.19273737104825478</v>
      </c>
      <c r="U52" s="38">
        <f>('[1]COS7 CXCR4 1'!$X$2*'[1]COS7 CXCR4 1'!$X$2)/(4*H52*0.001)</f>
        <v>0.15385852651267271</v>
      </c>
      <c r="V52" s="37">
        <f>('[1]COS7 CXCR4 1'!$X$2*'[1]COS7 CXCR4 1'!$X$2)/(4*I52*0.001)</f>
        <v>0.1047647696133189</v>
      </c>
      <c r="W52" s="48">
        <f>(D52)/(PI()*'[1]COS7 CXCR4 1'!$W$2*'[1]COS7 CXCR4 1'!$W$2)</f>
        <v>290.42352175979323</v>
      </c>
      <c r="X52" s="48">
        <f>(E52)/(PI()*'[1]COS7 CXCR4 1'!$X$2*'[1]COS7 CXCR4 1'!$X$2)</f>
        <v>518.33641418032323</v>
      </c>
      <c r="Y52" s="39">
        <f>((D52*'[1]COS7 CXCR4 1'!$Y$2)+(E52*'[1]COS7 CXCR4 1'!$Z$2)+D52+E52)/(PI()*(AVERAGE('[1]COS7 CXCR4 1'!$W$2:$X$2))*(AVERAGE('[1]COS7 CXCR4 1'!$W$2:$X$2)))</f>
        <v>789.71157368688671</v>
      </c>
    </row>
    <row r="53" spans="1:25" x14ac:dyDescent="0.25">
      <c r="A53" t="s">
        <v>274</v>
      </c>
      <c r="B53">
        <v>0</v>
      </c>
      <c r="C53">
        <f t="shared" si="25"/>
        <v>0.86562377573510851</v>
      </c>
      <c r="D53">
        <v>58.194400071316402</v>
      </c>
      <c r="E53">
        <v>67.228282889869007</v>
      </c>
      <c r="F53">
        <v>99.497046283595694</v>
      </c>
      <c r="G53">
        <v>83.000081031007795</v>
      </c>
      <c r="H53">
        <v>2351.1240358273299</v>
      </c>
      <c r="I53">
        <v>2801.3045929096502</v>
      </c>
      <c r="J53">
        <v>12743.424000000001</v>
      </c>
      <c r="K53">
        <v>54091.705999999998</v>
      </c>
      <c r="L53">
        <v>0.40067186590814602</v>
      </c>
      <c r="M53">
        <v>0.40976026983163799</v>
      </c>
      <c r="N53">
        <v>1.0079652618723101</v>
      </c>
      <c r="O53">
        <v>24.9999991610512</v>
      </c>
      <c r="P53" s="37">
        <f t="shared" si="26"/>
        <v>39.320861640952081</v>
      </c>
      <c r="Q53" s="41">
        <f t="shared" si="27"/>
        <v>0.6756811925677545</v>
      </c>
      <c r="R53" s="37">
        <f t="shared" si="28"/>
        <v>218.98024525354876</v>
      </c>
      <c r="S53" s="39">
        <f t="shared" si="29"/>
        <v>804.59746515631105</v>
      </c>
      <c r="T53" s="37">
        <f>('[1]COS7 CXCR4 1'!$W$2*'[1]COS7 CXCR4 1'!$W$2)/(4*G53*0.001)</f>
        <v>0.15933719384032052</v>
      </c>
      <c r="U53" s="38">
        <f>('[1]COS7 CXCR4 1'!$X$2*'[1]COS7 CXCR4 1'!$X$2)/(4*H53*0.001)</f>
        <v>4.6892464336193325E-3</v>
      </c>
      <c r="V53" s="37">
        <f>('[1]COS7 CXCR4 1'!$X$2*'[1]COS7 CXCR4 1'!$X$2)/(4*I53*0.001)</f>
        <v>3.9356662706030781E-3</v>
      </c>
      <c r="W53" s="48">
        <f>(D53)/(PI()*'[1]COS7 CXCR4 1'!$W$2*'[1]COS7 CXCR4 1'!$W$2)</f>
        <v>350.16735091180914</v>
      </c>
      <c r="X53" s="48">
        <f>(E53)/(PI()*'[1]COS7 CXCR4 1'!$X$2*'[1]COS7 CXCR4 1'!$X$2)</f>
        <v>485.24777947859155</v>
      </c>
      <c r="Y53" s="39">
        <f>((D53*'[1]COS7 CXCR4 1'!$Y$2)+(E53*'[1]COS7 CXCR4 1'!$Z$2)+D53+E53)/(PI()*(AVERAGE('[1]COS7 CXCR4 1'!$W$2:$X$2))*(AVERAGE('[1]COS7 CXCR4 1'!$W$2:$X$2)))</f>
        <v>824.8611557487726</v>
      </c>
    </row>
    <row r="54" spans="1:25" x14ac:dyDescent="0.25">
      <c r="A54" t="s">
        <v>273</v>
      </c>
      <c r="B54">
        <v>0</v>
      </c>
      <c r="C54">
        <f t="shared" si="25"/>
        <v>1.3183949288209991</v>
      </c>
      <c r="D54">
        <v>51.8655815659354</v>
      </c>
      <c r="E54">
        <v>39.339943162795102</v>
      </c>
      <c r="F54">
        <v>300.84604474924203</v>
      </c>
      <c r="G54">
        <v>48.0693150083953</v>
      </c>
      <c r="H54">
        <v>28.348289521895801</v>
      </c>
      <c r="I54">
        <v>386.22033832267698</v>
      </c>
      <c r="J54">
        <v>14398.41</v>
      </c>
      <c r="K54">
        <v>29459.391</v>
      </c>
      <c r="L54">
        <v>0.44804903380608702</v>
      </c>
      <c r="M54">
        <v>0.27204924576980799</v>
      </c>
      <c r="N54">
        <v>0.879963796119832</v>
      </c>
      <c r="O54">
        <v>1.6909677700982499</v>
      </c>
      <c r="P54" s="37">
        <f t="shared" si="26"/>
        <v>6.7821700385321515</v>
      </c>
      <c r="Q54" s="41">
        <f t="shared" si="27"/>
        <v>0.17239908076293922</v>
      </c>
      <c r="R54" s="37">
        <f t="shared" si="28"/>
        <v>277.6101137841415</v>
      </c>
      <c r="S54" s="39">
        <f t="shared" si="29"/>
        <v>748.84172755644909</v>
      </c>
      <c r="T54" s="37">
        <f>('[1]COS7 CXCR4 1'!$W$2*'[1]COS7 CXCR4 1'!$W$2)/(4*G54*0.001)</f>
        <v>0.27512353770155151</v>
      </c>
      <c r="U54" s="38">
        <f>('[1]COS7 CXCR4 1'!$X$2*'[1]COS7 CXCR4 1'!$X$2)/(4*H54*0.001)</f>
        <v>0.38891235365309967</v>
      </c>
      <c r="V54" s="37">
        <f>('[1]COS7 CXCR4 1'!$X$2*'[1]COS7 CXCR4 1'!$X$2)/(4*I54*0.001)</f>
        <v>2.8545881472427533E-2</v>
      </c>
      <c r="W54" s="48">
        <f>(D54)/(PI()*'[1]COS7 CXCR4 1'!$W$2*'[1]COS7 CXCR4 1'!$W$2)</f>
        <v>312.08558346141791</v>
      </c>
      <c r="X54" s="48">
        <f>(E54)/(PI()*'[1]COS7 CXCR4 1'!$X$2*'[1]COS7 CXCR4 1'!$X$2)</f>
        <v>283.9522183815443</v>
      </c>
      <c r="Y54" s="39">
        <f>((D54*'[1]COS7 CXCR4 1'!$Y$2)+(E54*'[1]COS7 CXCR4 1'!$Z$2)+D54+E54)/(PI()*(AVERAGE('[1]COS7 CXCR4 1'!$W$2:$X$2))*(AVERAGE('[1]COS7 CXCR4 1'!$W$2:$X$2)))</f>
        <v>599.82686354824602</v>
      </c>
    </row>
    <row r="55" spans="1:25" x14ac:dyDescent="0.25">
      <c r="A55" t="s">
        <v>272</v>
      </c>
      <c r="B55">
        <v>0</v>
      </c>
      <c r="C55">
        <f t="shared" si="25"/>
        <v>1.0116634117027126</v>
      </c>
      <c r="D55">
        <v>54.668160131529902</v>
      </c>
      <c r="E55">
        <v>54.037893927110503</v>
      </c>
      <c r="F55">
        <v>287.40030187141599</v>
      </c>
      <c r="G55">
        <v>72.621607533507699</v>
      </c>
      <c r="H55">
        <v>24.811374713394599</v>
      </c>
      <c r="I55">
        <v>342.19508557662601</v>
      </c>
      <c r="J55">
        <v>11455.194</v>
      </c>
      <c r="K55">
        <v>25035.55</v>
      </c>
      <c r="L55">
        <v>0.42303455354888397</v>
      </c>
      <c r="M55">
        <v>0.289974512375821</v>
      </c>
      <c r="N55">
        <v>0.82558834036112405</v>
      </c>
      <c r="O55">
        <v>2.10663948536344</v>
      </c>
      <c r="P55" s="37">
        <f t="shared" si="26"/>
        <v>10.278876602222928</v>
      </c>
      <c r="Q55" s="41">
        <f t="shared" si="27"/>
        <v>0.19021608458848679</v>
      </c>
      <c r="R55" s="37">
        <f t="shared" si="28"/>
        <v>209.54050716978873</v>
      </c>
      <c r="S55" s="39">
        <f t="shared" si="29"/>
        <v>463.29618311493459</v>
      </c>
      <c r="T55" s="37">
        <f>('[1]COS7 CXCR4 1'!$W$2*'[1]COS7 CXCR4 1'!$W$2)/(4*G55*0.001)</f>
        <v>0.18210833454627082</v>
      </c>
      <c r="U55" s="38">
        <f>('[1]COS7 CXCR4 1'!$X$2*'[1]COS7 CXCR4 1'!$X$2)/(4*H55*0.001)</f>
        <v>0.4443526458067667</v>
      </c>
      <c r="V55" s="37">
        <f>('[1]COS7 CXCR4 1'!$X$2*'[1]COS7 CXCR4 1'!$X$2)/(4*I55*0.001)</f>
        <v>3.2218463866662474E-2</v>
      </c>
      <c r="W55" s="48">
        <f>(D55)/(PI()*'[1]COS7 CXCR4 1'!$W$2*'[1]COS7 CXCR4 1'!$W$2)</f>
        <v>328.949259533923</v>
      </c>
      <c r="X55" s="48">
        <f>(E55)/(PI()*'[1]COS7 CXCR4 1'!$X$2*'[1]COS7 CXCR4 1'!$X$2)</f>
        <v>390.04072257483671</v>
      </c>
      <c r="Y55" s="39">
        <f>((D55*'[1]COS7 CXCR4 1'!$Y$2)+(E55*'[1]COS7 CXCR4 1'!$Z$2)+D55+E55)/(PI()*(AVERAGE('[1]COS7 CXCR4 1'!$W$2:$X$2))*(AVERAGE('[1]COS7 CXCR4 1'!$W$2:$X$2)))</f>
        <v>714.92172923336409</v>
      </c>
    </row>
    <row r="56" spans="1:25" x14ac:dyDescent="0.25">
      <c r="A56" t="s">
        <v>271</v>
      </c>
      <c r="B56">
        <v>0</v>
      </c>
      <c r="C56">
        <f t="shared" si="25"/>
        <v>2.0967009423774088</v>
      </c>
      <c r="D56">
        <v>62.653155076576297</v>
      </c>
      <c r="E56">
        <v>29.8817794232186</v>
      </c>
      <c r="F56">
        <v>286.83381992930799</v>
      </c>
      <c r="G56">
        <v>80.198109782388102</v>
      </c>
      <c r="H56">
        <v>70.888145513410393</v>
      </c>
      <c r="I56">
        <v>1806.28082820232</v>
      </c>
      <c r="J56">
        <v>9890.6180999999997</v>
      </c>
      <c r="K56">
        <v>19208.726999999999</v>
      </c>
      <c r="L56">
        <v>0.374442984464675</v>
      </c>
      <c r="M56">
        <v>0.25989023673623102</v>
      </c>
      <c r="N56">
        <v>0.90556515795635895</v>
      </c>
      <c r="O56">
        <v>3.7421200600961599</v>
      </c>
      <c r="P56" s="37">
        <f t="shared" si="26"/>
        <v>6.527081641308456</v>
      </c>
      <c r="Q56" s="41">
        <f t="shared" si="27"/>
        <v>0.21843015266476445</v>
      </c>
      <c r="R56" s="37">
        <f t="shared" si="28"/>
        <v>157.86304916187274</v>
      </c>
      <c r="S56" s="39">
        <f t="shared" si="29"/>
        <v>642.82406773522075</v>
      </c>
      <c r="T56" s="37">
        <f>('[1]COS7 CXCR4 1'!$W$2*'[1]COS7 CXCR4 1'!$W$2)/(4*G56*0.001)</f>
        <v>0.16490413596885392</v>
      </c>
      <c r="U56" s="38">
        <f>('[1]COS7 CXCR4 1'!$X$2*'[1]COS7 CXCR4 1'!$X$2)/(4*H56*0.001)</f>
        <v>0.15552670929886753</v>
      </c>
      <c r="V56" s="37">
        <f>('[1]COS7 CXCR4 1'!$X$2*'[1]COS7 CXCR4 1'!$X$2)/(4*I56*0.001)</f>
        <v>6.1037020533360265E-3</v>
      </c>
      <c r="W56" s="48">
        <f>(D56)/(PI()*'[1]COS7 CXCR4 1'!$W$2*'[1]COS7 CXCR4 1'!$W$2)</f>
        <v>376.99657205066893</v>
      </c>
      <c r="X56" s="48">
        <f>(E56)/(PI()*'[1]COS7 CXCR4 1'!$X$2*'[1]COS7 CXCR4 1'!$X$2)</f>
        <v>215.6840319087041</v>
      </c>
      <c r="Y56" s="39">
        <f>((D56*'[1]COS7 CXCR4 1'!$Y$2)+(E56*'[1]COS7 CXCR4 1'!$Z$2)+D56+E56)/(PI()*(AVERAGE('[1]COS7 CXCR4 1'!$W$2:$X$2))*(AVERAGE('[1]COS7 CXCR4 1'!$W$2:$X$2)))</f>
        <v>608.56992703831077</v>
      </c>
    </row>
    <row r="57" spans="1:25" x14ac:dyDescent="0.25">
      <c r="A57" t="s">
        <v>268</v>
      </c>
      <c r="B57">
        <v>0</v>
      </c>
      <c r="C57">
        <f t="shared" si="25"/>
        <v>0.75617572549350554</v>
      </c>
      <c r="D57">
        <v>89.181494586670595</v>
      </c>
      <c r="E57">
        <v>117.93752639767401</v>
      </c>
      <c r="F57">
        <v>508.694100300522</v>
      </c>
      <c r="G57">
        <v>75.748619847931906</v>
      </c>
      <c r="H57">
        <v>37.874676457729997</v>
      </c>
      <c r="I57">
        <v>825.77348951912904</v>
      </c>
      <c r="J57">
        <v>15200.898999999999</v>
      </c>
      <c r="K57">
        <v>76496.551999999996</v>
      </c>
      <c r="L57">
        <v>0.31409456971393301</v>
      </c>
      <c r="M57">
        <v>0.18041618052731301</v>
      </c>
      <c r="N57">
        <v>0.95365247658501195</v>
      </c>
      <c r="O57">
        <v>1.6520016158745701</v>
      </c>
      <c r="P57" s="37">
        <f t="shared" si="26"/>
        <v>20.676168380537227</v>
      </c>
      <c r="Q57" s="41">
        <f t="shared" si="27"/>
        <v>0.23184370789439052</v>
      </c>
      <c r="R57" s="37">
        <f t="shared" si="28"/>
        <v>170.4490272387965</v>
      </c>
      <c r="S57" s="39">
        <f t="shared" si="29"/>
        <v>648.61926764565987</v>
      </c>
      <c r="T57" s="37">
        <f>('[1]COS7 CXCR4 1'!$W$2*'[1]COS7 CXCR4 1'!$W$2)/(4*G57*0.001)</f>
        <v>0.17459063975752517</v>
      </c>
      <c r="U57" s="38">
        <f>('[1]COS7 CXCR4 1'!$X$2*'[1]COS7 CXCR4 1'!$X$2)/(4*H57*0.001)</f>
        <v>0.29109159552305197</v>
      </c>
      <c r="V57" s="37">
        <f>('[1]COS7 CXCR4 1'!$X$2*'[1]COS7 CXCR4 1'!$X$2)/(4*I57*0.001)</f>
        <v>1.3351118847881836E-2</v>
      </c>
      <c r="W57" s="48">
        <f>(D57)/(PI()*'[1]COS7 CXCR4 1'!$W$2*'[1]COS7 CXCR4 1'!$W$2)</f>
        <v>536.6228996518613</v>
      </c>
      <c r="X57" s="48">
        <f>(E57)/(PI()*'[1]COS7 CXCR4 1'!$X$2*'[1]COS7 CXCR4 1'!$X$2)</f>
        <v>851.2625987401683</v>
      </c>
      <c r="Y57" s="39">
        <f>((D57*'[1]COS7 CXCR4 1'!$Y$2)+(E57*'[1]COS7 CXCR4 1'!$Z$2)+D57+E57)/(PI()*(AVERAGE('[1]COS7 CXCR4 1'!$W$2:$X$2))*(AVERAGE('[1]COS7 CXCR4 1'!$W$2:$X$2)))</f>
        <v>1362.1494214054728</v>
      </c>
    </row>
    <row r="58" spans="1:25" x14ac:dyDescent="0.25">
      <c r="A58" t="s">
        <v>267</v>
      </c>
      <c r="B58">
        <v>0</v>
      </c>
      <c r="C58">
        <f t="shared" si="25"/>
        <v>0.53707528452245379</v>
      </c>
      <c r="D58">
        <v>50.976491236364197</v>
      </c>
      <c r="E58">
        <v>94.9149825088125</v>
      </c>
      <c r="F58">
        <v>754.40770097454697</v>
      </c>
      <c r="G58">
        <v>37.039863109485701</v>
      </c>
      <c r="H58">
        <v>32.8955535595423</v>
      </c>
      <c r="I58">
        <v>43.818863538194996</v>
      </c>
      <c r="J58">
        <v>16614.791000000001</v>
      </c>
      <c r="K58">
        <v>94433.063999999998</v>
      </c>
      <c r="L58">
        <v>0.43613764846808201</v>
      </c>
      <c r="M58">
        <v>0.19261412670213399</v>
      </c>
      <c r="N58">
        <v>0.54146359637322705</v>
      </c>
      <c r="O58">
        <v>1.5234120014117301</v>
      </c>
      <c r="P58" s="37">
        <f t="shared" si="26"/>
        <v>6.4135516747904795</v>
      </c>
      <c r="Q58" s="41">
        <f t="shared" si="27"/>
        <v>0.12581390988745333</v>
      </c>
      <c r="R58" s="37">
        <f t="shared" si="28"/>
        <v>325.93045533404234</v>
      </c>
      <c r="S58" s="39">
        <f t="shared" si="29"/>
        <v>994.92262974638641</v>
      </c>
      <c r="T58" s="37">
        <f>('[1]COS7 CXCR4 1'!$W$2*'[1]COS7 CXCR4 1'!$W$2)/(4*G58*0.001)</f>
        <v>0.35704775584370751</v>
      </c>
      <c r="U58" s="38">
        <f>('[1]COS7 CXCR4 1'!$X$2*'[1]COS7 CXCR4 1'!$X$2)/(4*H58*0.001)</f>
        <v>0.33515167878370844</v>
      </c>
      <c r="V58" s="37">
        <f>('[1]COS7 CXCR4 1'!$X$2*'[1]COS7 CXCR4 1'!$X$2)/(4*I58*0.001)</f>
        <v>0.25160396938158802</v>
      </c>
      <c r="W58" s="48">
        <f>(D58)/(PI()*'[1]COS7 CXCR4 1'!$W$2*'[1]COS7 CXCR4 1'!$W$2)</f>
        <v>306.73574902639109</v>
      </c>
      <c r="X58" s="48">
        <f>(E58)/(PI()*'[1]COS7 CXCR4 1'!$X$2*'[1]COS7 CXCR4 1'!$X$2)</f>
        <v>685.08792017044425</v>
      </c>
      <c r="Y58" s="39">
        <f>((D58*'[1]COS7 CXCR4 1'!$Y$2)+(E58*'[1]COS7 CXCR4 1'!$Z$2)+D58+E58)/(PI()*(AVERAGE('[1]COS7 CXCR4 1'!$W$2:$X$2))*(AVERAGE('[1]COS7 CXCR4 1'!$W$2:$X$2)))</f>
        <v>959.47723973166705</v>
      </c>
    </row>
    <row r="59" spans="1:25" x14ac:dyDescent="0.25">
      <c r="A59" t="s">
        <v>265</v>
      </c>
      <c r="B59">
        <v>0</v>
      </c>
      <c r="C59">
        <f t="shared" si="25"/>
        <v>0.33374358242930624</v>
      </c>
      <c r="D59">
        <v>158.12590618905699</v>
      </c>
      <c r="E59">
        <v>473.794597151696</v>
      </c>
      <c r="F59">
        <v>2506.3378098048802</v>
      </c>
      <c r="G59">
        <v>40.748950437364101</v>
      </c>
      <c r="H59">
        <v>46.286716672221402</v>
      </c>
      <c r="I59">
        <v>1506.5573770195499</v>
      </c>
      <c r="J59">
        <v>35972.572999999997</v>
      </c>
      <c r="K59">
        <v>378307.83</v>
      </c>
      <c r="L59">
        <v>0.48573268511613799</v>
      </c>
      <c r="M59">
        <v>0.232625267918801</v>
      </c>
      <c r="N59">
        <v>0.60342915237972194</v>
      </c>
      <c r="O59">
        <v>2.14893651354231</v>
      </c>
      <c r="P59" s="37">
        <f t="shared" si="26"/>
        <v>29.89190033721896</v>
      </c>
      <c r="Q59" s="41">
        <f t="shared" si="27"/>
        <v>0.18903860257711277</v>
      </c>
      <c r="R59" s="37">
        <f t="shared" si="28"/>
        <v>227.49322907905307</v>
      </c>
      <c r="S59" s="39">
        <f t="shared" si="29"/>
        <v>798.46379058407933</v>
      </c>
      <c r="T59" s="37">
        <f>('[1]COS7 CXCR4 1'!$W$2*'[1]COS7 CXCR4 1'!$W$2)/(4*G59*0.001)</f>
        <v>0.3245482364098769</v>
      </c>
      <c r="U59" s="38">
        <f>('[1]COS7 CXCR4 1'!$X$2*'[1]COS7 CXCR4 1'!$X$2)/(4*H59*0.001)</f>
        <v>0.23818928609850096</v>
      </c>
      <c r="V59" s="37">
        <f>('[1]COS7 CXCR4 1'!$X$2*'[1]COS7 CXCR4 1'!$X$2)/(4*I59*0.001)</f>
        <v>7.3180087052581808E-3</v>
      </c>
      <c r="W59" s="48">
        <f>(D59)/(PI()*'[1]COS7 CXCR4 1'!$W$2*'[1]COS7 CXCR4 1'!$W$2)</f>
        <v>951.47522120505653</v>
      </c>
      <c r="X59" s="48">
        <f>(E59)/(PI()*'[1]COS7 CXCR4 1'!$X$2*'[1]COS7 CXCR4 1'!$X$2)</f>
        <v>3419.8073536020706</v>
      </c>
      <c r="Y59" s="39">
        <f>((D59*'[1]COS7 CXCR4 1'!$Y$2)+(E59*'[1]COS7 CXCR4 1'!$Z$2)+D59+E59)/(PI()*(AVERAGE('[1]COS7 CXCR4 1'!$W$2:$X$2))*(AVERAGE('[1]COS7 CXCR4 1'!$W$2:$X$2)))</f>
        <v>4155.9203201569999</v>
      </c>
    </row>
    <row r="60" spans="1:25" x14ac:dyDescent="0.25">
      <c r="A60" t="s">
        <v>263</v>
      </c>
      <c r="B60">
        <v>0</v>
      </c>
      <c r="C60">
        <f t="shared" si="25"/>
        <v>0.74984052208040997</v>
      </c>
      <c r="D60">
        <v>44.095059236519198</v>
      </c>
      <c r="E60">
        <v>58.805916642353203</v>
      </c>
      <c r="F60">
        <v>348.989389163863</v>
      </c>
      <c r="G60">
        <v>85.219990058068305</v>
      </c>
      <c r="H60">
        <v>20.091926997887299</v>
      </c>
      <c r="I60">
        <v>1506.71669580918</v>
      </c>
      <c r="J60">
        <v>12381.279</v>
      </c>
      <c r="K60">
        <v>47217.597999999998</v>
      </c>
      <c r="L60">
        <v>0.38848793738255899</v>
      </c>
      <c r="M60">
        <v>0.24082928758832201</v>
      </c>
      <c r="N60">
        <v>1.07885335396004</v>
      </c>
      <c r="O60">
        <v>1.0416518407786499</v>
      </c>
      <c r="P60" s="37">
        <f t="shared" si="26"/>
        <v>7.4301696794135035</v>
      </c>
      <c r="Q60" s="41">
        <f t="shared" si="27"/>
        <v>0.16850345158987545</v>
      </c>
      <c r="R60" s="37">
        <f t="shared" si="28"/>
        <v>280.7860838464623</v>
      </c>
      <c r="S60" s="39">
        <f t="shared" si="29"/>
        <v>802.93957982440384</v>
      </c>
      <c r="T60" s="37">
        <f>('[1]COS7 CXCR4 1'!$W$2*'[1]COS7 CXCR4 1'!$W$2)/(4*G60*0.001)</f>
        <v>0.15518659402551652</v>
      </c>
      <c r="U60" s="38">
        <f>('[1]COS7 CXCR4 1'!$X$2*'[1]COS7 CXCR4 1'!$X$2)/(4*H60*0.001)</f>
        <v>0.54872785478263464</v>
      </c>
      <c r="V60" s="37">
        <f>('[1]COS7 CXCR4 1'!$X$2*'[1]COS7 CXCR4 1'!$X$2)/(4*I60*0.001)</f>
        <v>7.317234905981471E-3</v>
      </c>
      <c r="W60" s="48">
        <f>(D60)/(PI()*'[1]COS7 CXCR4 1'!$W$2*'[1]COS7 CXCR4 1'!$W$2)</f>
        <v>265.3287955925129</v>
      </c>
      <c r="X60" s="48">
        <f>(E60)/(PI()*'[1]COS7 CXCR4 1'!$X$2*'[1]COS7 CXCR4 1'!$X$2)</f>
        <v>424.45588737779889</v>
      </c>
      <c r="Y60" s="39">
        <f>((D60*'[1]COS7 CXCR4 1'!$Y$2)+(E60*'[1]COS7 CXCR4 1'!$Z$2)+D60+E60)/(PI()*(AVERAGE('[1]COS7 CXCR4 1'!$W$2:$X$2))*(AVERAGE('[1]COS7 CXCR4 1'!$W$2:$X$2)))</f>
        <v>676.74375868191873</v>
      </c>
    </row>
    <row r="61" spans="1:25" x14ac:dyDescent="0.25">
      <c r="A61" t="s">
        <v>262</v>
      </c>
      <c r="B61">
        <v>0</v>
      </c>
      <c r="C61">
        <f t="shared" si="25"/>
        <v>0.79241820112032701</v>
      </c>
      <c r="D61">
        <v>42.628286959993702</v>
      </c>
      <c r="E61">
        <v>53.7951890803688</v>
      </c>
      <c r="F61">
        <v>423.90484992670599</v>
      </c>
      <c r="G61">
        <v>55.288710138460402</v>
      </c>
      <c r="H61">
        <v>24.171117515467099</v>
      </c>
      <c r="I61">
        <v>1342.1314559384</v>
      </c>
      <c r="J61">
        <v>10510.934999999999</v>
      </c>
      <c r="K61">
        <v>49306.224000000002</v>
      </c>
      <c r="L61">
        <v>0.39817322786142201</v>
      </c>
      <c r="M61">
        <v>0.20380259364422301</v>
      </c>
      <c r="N61">
        <v>0.87568016733447296</v>
      </c>
      <c r="O61">
        <v>1.0168606993667699</v>
      </c>
      <c r="P61" s="37">
        <f t="shared" si="26"/>
        <v>5.4096969109496609</v>
      </c>
      <c r="Q61" s="41">
        <f t="shared" si="27"/>
        <v>0.12690392452379373</v>
      </c>
      <c r="R61" s="37">
        <f t="shared" si="28"/>
        <v>246.57183643960232</v>
      </c>
      <c r="S61" s="39">
        <f t="shared" si="29"/>
        <v>916.55452546765127</v>
      </c>
      <c r="T61" s="37">
        <f>('[1]COS7 CXCR4 1'!$W$2*'[1]COS7 CXCR4 1'!$W$2)/(4*G61*0.001)</f>
        <v>0.23919892446180099</v>
      </c>
      <c r="U61" s="38">
        <f>('[1]COS7 CXCR4 1'!$X$2*'[1]COS7 CXCR4 1'!$X$2)/(4*H61*0.001)</f>
        <v>0.45612289100597442</v>
      </c>
      <c r="V61" s="37">
        <f>('[1]COS7 CXCR4 1'!$X$2*'[1]COS7 CXCR4 1'!$X$2)/(4*I61*0.001)</f>
        <v>8.214545565725876E-3</v>
      </c>
      <c r="W61" s="48">
        <f>(D61)/(PI()*'[1]COS7 CXCR4 1'!$W$2*'[1]COS7 CXCR4 1'!$W$2)</f>
        <v>256.50293327874408</v>
      </c>
      <c r="X61" s="48">
        <f>(E61)/(PI()*'[1]COS7 CXCR4 1'!$X$2*'[1]COS7 CXCR4 1'!$X$2)</f>
        <v>388.28890053078669</v>
      </c>
      <c r="Y61" s="39">
        <f>((D61*'[1]COS7 CXCR4 1'!$Y$2)+(E61*'[1]COS7 CXCR4 1'!$Z$2)+D61+E61)/(PI()*(AVERAGE('[1]COS7 CXCR4 1'!$W$2:$X$2))*(AVERAGE('[1]COS7 CXCR4 1'!$W$2:$X$2)))</f>
        <v>634.14350586473665</v>
      </c>
    </row>
    <row r="62" spans="1:25" x14ac:dyDescent="0.25">
      <c r="A62" t="s">
        <v>261</v>
      </c>
      <c r="B62">
        <v>0</v>
      </c>
      <c r="C62">
        <f t="shared" si="25"/>
        <v>0.65470411977779741</v>
      </c>
      <c r="D62">
        <v>36.079599160899697</v>
      </c>
      <c r="E62">
        <v>55.108251301587799</v>
      </c>
      <c r="F62">
        <v>138.14350332786</v>
      </c>
      <c r="G62">
        <v>102.27388895881199</v>
      </c>
      <c r="H62">
        <v>32.1444447614588</v>
      </c>
      <c r="I62">
        <v>1290.1885696225199</v>
      </c>
      <c r="J62">
        <v>7005.2852000000003</v>
      </c>
      <c r="K62">
        <v>31534.409</v>
      </c>
      <c r="L62">
        <v>0.40614670850005202</v>
      </c>
      <c r="M62">
        <v>0.26075441249141101</v>
      </c>
      <c r="N62">
        <v>0.98818801699736103</v>
      </c>
      <c r="O62">
        <v>2.0713923725004002</v>
      </c>
      <c r="P62" s="37">
        <f t="shared" si="26"/>
        <v>14.392885438127085</v>
      </c>
      <c r="Q62" s="41">
        <f t="shared" si="27"/>
        <v>0.39892032541550487</v>
      </c>
      <c r="R62" s="37">
        <f t="shared" si="28"/>
        <v>194.16194644401125</v>
      </c>
      <c r="S62" s="39">
        <f t="shared" si="29"/>
        <v>572.22663131557977</v>
      </c>
      <c r="T62" s="37">
        <f>('[1]COS7 CXCR4 1'!$W$2*'[1]COS7 CXCR4 1'!$W$2)/(4*G62*0.001)</f>
        <v>0.12930964232059278</v>
      </c>
      <c r="U62" s="38">
        <f>('[1]COS7 CXCR4 1'!$X$2*'[1]COS7 CXCR4 1'!$X$2)/(4*H62*0.001)</f>
        <v>0.34298305918225025</v>
      </c>
      <c r="V62" s="37">
        <f>('[1]COS7 CXCR4 1'!$X$2*'[1]COS7 CXCR4 1'!$X$2)/(4*I62*0.001)</f>
        <v>8.5452624985087756E-3</v>
      </c>
      <c r="W62" s="48">
        <f>(D62)/(PI()*'[1]COS7 CXCR4 1'!$W$2*'[1]COS7 CXCR4 1'!$W$2)</f>
        <v>217.09816828852121</v>
      </c>
      <c r="X62" s="48">
        <f>(E62)/(PI()*'[1]COS7 CXCR4 1'!$X$2*'[1]COS7 CXCR4 1'!$X$2)</f>
        <v>397.76646711102376</v>
      </c>
      <c r="Y62" s="39">
        <f>((D62*'[1]COS7 CXCR4 1'!$Y$2)+(E62*'[1]COS7 CXCR4 1'!$Z$2)+D62+E62)/(PI()*(AVERAGE('[1]COS7 CXCR4 1'!$W$2:$X$2))*(AVERAGE('[1]COS7 CXCR4 1'!$W$2:$X$2)))</f>
        <v>599.71062607559747</v>
      </c>
    </row>
    <row r="63" spans="1:25" x14ac:dyDescent="0.25">
      <c r="A63" t="s">
        <v>260</v>
      </c>
      <c r="B63">
        <v>0</v>
      </c>
      <c r="C63">
        <f t="shared" si="25"/>
        <v>0.20693982441325215</v>
      </c>
      <c r="D63">
        <v>10.5451248022861</v>
      </c>
      <c r="E63">
        <v>50.957445393535401</v>
      </c>
      <c r="F63">
        <v>244.98454451799799</v>
      </c>
      <c r="G63">
        <v>29.969330634375901</v>
      </c>
      <c r="H63">
        <v>31.235331218685001</v>
      </c>
      <c r="I63">
        <v>39.4079461742717</v>
      </c>
      <c r="J63">
        <v>3539.9112</v>
      </c>
      <c r="K63">
        <v>37114.241999999998</v>
      </c>
      <c r="L63">
        <v>0.461317964056142</v>
      </c>
      <c r="M63">
        <v>0.31628530128594201</v>
      </c>
      <c r="N63">
        <v>0.52074310652762601</v>
      </c>
      <c r="O63">
        <v>2.8394911569149999</v>
      </c>
      <c r="P63" s="37">
        <f t="shared" si="26"/>
        <v>2.1934143737015734</v>
      </c>
      <c r="Q63" s="41">
        <f t="shared" si="27"/>
        <v>0.20800269459362478</v>
      </c>
      <c r="R63" s="37">
        <f t="shared" si="28"/>
        <v>335.69173114315112</v>
      </c>
      <c r="S63" s="39">
        <f t="shared" si="29"/>
        <v>728.33796343936058</v>
      </c>
      <c r="T63" s="37">
        <f>('[1]COS7 CXCR4 1'!$W$2*'[1]COS7 CXCR4 1'!$W$2)/(4*G63*0.001)</f>
        <v>0.44128446381883651</v>
      </c>
      <c r="U63" s="38">
        <f>('[1]COS7 CXCR4 1'!$X$2*'[1]COS7 CXCR4 1'!$X$2)/(4*H63*0.001)</f>
        <v>0.35296568244503945</v>
      </c>
      <c r="V63" s="37">
        <f>('[1]COS7 CXCR4 1'!$X$2*'[1]COS7 CXCR4 1'!$X$2)/(4*I63*0.001)</f>
        <v>0.27976591196213874</v>
      </c>
      <c r="W63" s="48">
        <f>(D63)/(PI()*'[1]COS7 CXCR4 1'!$W$2*'[1]COS7 CXCR4 1'!$W$2)</f>
        <v>63.452126192997291</v>
      </c>
      <c r="X63" s="48">
        <f>(E63)/(PI()*'[1]COS7 CXCR4 1'!$X$2*'[1]COS7 CXCR4 1'!$X$2)</f>
        <v>367.80631844519235</v>
      </c>
      <c r="Y63" s="39">
        <f>((D63*'[1]COS7 CXCR4 1'!$Y$2)+(E63*'[1]COS7 CXCR4 1'!$Z$2)+D63+E63)/(PI()*(AVERAGE('[1]COS7 CXCR4 1'!$W$2:$X$2))*(AVERAGE('[1]COS7 CXCR4 1'!$W$2:$X$2)))</f>
        <v>404.48091155046569</v>
      </c>
    </row>
    <row r="64" spans="1:25" x14ac:dyDescent="0.25">
      <c r="A64" t="s">
        <v>258</v>
      </c>
      <c r="B64">
        <v>0</v>
      </c>
      <c r="C64">
        <f t="shared" si="25"/>
        <v>2.2100188647293009</v>
      </c>
      <c r="D64">
        <v>350.83919720672202</v>
      </c>
      <c r="E64">
        <v>158.749412869693</v>
      </c>
      <c r="F64">
        <v>250.4268374328</v>
      </c>
      <c r="G64">
        <v>1261.5512821770701</v>
      </c>
      <c r="H64">
        <v>427.01992918732901</v>
      </c>
      <c r="I64">
        <v>2124.0061699142898</v>
      </c>
      <c r="J64">
        <v>60122.389000000003</v>
      </c>
      <c r="K64">
        <v>52766.646000000001</v>
      </c>
      <c r="L64">
        <v>0.387665127837162</v>
      </c>
      <c r="M64">
        <v>0.54088765036932196</v>
      </c>
      <c r="N64">
        <v>7.4745046914027</v>
      </c>
      <c r="O64">
        <v>14.844083534648901</v>
      </c>
      <c r="P64" s="37">
        <f t="shared" si="26"/>
        <v>222.40234768442897</v>
      </c>
      <c r="Q64" s="41">
        <f t="shared" si="27"/>
        <v>1.4009648518636379</v>
      </c>
      <c r="R64" s="37">
        <f t="shared" si="28"/>
        <v>171.36736567258359</v>
      </c>
      <c r="S64" s="39">
        <f t="shared" si="29"/>
        <v>332.38955058884335</v>
      </c>
      <c r="T64" s="37">
        <f>('[1]COS7 CXCR4 1'!$W$2*'[1]COS7 CXCR4 1'!$W$2)/(4*G64*0.001)</f>
        <v>1.0483125170446897E-2</v>
      </c>
      <c r="U64" s="38">
        <f>('[1]COS7 CXCR4 1'!$X$2*'[1]COS7 CXCR4 1'!$X$2)/(4*H64*0.001)</f>
        <v>2.5818467116937416E-2</v>
      </c>
      <c r="V64" s="37">
        <f>('[1]COS7 CXCR4 1'!$X$2*'[1]COS7 CXCR4 1'!$X$2)/(4*I64*0.001)</f>
        <v>5.1906628879731034E-3</v>
      </c>
      <c r="W64" s="48">
        <f>(D64)/(PI()*'[1]COS7 CXCR4 1'!$W$2*'[1]COS7 CXCR4 1'!$W$2)</f>
        <v>2111.0696584439352</v>
      </c>
      <c r="X64" s="48">
        <f>(E64)/(PI()*'[1]COS7 CXCR4 1'!$X$2*'[1]COS7 CXCR4 1'!$X$2)</f>
        <v>1145.8391732946843</v>
      </c>
      <c r="Y64" s="39">
        <f>((D64*'[1]COS7 CXCR4 1'!$Y$2)+(E64*'[1]COS7 CXCR4 1'!$Z$2)+D64+E64)/(PI()*(AVERAGE('[1]COS7 CXCR4 1'!$W$2:$X$2))*(AVERAGE('[1]COS7 CXCR4 1'!$W$2:$X$2)))</f>
        <v>3351.3862081400775</v>
      </c>
    </row>
    <row r="65" spans="1:25" x14ac:dyDescent="0.25">
      <c r="A65" t="s">
        <v>256</v>
      </c>
      <c r="B65">
        <v>0</v>
      </c>
      <c r="C65">
        <f t="shared" si="25"/>
        <v>1.0979355935518622</v>
      </c>
      <c r="D65">
        <v>197.10846577026501</v>
      </c>
      <c r="E65">
        <v>179.52643755050499</v>
      </c>
      <c r="F65">
        <v>441.17343114484697</v>
      </c>
      <c r="G65">
        <v>352.916941845873</v>
      </c>
      <c r="H65">
        <v>85.870575504175704</v>
      </c>
      <c r="I65">
        <v>264.51012296638203</v>
      </c>
      <c r="J65">
        <v>31864.59</v>
      </c>
      <c r="K65">
        <v>121221.23</v>
      </c>
      <c r="L65">
        <v>0.42182309904368698</v>
      </c>
      <c r="M65">
        <v>0.19628374981766</v>
      </c>
      <c r="N65">
        <v>1.1931281077462299</v>
      </c>
      <c r="O65">
        <v>2.1775491338484501</v>
      </c>
      <c r="P65" s="37">
        <f t="shared" si="26"/>
        <v>80.209228780967237</v>
      </c>
      <c r="Q65" s="41">
        <f t="shared" si="27"/>
        <v>0.44678226714325853</v>
      </c>
      <c r="R65" s="37">
        <f t="shared" si="28"/>
        <v>161.66017971617211</v>
      </c>
      <c r="S65" s="39">
        <f t="shared" si="29"/>
        <v>675.22773611489743</v>
      </c>
      <c r="T65" s="37">
        <f>('[1]COS7 CXCR4 1'!$W$2*'[1]COS7 CXCR4 1'!$W$2)/(4*G65*0.001)</f>
        <v>3.747340643616838E-2</v>
      </c>
      <c r="U65" s="38">
        <f>('[1]COS7 CXCR4 1'!$X$2*'[1]COS7 CXCR4 1'!$X$2)/(4*H65*0.001)</f>
        <v>0.12839089449754387</v>
      </c>
      <c r="V65" s="37">
        <f>('[1]COS7 CXCR4 1'!$X$2*'[1]COS7 CXCR4 1'!$X$2)/(4*I65*0.001)</f>
        <v>4.1680824447695039E-2</v>
      </c>
      <c r="W65" s="48">
        <f>(D65)/(PI()*'[1]COS7 CXCR4 1'!$W$2*'[1]COS7 CXCR4 1'!$W$2)</f>
        <v>1186.041083274001</v>
      </c>
      <c r="X65" s="48">
        <f>(E65)/(PI()*'[1]COS7 CXCR4 1'!$X$2*'[1]COS7 CXCR4 1'!$X$2)</f>
        <v>1295.8058935075433</v>
      </c>
      <c r="Y65" s="39">
        <f>((D65*'[1]COS7 CXCR4 1'!$Y$2)+(E65*'[1]COS7 CXCR4 1'!$Z$2)+D65+E65)/(PI()*(AVERAGE('[1]COS7 CXCR4 1'!$W$2:$X$2))*(AVERAGE('[1]COS7 CXCR4 1'!$W$2:$X$2)))</f>
        <v>2476.9961406792836</v>
      </c>
    </row>
    <row r="66" spans="1:25" x14ac:dyDescent="0.25">
      <c r="A66" t="s">
        <v>255</v>
      </c>
      <c r="B66">
        <v>0</v>
      </c>
      <c r="C66">
        <f t="shared" si="25"/>
        <v>1.4082663738835803</v>
      </c>
      <c r="D66">
        <v>75.851166812330504</v>
      </c>
      <c r="E66">
        <v>53.861377519904501</v>
      </c>
      <c r="F66">
        <v>382.382018758914</v>
      </c>
      <c r="G66">
        <v>74.163128568018394</v>
      </c>
      <c r="H66">
        <v>23.288621399659299</v>
      </c>
      <c r="I66">
        <v>134.25764042859799</v>
      </c>
      <c r="J66">
        <v>20540.076000000001</v>
      </c>
      <c r="K66">
        <v>32895.595999999998</v>
      </c>
      <c r="L66">
        <v>0.411283318504582</v>
      </c>
      <c r="M66">
        <v>0.22535598719504199</v>
      </c>
      <c r="N66">
        <v>0.88665996961854299</v>
      </c>
      <c r="O66">
        <v>0.99763759854865797</v>
      </c>
      <c r="P66" s="37">
        <f t="shared" si="26"/>
        <v>10.68420618800069</v>
      </c>
      <c r="Q66" s="41">
        <f t="shared" si="27"/>
        <v>0.19836488927622276</v>
      </c>
      <c r="R66" s="37">
        <f t="shared" si="28"/>
        <v>270.79446319948988</v>
      </c>
      <c r="S66" s="39">
        <f t="shared" si="29"/>
        <v>610.74553817052697</v>
      </c>
      <c r="T66" s="37">
        <f>('[1]COS7 CXCR4 1'!$W$2*'[1]COS7 CXCR4 1'!$W$2)/(4*G66*0.001)</f>
        <v>0.17832311359236619</v>
      </c>
      <c r="U66" s="38">
        <f>('[1]COS7 CXCR4 1'!$X$2*'[1]COS7 CXCR4 1'!$X$2)/(4*H66*0.001)</f>
        <v>0.47340715497059388</v>
      </c>
      <c r="V66" s="37">
        <f>('[1]COS7 CXCR4 1'!$X$2*'[1]COS7 CXCR4 1'!$X$2)/(4*I66*0.001)</f>
        <v>8.2118231519668364E-2</v>
      </c>
      <c r="W66" s="48">
        <f>(D66)/(PI()*'[1]COS7 CXCR4 1'!$W$2*'[1]COS7 CXCR4 1'!$W$2)</f>
        <v>456.411649809842</v>
      </c>
      <c r="X66" s="48">
        <f>(E66)/(PI()*'[1]COS7 CXCR4 1'!$X$2*'[1]COS7 CXCR4 1'!$X$2)</f>
        <v>388.76664281321962</v>
      </c>
      <c r="Y66" s="39">
        <f>((D66*'[1]COS7 CXCR4 1'!$Y$2)+(E66*'[1]COS7 CXCR4 1'!$Z$2)+D66+E66)/(PI()*(AVERAGE('[1]COS7 CXCR4 1'!$W$2:$X$2))*(AVERAGE('[1]COS7 CXCR4 1'!$W$2:$X$2)))</f>
        <v>853.07407485544684</v>
      </c>
    </row>
    <row r="67" spans="1:25" x14ac:dyDescent="0.25">
      <c r="A67" t="s">
        <v>253</v>
      </c>
      <c r="B67">
        <v>0</v>
      </c>
      <c r="C67">
        <f t="shared" si="25"/>
        <v>0.32979770502656741</v>
      </c>
      <c r="D67">
        <v>249.980861227042</v>
      </c>
      <c r="E67">
        <v>757.98241593859598</v>
      </c>
      <c r="F67">
        <v>641.25261412549901</v>
      </c>
      <c r="G67">
        <v>69.761128342549995</v>
      </c>
      <c r="H67">
        <v>544.47071479113094</v>
      </c>
      <c r="I67">
        <v>1523.44926514541</v>
      </c>
      <c r="J67">
        <v>71704.622000000003</v>
      </c>
      <c r="K67">
        <v>354996.93</v>
      </c>
      <c r="L67">
        <v>0.57029629167575602</v>
      </c>
      <c r="M67">
        <v>0.50640584906463004</v>
      </c>
      <c r="N67">
        <v>0.55214178316940898</v>
      </c>
      <c r="O67">
        <v>24.999999999835101</v>
      </c>
      <c r="P67" s="37">
        <f t="shared" si="26"/>
        <v>295.48588646252443</v>
      </c>
      <c r="Q67" s="41">
        <f t="shared" si="27"/>
        <v>1.1820340365743163</v>
      </c>
      <c r="R67" s="37">
        <f t="shared" si="28"/>
        <v>286.84044709676863</v>
      </c>
      <c r="S67" s="39">
        <f t="shared" si="29"/>
        <v>468.34454538158866</v>
      </c>
      <c r="T67" s="37">
        <f>('[1]COS7 CXCR4 1'!$W$2*'[1]COS7 CXCR4 1'!$W$2)/(4*G67*0.001)</f>
        <v>0.18957548873150271</v>
      </c>
      <c r="U67" s="38">
        <f>('[1]COS7 CXCR4 1'!$X$2*'[1]COS7 CXCR4 1'!$X$2)/(4*H67*0.001)</f>
        <v>2.0249022951086344E-2</v>
      </c>
      <c r="V67" s="37">
        <f>('[1]COS7 CXCR4 1'!$X$2*'[1]COS7 CXCR4 1'!$X$2)/(4*I67*0.001)</f>
        <v>7.2368671883193212E-3</v>
      </c>
      <c r="W67" s="48">
        <f>(D67)/(PI()*'[1]COS7 CXCR4 1'!$W$2*'[1]COS7 CXCR4 1'!$W$2)</f>
        <v>1504.1848673970833</v>
      </c>
      <c r="X67" s="48">
        <f>(E67)/(PI()*'[1]COS7 CXCR4 1'!$X$2*'[1]COS7 CXCR4 1'!$X$2)</f>
        <v>5471.0498083158545</v>
      </c>
      <c r="Y67" s="39">
        <f>((D67*'[1]COS7 CXCR4 1'!$Y$2)+(E67*'[1]COS7 CXCR4 1'!$Z$2)+D67+E67)/(PI()*(AVERAGE('[1]COS7 CXCR4 1'!$W$2:$X$2))*(AVERAGE('[1]COS7 CXCR4 1'!$W$2:$X$2)))</f>
        <v>6629.0222320668363</v>
      </c>
    </row>
    <row r="68" spans="1:25" x14ac:dyDescent="0.25">
      <c r="A68" t="s">
        <v>252</v>
      </c>
      <c r="B68">
        <v>0</v>
      </c>
      <c r="C68">
        <f t="shared" si="25"/>
        <v>0.52995206163764352</v>
      </c>
      <c r="D68">
        <v>46.785653450487096</v>
      </c>
      <c r="E68">
        <v>88.282802987710497</v>
      </c>
      <c r="F68">
        <v>275.00956572748402</v>
      </c>
      <c r="G68">
        <v>73.344038607799106</v>
      </c>
      <c r="H68">
        <v>41.8680721211947</v>
      </c>
      <c r="I68">
        <v>384.8596659191</v>
      </c>
      <c r="J68">
        <v>14802.263000000001</v>
      </c>
      <c r="K68">
        <v>60892.305</v>
      </c>
      <c r="L68">
        <v>0.434065767315297</v>
      </c>
      <c r="M68">
        <v>0.29727789857856202</v>
      </c>
      <c r="N68">
        <v>0.84897630162447901</v>
      </c>
      <c r="O68">
        <v>2.7389430588280201</v>
      </c>
      <c r="P68" s="37">
        <f t="shared" si="26"/>
        <v>15.018999849312761</v>
      </c>
      <c r="Q68" s="41">
        <f t="shared" si="27"/>
        <v>0.32101720808938267</v>
      </c>
      <c r="R68" s="37">
        <f t="shared" si="28"/>
        <v>316.38465872161271</v>
      </c>
      <c r="S68" s="39">
        <f t="shared" si="29"/>
        <v>689.74140986978603</v>
      </c>
      <c r="T68" s="37">
        <f>('[1]COS7 CXCR4 1'!$W$2*'[1]COS7 CXCR4 1'!$W$2)/(4*G68*0.001)</f>
        <v>0.18031458658446045</v>
      </c>
      <c r="U68" s="38">
        <f>('[1]COS7 CXCR4 1'!$X$2*'[1]COS7 CXCR4 1'!$X$2)/(4*H68*0.001)</f>
        <v>0.26332714742838276</v>
      </c>
      <c r="V68" s="37">
        <f>('[1]COS7 CXCR4 1'!$X$2*'[1]COS7 CXCR4 1'!$X$2)/(4*I68*0.001)</f>
        <v>2.8646805514604187E-2</v>
      </c>
      <c r="W68" s="48">
        <f>(D68)/(PI()*'[1]COS7 CXCR4 1'!$W$2*'[1]COS7 CXCR4 1'!$W$2)</f>
        <v>281.51863941131984</v>
      </c>
      <c r="X68" s="48">
        <f>(E68)/(PI()*'[1]COS7 CXCR4 1'!$X$2*'[1]COS7 CXCR4 1'!$X$2)</f>
        <v>637.21743698422097</v>
      </c>
      <c r="Y68" s="39">
        <f>((D68*'[1]COS7 CXCR4 1'!$Y$2)+(E68*'[1]COS7 CXCR4 1'!$Z$2)+D68+E68)/(PI()*(AVERAGE('[1]COS7 CXCR4 1'!$W$2:$X$2))*(AVERAGE('[1]COS7 CXCR4 1'!$W$2:$X$2)))</f>
        <v>888.29803710460669</v>
      </c>
    </row>
    <row r="69" spans="1:25" x14ac:dyDescent="0.25">
      <c r="A69" t="s">
        <v>251</v>
      </c>
      <c r="B69">
        <v>0</v>
      </c>
      <c r="C69">
        <f t="shared" si="25"/>
        <v>0.33490204392478756</v>
      </c>
      <c r="D69">
        <v>37.851078586842902</v>
      </c>
      <c r="E69">
        <v>113.02134242973899</v>
      </c>
      <c r="F69">
        <v>336.49271462007999</v>
      </c>
      <c r="G69">
        <v>50.416746749243003</v>
      </c>
      <c r="H69">
        <v>143.825166861312</v>
      </c>
      <c r="I69">
        <v>429.34869486659801</v>
      </c>
      <c r="J69">
        <v>14299.388999999999</v>
      </c>
      <c r="K69">
        <v>62273.677000000003</v>
      </c>
      <c r="L69">
        <v>0.49179844986990101</v>
      </c>
      <c r="M69">
        <v>0.44747298722303702</v>
      </c>
      <c r="N69">
        <v>0.61521453793535197</v>
      </c>
      <c r="O69">
        <v>9.6686487636398297</v>
      </c>
      <c r="P69" s="37">
        <f t="shared" si="26"/>
        <v>12.713439335911396</v>
      </c>
      <c r="Q69" s="41">
        <f t="shared" si="27"/>
        <v>0.33588050355665711</v>
      </c>
      <c r="R69" s="37">
        <f t="shared" si="28"/>
        <v>377.78022539549215</v>
      </c>
      <c r="S69" s="39">
        <f t="shared" si="29"/>
        <v>550.99042058107875</v>
      </c>
      <c r="T69" s="37">
        <f>('[1]COS7 CXCR4 1'!$W$2*'[1]COS7 CXCR4 1'!$W$2)/(4*G69*0.001)</f>
        <v>0.26231363292393656</v>
      </c>
      <c r="U69" s="38">
        <f>('[1]COS7 CXCR4 1'!$X$2*'[1]COS7 CXCR4 1'!$X$2)/(4*H69*0.001)</f>
        <v>7.6655568984190403E-2</v>
      </c>
      <c r="V69" s="37">
        <f>('[1]COS7 CXCR4 1'!$X$2*'[1]COS7 CXCR4 1'!$X$2)/(4*I69*0.001)</f>
        <v>2.5678429052697023E-2</v>
      </c>
      <c r="W69" s="48">
        <f>(D69)/(PI()*'[1]COS7 CXCR4 1'!$W$2*'[1]COS7 CXCR4 1'!$W$2)</f>
        <v>227.75751449738527</v>
      </c>
      <c r="X69" s="48">
        <f>(E69)/(PI()*'[1]COS7 CXCR4 1'!$X$2*'[1]COS7 CXCR4 1'!$X$2)</f>
        <v>815.77801916438671</v>
      </c>
      <c r="Y69" s="39">
        <f>((D69*'[1]COS7 CXCR4 1'!$Y$2)+(E69*'[1]COS7 CXCR4 1'!$Z$2)+D69+E69)/(PI()*(AVERAGE('[1]COS7 CXCR4 1'!$W$2:$X$2))*(AVERAGE('[1]COS7 CXCR4 1'!$W$2:$X$2)))</f>
        <v>992.23518929878367</v>
      </c>
    </row>
    <row r="70" spans="1:25" ht="15.75" customHeight="1" x14ac:dyDescent="0.25">
      <c r="A70" s="40" t="s">
        <v>117</v>
      </c>
      <c r="B70">
        <v>2</v>
      </c>
      <c r="C70">
        <f t="shared" si="25"/>
        <v>1.5659203858115291</v>
      </c>
      <c r="D70">
        <v>85.004445231122105</v>
      </c>
      <c r="E70">
        <v>54.284014692783401</v>
      </c>
      <c r="F70">
        <v>336.48137580643299</v>
      </c>
      <c r="G70">
        <v>104.561346250759</v>
      </c>
      <c r="H70">
        <v>47.758371048257501</v>
      </c>
      <c r="I70">
        <v>1688.78545350526</v>
      </c>
      <c r="J70">
        <v>11523.656000000001</v>
      </c>
      <c r="K70">
        <v>15874.33</v>
      </c>
      <c r="L70">
        <v>0.49555510564831401</v>
      </c>
      <c r="M70">
        <v>0.26318253634282202</v>
      </c>
      <c r="N70">
        <v>0.92930271695389899</v>
      </c>
      <c r="O70">
        <v>1.91705414114691</v>
      </c>
      <c r="P70" s="37">
        <f t="shared" si="26"/>
        <v>13.713634351437747</v>
      </c>
      <c r="Q70" s="41">
        <f t="shared" si="27"/>
        <v>0.25262748949297698</v>
      </c>
      <c r="R70" s="37">
        <f t="shared" si="28"/>
        <v>135.56533389127893</v>
      </c>
      <c r="S70" s="39">
        <f t="shared" si="29"/>
        <v>292.43102393659836</v>
      </c>
      <c r="T70" s="37">
        <f>($W$2*$W$2)/(4*G70*0.001)</f>
        <v>0.12648077395908625</v>
      </c>
      <c r="U70" s="38">
        <f t="shared" ref="U70:V74" si="30">($X$2*$X$2)/(4*H70*0.001)</f>
        <v>0.23084958213628715</v>
      </c>
      <c r="V70" s="37">
        <f t="shared" si="30"/>
        <v>6.5283603533630623E-3</v>
      </c>
      <c r="W70" s="37">
        <f>(D70)/(PI()*$W$2*$W$2)</f>
        <v>511.48875778137511</v>
      </c>
      <c r="X70" s="37">
        <f>(E70)/(PI()*$X$2*$X$2)</f>
        <v>391.81720041857386</v>
      </c>
      <c r="Y70" s="39">
        <f>((D70*$Y$2)+(E70*$Z$2)+D70+E70)/(PI()*(AVERAGE($W$2:$X$2))*(AVERAGE($W$2:$X$2)))</f>
        <v>916.05152531185649</v>
      </c>
    </row>
    <row r="71" spans="1:25" x14ac:dyDescent="0.25">
      <c r="A71" t="s">
        <v>106</v>
      </c>
      <c r="B71">
        <v>2</v>
      </c>
      <c r="C71">
        <f t="shared" si="25"/>
        <v>0.97628062052529618</v>
      </c>
      <c r="D71">
        <v>70.591079023897706</v>
      </c>
      <c r="E71">
        <v>72.306135694791905</v>
      </c>
      <c r="F71">
        <v>242.50420132324399</v>
      </c>
      <c r="G71">
        <v>209.73451797682</v>
      </c>
      <c r="H71">
        <v>41.133319698931601</v>
      </c>
      <c r="I71">
        <v>1482.2091208025499</v>
      </c>
      <c r="J71">
        <v>8639.5907999999999</v>
      </c>
      <c r="K71">
        <v>8172.5331999999999</v>
      </c>
      <c r="L71">
        <v>0.39232446539319998</v>
      </c>
      <c r="M71">
        <v>0.33192637346424703</v>
      </c>
      <c r="N71">
        <v>1.0925227083103599</v>
      </c>
      <c r="O71">
        <v>1.1384979899710299</v>
      </c>
      <c r="P71" s="37">
        <f t="shared" si="26"/>
        <v>21.047751382831372</v>
      </c>
      <c r="Q71" s="41">
        <f t="shared" si="27"/>
        <v>0.29816446601851665</v>
      </c>
      <c r="R71" s="37">
        <f t="shared" si="28"/>
        <v>122.38927240473512</v>
      </c>
      <c r="S71" s="39">
        <f t="shared" si="29"/>
        <v>113.0268285183529</v>
      </c>
      <c r="T71" s="37">
        <f>($W$2*$W$2)/(4*G71*0.001)</f>
        <v>6.3055905759211453E-2</v>
      </c>
      <c r="U71" s="38">
        <f t="shared" si="30"/>
        <v>0.268030883009094</v>
      </c>
      <c r="V71" s="37">
        <f t="shared" si="30"/>
        <v>7.43822166876861E-3</v>
      </c>
      <c r="W71" s="48">
        <f>(D71)/(PI()*$W$2*$W$2)</f>
        <v>424.76064895440174</v>
      </c>
      <c r="X71" s="48">
        <f>(E71)/(PI()*$X$2*$X$2)</f>
        <v>521.89927037185794</v>
      </c>
      <c r="Y71" s="39">
        <f>((D71*$Y$2)+(E71*$Z$2)+D71+E71)/(PI()*(AVERAGE($W$2:$X$2))*(AVERAGE($W$2:$X$2)))</f>
        <v>939.78504448526428</v>
      </c>
    </row>
    <row r="72" spans="1:25" x14ac:dyDescent="0.25">
      <c r="A72" t="s">
        <v>111</v>
      </c>
      <c r="B72">
        <v>2</v>
      </c>
      <c r="C72">
        <f t="shared" ref="C72:C82" si="31">D72/E72</f>
        <v>4.6919986424703808</v>
      </c>
      <c r="D72">
        <v>310.92170501610099</v>
      </c>
      <c r="E72">
        <v>66.266367215400095</v>
      </c>
      <c r="F72">
        <v>590.32649552287603</v>
      </c>
      <c r="G72">
        <v>93.486994151337498</v>
      </c>
      <c r="H72">
        <v>61.284995942201803</v>
      </c>
      <c r="I72">
        <v>273.98839918383698</v>
      </c>
      <c r="J72">
        <v>31109.761999999999</v>
      </c>
      <c r="K72">
        <v>24270.136999999999</v>
      </c>
      <c r="L72">
        <v>0.62655411987913701</v>
      </c>
      <c r="M72">
        <v>0.28208580780106801</v>
      </c>
      <c r="N72">
        <v>0.82685961687424703</v>
      </c>
      <c r="O72">
        <v>1.2279580807880499</v>
      </c>
      <c r="P72" s="37">
        <f t="shared" ref="P72:P82" si="32">(D72*E72)/F72</f>
        <v>34.902129645368142</v>
      </c>
      <c r="Q72" s="41">
        <f t="shared" ref="Q72:Q82" si="33">P72/MIN(D72:E72)</f>
        <v>0.52669447733445385</v>
      </c>
      <c r="R72" s="37">
        <f t="shared" ref="R72:R82" si="34">J72/D72</f>
        <v>100.0565785472873</v>
      </c>
      <c r="S72" s="39">
        <f t="shared" ref="S72:S82" si="35">K72/E72</f>
        <v>366.25120735997876</v>
      </c>
      <c r="T72" s="37">
        <f>($W$2*$W$2)/(4*G72*0.001)</f>
        <v>0.14146352784207891</v>
      </c>
      <c r="U72" s="38">
        <f t="shared" si="30"/>
        <v>0.17989721351042812</v>
      </c>
      <c r="V72" s="37">
        <f t="shared" si="30"/>
        <v>4.0238929943171041E-2</v>
      </c>
      <c r="W72" s="37">
        <f>(D72)/(PI()*$W$2*$W$2)</f>
        <v>1870.8781197683411</v>
      </c>
      <c r="X72" s="37">
        <f>(E72)/(PI()*$X$2*$X$2)</f>
        <v>478.30475750900871</v>
      </c>
      <c r="Y72" s="39">
        <f>((D72*$Y$2)+(E72*$Z$2)+D72+E72)/(PI()*(AVERAGE($W$2:$X$2))*(AVERAGE($W$2:$X$2)))</f>
        <v>2480.6341392953004</v>
      </c>
    </row>
    <row r="73" spans="1:25" x14ac:dyDescent="0.25">
      <c r="A73" s="40" t="s">
        <v>126</v>
      </c>
      <c r="B73">
        <v>2</v>
      </c>
      <c r="C73">
        <f t="shared" si="31"/>
        <v>0.42843465833511485</v>
      </c>
      <c r="D73">
        <v>82.277033331694398</v>
      </c>
      <c r="E73">
        <v>192.041030600607</v>
      </c>
      <c r="F73">
        <v>342.56771579726097</v>
      </c>
      <c r="G73">
        <v>190.49485547199799</v>
      </c>
      <c r="H73">
        <v>118.278596494466</v>
      </c>
      <c r="I73">
        <v>649.30785048413804</v>
      </c>
      <c r="J73">
        <v>7350.3863000000001</v>
      </c>
      <c r="K73">
        <v>24007.824000000001</v>
      </c>
      <c r="L73">
        <v>0.35295926676269201</v>
      </c>
      <c r="M73">
        <v>0.20202290403065101</v>
      </c>
      <c r="N73">
        <v>1.1265477151771399</v>
      </c>
      <c r="O73">
        <v>3.0976255529226799</v>
      </c>
      <c r="P73" s="37">
        <f t="shared" si="32"/>
        <v>46.12392104435844</v>
      </c>
      <c r="Q73" s="41">
        <f t="shared" si="33"/>
        <v>0.56059290395672035</v>
      </c>
      <c r="R73" s="37">
        <f t="shared" si="34"/>
        <v>89.33703613701536</v>
      </c>
      <c r="S73" s="39">
        <f t="shared" si="35"/>
        <v>125.0140343702369</v>
      </c>
      <c r="T73" s="37">
        <f>($W$2*$W$2)/(4*G73*0.001)</f>
        <v>6.942444701318469E-2</v>
      </c>
      <c r="U73" s="38">
        <f t="shared" si="30"/>
        <v>9.3212130738428517E-2</v>
      </c>
      <c r="V73" s="37">
        <f t="shared" si="30"/>
        <v>1.6979619131017001E-2</v>
      </c>
      <c r="W73" s="48">
        <f>(D73)/(PI()*$W$2*$W$2)</f>
        <v>495.07737458131561</v>
      </c>
      <c r="X73" s="48">
        <f>(E73)/(PI()*$X$2*$X$2)</f>
        <v>1386.1351154897297</v>
      </c>
      <c r="Y73" s="39">
        <f>((D73*$Y$2)+(E73*$Z$2)+D73+E73)/(PI()*(AVERAGE($W$2:$X$2))*(AVERAGE($W$2:$X$2)))</f>
        <v>1804.0940435629893</v>
      </c>
    </row>
    <row r="74" spans="1:25" x14ac:dyDescent="0.25">
      <c r="A74" t="s">
        <v>193</v>
      </c>
      <c r="B74">
        <v>2</v>
      </c>
      <c r="C74">
        <f t="shared" si="31"/>
        <v>0.29383989376596609</v>
      </c>
      <c r="D74">
        <v>106.333776934469</v>
      </c>
      <c r="E74">
        <v>361.87658378055499</v>
      </c>
      <c r="F74">
        <v>760.74548295480997</v>
      </c>
      <c r="G74">
        <v>44.098796079156998</v>
      </c>
      <c r="H74">
        <v>781.23972843556396</v>
      </c>
      <c r="I74">
        <v>1487.50054538686</v>
      </c>
      <c r="J74">
        <v>22938.348999999998</v>
      </c>
      <c r="K74">
        <v>47300.178</v>
      </c>
      <c r="L74">
        <v>0.42740624568892599</v>
      </c>
      <c r="M74">
        <v>0.74999992049077202</v>
      </c>
      <c r="N74">
        <v>0.55136888136220996</v>
      </c>
      <c r="O74">
        <v>25</v>
      </c>
      <c r="P74" s="37">
        <f t="shared" si="32"/>
        <v>50.581573995116308</v>
      </c>
      <c r="Q74" s="41">
        <f t="shared" si="33"/>
        <v>0.4756867991841251</v>
      </c>
      <c r="R74" s="37">
        <f t="shared" si="34"/>
        <v>215.72025052901452</v>
      </c>
      <c r="S74" s="39">
        <f t="shared" si="35"/>
        <v>130.70803727019603</v>
      </c>
      <c r="T74" s="37">
        <f>($W$2*$W$2)/(4*G74*0.001)</f>
        <v>0.29989480838119092</v>
      </c>
      <c r="U74" s="38">
        <f t="shared" si="30"/>
        <v>1.4112185541405593E-2</v>
      </c>
      <c r="V74" s="37">
        <f t="shared" si="30"/>
        <v>7.4117619883848065E-3</v>
      </c>
      <c r="W74" s="48">
        <f>(D74)/(PI()*$W$2*$W$2)</f>
        <v>639.83161500006452</v>
      </c>
      <c r="X74" s="48">
        <f>(E74)/(PI()*$X$2*$X$2)</f>
        <v>2611.9930656636611</v>
      </c>
      <c r="Y74" s="39">
        <f>((D74*$Y$2)+(E74*$Z$2)+D74+E74)/(PI()*(AVERAGE($W$2:$X$2))*(AVERAGE($W$2:$X$2)))</f>
        <v>3079.2559220923731</v>
      </c>
    </row>
    <row r="75" spans="1:25" x14ac:dyDescent="0.25">
      <c r="A75" t="s">
        <v>270</v>
      </c>
      <c r="B75">
        <v>2</v>
      </c>
      <c r="C75">
        <f t="shared" si="31"/>
        <v>0.43660535680429974</v>
      </c>
      <c r="D75">
        <v>198.33833195220001</v>
      </c>
      <c r="E75">
        <v>454.27370246650798</v>
      </c>
      <c r="F75">
        <v>610.03150507795999</v>
      </c>
      <c r="G75">
        <v>173.14944100416099</v>
      </c>
      <c r="H75">
        <v>310.57384625455001</v>
      </c>
      <c r="I75">
        <v>1073.57232889326</v>
      </c>
      <c r="J75">
        <v>18762.082999999999</v>
      </c>
      <c r="K75">
        <v>94771.732000000004</v>
      </c>
      <c r="L75">
        <v>0.27080891427570303</v>
      </c>
      <c r="M75">
        <v>0.46550696320406698</v>
      </c>
      <c r="N75">
        <v>1.3451276172334401</v>
      </c>
      <c r="O75">
        <v>24.9317098618986</v>
      </c>
      <c r="P75" s="37">
        <f t="shared" si="32"/>
        <v>147.69710686572284</v>
      </c>
      <c r="Q75" s="41">
        <f t="shared" si="33"/>
        <v>0.74467252704998133</v>
      </c>
      <c r="R75" s="37">
        <f t="shared" si="34"/>
        <v>94.596353691840591</v>
      </c>
      <c r="S75" s="39">
        <f t="shared" si="35"/>
        <v>208.62253633752263</v>
      </c>
      <c r="T75" s="37">
        <f>('[1]COS7 CXCR4 1'!$W$2*'[1]COS7 CXCR4 1'!$W$2)/(4*G75*0.001)</f>
        <v>7.6379108839757598E-2</v>
      </c>
      <c r="U75" s="38">
        <f>('[1]COS7 CXCR4 1'!$X$2*'[1]COS7 CXCR4 1'!$X$2)/(4*H75*0.001)</f>
        <v>3.5498803691807898E-2</v>
      </c>
      <c r="V75" s="37">
        <f>('[1]COS7 CXCR4 1'!$X$2*'[1]COS7 CXCR4 1'!$X$2)/(4*I75*0.001)</f>
        <v>1.0269452465643944E-2</v>
      </c>
      <c r="W75" s="48">
        <f>(D75)/(PI()*'[1]COS7 CXCR4 1'!$W$2*'[1]COS7 CXCR4 1'!$W$2)</f>
        <v>1193.4414342077066</v>
      </c>
      <c r="X75" s="48">
        <f>(E75)/(PI()*'[1]COS7 CXCR4 1'!$X$2*'[1]COS7 CXCR4 1'!$X$2)</f>
        <v>3278.9072682177634</v>
      </c>
      <c r="Y75" s="39">
        <f>((D75*'[1]COS7 CXCR4 1'!$Y$2)+(E75*'[1]COS7 CXCR4 1'!$Z$2)+D75+E75)/(PI()*(AVERAGE('[1]COS7 CXCR4 1'!$W$2:$X$2))*(AVERAGE('[1]COS7 CXCR4 1'!$W$2:$X$2)))</f>
        <v>4292.0012892146906</v>
      </c>
    </row>
    <row r="76" spans="1:25" x14ac:dyDescent="0.25">
      <c r="A76" t="s">
        <v>269</v>
      </c>
      <c r="B76">
        <v>2</v>
      </c>
      <c r="C76">
        <f t="shared" si="31"/>
        <v>0.90018320733526247</v>
      </c>
      <c r="D76">
        <v>81.425120179857501</v>
      </c>
      <c r="E76">
        <v>90.453942615629899</v>
      </c>
      <c r="F76">
        <v>225.15166241350599</v>
      </c>
      <c r="G76">
        <v>61.131696159956199</v>
      </c>
      <c r="H76">
        <v>48.877952932319197</v>
      </c>
      <c r="I76">
        <v>1431.70114114023</v>
      </c>
      <c r="J76">
        <v>8934.9706000000006</v>
      </c>
      <c r="K76">
        <v>37728.14</v>
      </c>
      <c r="L76">
        <v>0.34117674093630301</v>
      </c>
      <c r="M76">
        <v>0.20300845187927299</v>
      </c>
      <c r="N76">
        <v>0.91880304701202098</v>
      </c>
      <c r="O76">
        <v>1.8320469038091001</v>
      </c>
      <c r="P76" s="37">
        <f t="shared" si="32"/>
        <v>32.712275224923175</v>
      </c>
      <c r="Q76" s="41">
        <f t="shared" si="33"/>
        <v>0.40174672327981847</v>
      </c>
      <c r="R76" s="37">
        <f t="shared" si="34"/>
        <v>109.73235999239317</v>
      </c>
      <c r="S76" s="39">
        <f t="shared" si="35"/>
        <v>417.09779484482971</v>
      </c>
      <c r="T76" s="37">
        <f>('[1]COS7 CXCR4 1'!$W$2*'[1]COS7 CXCR4 1'!$W$2)/(4*G76*0.001)</f>
        <v>0.21633621886419904</v>
      </c>
      <c r="U76" s="38">
        <f>('[1]COS7 CXCR4 1'!$X$2*'[1]COS7 CXCR4 1'!$X$2)/(4*H76*0.001)</f>
        <v>0.22556181956446097</v>
      </c>
      <c r="V76" s="37">
        <f>('[1]COS7 CXCR4 1'!$X$2*'[1]COS7 CXCR4 1'!$X$2)/(4*I76*0.001)</f>
        <v>7.7006294702115759E-3</v>
      </c>
      <c r="W76" s="48">
        <f>(D76)/(PI()*'[1]COS7 CXCR4 1'!$W$2*'[1]COS7 CXCR4 1'!$W$2)</f>
        <v>489.9512426644975</v>
      </c>
      <c r="X76" s="48">
        <f>(E76)/(PI()*'[1]COS7 CXCR4 1'!$X$2*'[1]COS7 CXCR4 1'!$X$2)</f>
        <v>652.88853013279561</v>
      </c>
      <c r="Y76" s="39">
        <f>((D76*'[1]COS7 CXCR4 1'!$Y$2)+(E76*'[1]COS7 CXCR4 1'!$Z$2)+D76+E76)/(PI()*(AVERAGE('[1]COS7 CXCR4 1'!$W$2:$X$2))*(AVERAGE('[1]COS7 CXCR4 1'!$W$2:$X$2)))</f>
        <v>1130.3885313183514</v>
      </c>
    </row>
    <row r="77" spans="1:25" x14ac:dyDescent="0.25">
      <c r="A77" t="s">
        <v>266</v>
      </c>
      <c r="B77">
        <v>2</v>
      </c>
      <c r="C77">
        <f t="shared" si="31"/>
        <v>0.64411324636172229</v>
      </c>
      <c r="D77">
        <v>229.00127460970199</v>
      </c>
      <c r="E77">
        <v>355.52952202616098</v>
      </c>
      <c r="F77">
        <v>449.27301543642699</v>
      </c>
      <c r="G77">
        <v>350.25163093974601</v>
      </c>
      <c r="H77">
        <v>600.07543025940197</v>
      </c>
      <c r="I77">
        <v>1468.4776286916399</v>
      </c>
      <c r="J77">
        <v>15567.995999999999</v>
      </c>
      <c r="K77">
        <v>52305.199000000001</v>
      </c>
      <c r="L77">
        <v>0.184005942309795</v>
      </c>
      <c r="M77">
        <v>0.421191640915629</v>
      </c>
      <c r="N77">
        <v>24.999048271869899</v>
      </c>
      <c r="O77">
        <v>24.9999999999024</v>
      </c>
      <c r="P77" s="37">
        <f t="shared" si="32"/>
        <v>181.21879326823182</v>
      </c>
      <c r="Q77" s="41">
        <f t="shared" si="33"/>
        <v>0.79134403761329197</v>
      </c>
      <c r="R77" s="37">
        <f t="shared" si="34"/>
        <v>67.982136896544759</v>
      </c>
      <c r="S77" s="39">
        <f t="shared" si="35"/>
        <v>147.11914414846038</v>
      </c>
      <c r="T77" s="37">
        <f>('[1]COS7 CXCR4 1'!$W$2*'[1]COS7 CXCR4 1'!$W$2)/(4*G77*0.001)</f>
        <v>3.7758567931622578E-2</v>
      </c>
      <c r="U77" s="38">
        <f>('[1]COS7 CXCR4 1'!$X$2*'[1]COS7 CXCR4 1'!$X$2)/(4*H77*0.001)</f>
        <v>1.8372690238682304E-2</v>
      </c>
      <c r="V77" s="37">
        <f>('[1]COS7 CXCR4 1'!$X$2*'[1]COS7 CXCR4 1'!$X$2)/(4*I77*0.001)</f>
        <v>7.5077752528125829E-3</v>
      </c>
      <c r="W77" s="48">
        <f>(D77)/(PI()*'[1]COS7 CXCR4 1'!$W$2*'[1]COS7 CXCR4 1'!$W$2)</f>
        <v>1377.9464963507983</v>
      </c>
      <c r="X77" s="48">
        <f>(E77)/(PI()*'[1]COS7 CXCR4 1'!$X$2*'[1]COS7 CXCR4 1'!$X$2)</f>
        <v>2566.1805372137146</v>
      </c>
      <c r="Y77" s="39">
        <f>((D77*'[1]COS7 CXCR4 1'!$Y$2)+(E77*'[1]COS7 CXCR4 1'!$Z$2)+D77+E77)/(PI()*(AVERAGE('[1]COS7 CXCR4 1'!$W$2:$X$2))*(AVERAGE('[1]COS7 CXCR4 1'!$W$2:$X$2)))</f>
        <v>3844.2547799190506</v>
      </c>
    </row>
    <row r="78" spans="1:25" x14ac:dyDescent="0.25">
      <c r="A78" t="s">
        <v>264</v>
      </c>
      <c r="B78">
        <v>2</v>
      </c>
      <c r="C78">
        <f t="shared" si="31"/>
        <v>0.86443839650995224</v>
      </c>
      <c r="D78">
        <v>113.847221638498</v>
      </c>
      <c r="E78">
        <v>131.70079221161399</v>
      </c>
      <c r="F78">
        <v>778.40660346903496</v>
      </c>
      <c r="G78">
        <v>40.829894617865101</v>
      </c>
      <c r="H78">
        <v>39.578279255442602</v>
      </c>
      <c r="I78">
        <v>1458.24372199252</v>
      </c>
      <c r="J78">
        <v>13249.115</v>
      </c>
      <c r="K78">
        <v>40378.555999999997</v>
      </c>
      <c r="L78">
        <v>0.59494476094761095</v>
      </c>
      <c r="M78">
        <v>0.28046599143499201</v>
      </c>
      <c r="N78">
        <v>0.54981244790874095</v>
      </c>
      <c r="O78">
        <v>1.84545504805224</v>
      </c>
      <c r="P78" s="37">
        <f t="shared" si="32"/>
        <v>19.262130118193223</v>
      </c>
      <c r="Q78" s="41">
        <f t="shared" si="33"/>
        <v>0.16919279927055891</v>
      </c>
      <c r="R78" s="37">
        <f t="shared" si="34"/>
        <v>116.37626996353283</v>
      </c>
      <c r="S78" s="39">
        <f t="shared" si="35"/>
        <v>306.59311399676778</v>
      </c>
      <c r="T78" s="37">
        <f>('[1]COS7 CXCR4 1'!$W$2*'[1]COS7 CXCR4 1'!$W$2)/(4*G78*0.001)</f>
        <v>0.32390482816023253</v>
      </c>
      <c r="U78" s="38">
        <f>('[1]COS7 CXCR4 1'!$X$2*'[1]COS7 CXCR4 1'!$X$2)/(4*H78*0.001)</f>
        <v>0.27856188311885477</v>
      </c>
      <c r="V78" s="37">
        <f>('[1]COS7 CXCR4 1'!$X$2*'[1]COS7 CXCR4 1'!$X$2)/(4*I78*0.001)</f>
        <v>7.5604645737377988E-3</v>
      </c>
      <c r="W78" s="48">
        <f>(D78)/(PI()*'[1]COS7 CXCR4 1'!$W$2*'[1]COS7 CXCR4 1'!$W$2)</f>
        <v>685.04151535143831</v>
      </c>
      <c r="X78" s="48">
        <f>(E78)/(PI()*'[1]COS7 CXCR4 1'!$X$2*'[1]COS7 CXCR4 1'!$X$2)</f>
        <v>950.60462991369423</v>
      </c>
      <c r="Y78" s="39">
        <f>((D78*'[1]COS7 CXCR4 1'!$Y$2)+(E78*'[1]COS7 CXCR4 1'!$Z$2)+D78+E78)/(PI()*(AVERAGE('[1]COS7 CXCR4 1'!$W$2:$X$2))*(AVERAGE('[1]COS7 CXCR4 1'!$W$2:$X$2)))</f>
        <v>1614.8834781257233</v>
      </c>
    </row>
    <row r="79" spans="1:25" x14ac:dyDescent="0.25">
      <c r="A79" t="s">
        <v>259</v>
      </c>
      <c r="B79">
        <v>2</v>
      </c>
      <c r="C79">
        <f t="shared" si="31"/>
        <v>0.76843275910791375</v>
      </c>
      <c r="D79">
        <v>65.224863585555795</v>
      </c>
      <c r="E79">
        <v>84.880378683069694</v>
      </c>
      <c r="F79">
        <v>343.34347434583498</v>
      </c>
      <c r="G79">
        <v>67.368524442096103</v>
      </c>
      <c r="H79">
        <v>49.631995699126598</v>
      </c>
      <c r="I79">
        <v>296.20018993043698</v>
      </c>
      <c r="J79">
        <v>8635.4024000000009</v>
      </c>
      <c r="K79">
        <v>57139.459000000003</v>
      </c>
      <c r="L79">
        <v>0.50676745910911503</v>
      </c>
      <c r="M79">
        <v>0.220390868147672</v>
      </c>
      <c r="N79">
        <v>0.66782616394418604</v>
      </c>
      <c r="O79">
        <v>1.71076353656313</v>
      </c>
      <c r="P79" s="37">
        <f t="shared" si="32"/>
        <v>16.124701747256896</v>
      </c>
      <c r="Q79" s="41">
        <f t="shared" si="33"/>
        <v>0.24721710189713222</v>
      </c>
      <c r="R79" s="37">
        <f t="shared" si="34"/>
        <v>132.39433438864765</v>
      </c>
      <c r="S79" s="39">
        <f t="shared" si="35"/>
        <v>673.17629688423017</v>
      </c>
      <c r="T79" s="37">
        <f>('[1]COS7 CXCR4 1'!$W$2*'[1]COS7 CXCR4 1'!$W$2)/(4*G79*0.001)</f>
        <v>0.19630829247814408</v>
      </c>
      <c r="U79" s="38">
        <f>('[1]COS7 CXCR4 1'!$X$2*'[1]COS7 CXCR4 1'!$X$2)/(4*H79*0.001)</f>
        <v>0.22213493220853922</v>
      </c>
      <c r="V79" s="37">
        <f>('[1]COS7 CXCR4 1'!$X$2*'[1]COS7 CXCR4 1'!$X$2)/(4*I79*0.001)</f>
        <v>3.7221448111121179E-2</v>
      </c>
      <c r="W79" s="48">
        <f>(D79)/(PI()*'[1]COS7 CXCR4 1'!$W$2*'[1]COS7 CXCR4 1'!$W$2)</f>
        <v>392.47105679152247</v>
      </c>
      <c r="X79" s="48">
        <f>(E79)/(PI()*'[1]COS7 CXCR4 1'!$X$2*'[1]COS7 CXCR4 1'!$X$2)</f>
        <v>612.65904031394484</v>
      </c>
      <c r="Y79" s="39">
        <f>((D79*'[1]COS7 CXCR4 1'!$Y$2)+(E79*'[1]COS7 CXCR4 1'!$Z$2)+D79+E79)/(PI()*(AVERAGE('[1]COS7 CXCR4 1'!$W$2:$X$2))*(AVERAGE('[1]COS7 CXCR4 1'!$W$2:$X$2)))</f>
        <v>987.18972277100215</v>
      </c>
    </row>
    <row r="80" spans="1:25" x14ac:dyDescent="0.25">
      <c r="A80" t="s">
        <v>257</v>
      </c>
      <c r="B80">
        <v>2</v>
      </c>
      <c r="C80">
        <f t="shared" si="31"/>
        <v>0.38976060212926761</v>
      </c>
      <c r="D80">
        <v>145.35529637064201</v>
      </c>
      <c r="E80">
        <v>372.93481069293301</v>
      </c>
      <c r="F80">
        <v>473.05201727162301</v>
      </c>
      <c r="G80">
        <v>45.365981267636499</v>
      </c>
      <c r="H80">
        <v>580.86650338631705</v>
      </c>
      <c r="I80">
        <v>1559.82286319065</v>
      </c>
      <c r="J80">
        <v>21222.305</v>
      </c>
      <c r="K80">
        <v>176987.49</v>
      </c>
      <c r="L80">
        <v>0.40561849048063597</v>
      </c>
      <c r="M80">
        <v>0.49771018493470098</v>
      </c>
      <c r="N80">
        <v>0.54875101346155897</v>
      </c>
      <c r="O80">
        <v>24.303411611851899</v>
      </c>
      <c r="P80" s="37">
        <f t="shared" si="32"/>
        <v>114.59215468068638</v>
      </c>
      <c r="Q80" s="41">
        <f t="shared" si="33"/>
        <v>0.78835899029428835</v>
      </c>
      <c r="R80" s="37">
        <f t="shared" si="34"/>
        <v>146.00297016962605</v>
      </c>
      <c r="S80" s="39">
        <f t="shared" si="35"/>
        <v>474.58023473632744</v>
      </c>
      <c r="T80" s="37">
        <f>('[1]COS7 CXCR4 1'!$W$2*'[1]COS7 CXCR4 1'!$W$2)/(4*G80*0.001)</f>
        <v>0.29151799719660298</v>
      </c>
      <c r="U80" s="38">
        <f>('[1]COS7 CXCR4 1'!$X$2*'[1]COS7 CXCR4 1'!$X$2)/(4*H80*0.001)</f>
        <v>1.8980264717842747E-2</v>
      </c>
      <c r="V80" s="37">
        <f>('[1]COS7 CXCR4 1'!$X$2*'[1]COS7 CXCR4 1'!$X$2)/(4*I80*0.001)</f>
        <v>7.0681102708342993E-3</v>
      </c>
      <c r="W80" s="48">
        <f>(D80)/(PI()*'[1]COS7 CXCR4 1'!$W$2*'[1]COS7 CXCR4 1'!$W$2)</f>
        <v>874.63190631285852</v>
      </c>
      <c r="X80" s="48">
        <f>(E80)/(PI()*'[1]COS7 CXCR4 1'!$X$2*'[1]COS7 CXCR4 1'!$X$2)</f>
        <v>2691.8103661143091</v>
      </c>
      <c r="Y80" s="39">
        <f>((D80*'[1]COS7 CXCR4 1'!$Y$2)+(E80*'[1]COS7 CXCR4 1'!$Z$2)+D80+E80)/(PI()*(AVERAGE('[1]COS7 CXCR4 1'!$W$2:$X$2))*(AVERAGE('[1]COS7 CXCR4 1'!$W$2:$X$2)))</f>
        <v>3408.612913008084</v>
      </c>
    </row>
    <row r="81" spans="1:25" x14ac:dyDescent="0.25">
      <c r="A81" t="s">
        <v>254</v>
      </c>
      <c r="B81">
        <v>2</v>
      </c>
      <c r="C81">
        <f t="shared" si="31"/>
        <v>0.47195853722140796</v>
      </c>
      <c r="D81">
        <v>71.990446349043097</v>
      </c>
      <c r="E81">
        <v>152.53553155935501</v>
      </c>
      <c r="F81">
        <v>574.50193662791196</v>
      </c>
      <c r="G81">
        <v>59.994309579480799</v>
      </c>
      <c r="H81">
        <v>2936.0671746088601</v>
      </c>
      <c r="I81">
        <v>367.28900202196797</v>
      </c>
      <c r="J81">
        <v>8808.2608999999993</v>
      </c>
      <c r="K81">
        <v>39636.413999999997</v>
      </c>
      <c r="L81">
        <v>0.38275189642735702</v>
      </c>
      <c r="M81">
        <v>0.50274314528441399</v>
      </c>
      <c r="N81">
        <v>0.72961900833960003</v>
      </c>
      <c r="O81">
        <v>24.3342064653433</v>
      </c>
      <c r="P81" s="37">
        <f t="shared" si="32"/>
        <v>19.114123558052778</v>
      </c>
      <c r="Q81" s="41">
        <f t="shared" si="33"/>
        <v>0.26550916861077145</v>
      </c>
      <c r="R81" s="37">
        <f t="shared" si="34"/>
        <v>122.35319194012858</v>
      </c>
      <c r="S81" s="39">
        <f t="shared" si="35"/>
        <v>259.8503679424789</v>
      </c>
      <c r="T81" s="37">
        <f>('[1]COS7 CXCR4 1'!$W$2*'[1]COS7 CXCR4 1'!$W$2)/(4*G81*0.001)</f>
        <v>0.22043757304148065</v>
      </c>
      <c r="U81" s="38">
        <f>('[1]COS7 CXCR4 1'!$X$2*'[1]COS7 CXCR4 1'!$X$2)/(4*H81*0.001)</f>
        <v>3.7550230782675254E-3</v>
      </c>
      <c r="V81" s="37">
        <f>('[1]COS7 CXCR4 1'!$X$2*'[1]COS7 CXCR4 1'!$X$2)/(4*I81*0.001)</f>
        <v>3.0017234219663839E-2</v>
      </c>
      <c r="W81" s="48">
        <f>(D81)/(PI()*'[1]COS7 CXCR4 1'!$W$2*'[1]COS7 CXCR4 1'!$W$2)</f>
        <v>433.18092218684683</v>
      </c>
      <c r="X81" s="48">
        <f>(E81)/(PI()*'[1]COS7 CXCR4 1'!$X$2*'[1]COS7 CXCR4 1'!$X$2)</f>
        <v>1100.9879294703471</v>
      </c>
      <c r="Y81" s="39">
        <f>((D81*'[1]COS7 CXCR4 1'!$Y$2)+(E81*'[1]COS7 CXCR4 1'!$Z$2)+D81+E81)/(PI()*(AVERAGE('[1]COS7 CXCR4 1'!$W$2:$X$2))*(AVERAGE('[1]COS7 CXCR4 1'!$W$2:$X$2)))</f>
        <v>1476.6288940769937</v>
      </c>
    </row>
    <row r="82" spans="1:25" x14ac:dyDescent="0.25">
      <c r="A82" t="s">
        <v>250</v>
      </c>
      <c r="B82">
        <v>2</v>
      </c>
      <c r="C82">
        <f t="shared" si="31"/>
        <v>0.95014673386101522</v>
      </c>
      <c r="D82">
        <v>65.5672997262661</v>
      </c>
      <c r="E82">
        <v>69.007551559775294</v>
      </c>
      <c r="F82">
        <v>223.87167629832101</v>
      </c>
      <c r="G82">
        <v>85.795127659957501</v>
      </c>
      <c r="H82">
        <v>61.3917613945138</v>
      </c>
      <c r="I82">
        <v>2462.8278742739699</v>
      </c>
      <c r="J82">
        <v>9753.2219999999998</v>
      </c>
      <c r="K82">
        <v>31652.471000000001</v>
      </c>
      <c r="L82">
        <v>0.37398990004169202</v>
      </c>
      <c r="M82">
        <v>0.26903782683727301</v>
      </c>
      <c r="N82">
        <v>0.92457769718136695</v>
      </c>
      <c r="O82">
        <v>3.0772777970087799</v>
      </c>
      <c r="P82" s="37">
        <f t="shared" si="32"/>
        <v>20.210858699544577</v>
      </c>
      <c r="Q82" s="41">
        <f t="shared" si="33"/>
        <v>0.30824601263010615</v>
      </c>
      <c r="R82" s="37">
        <f t="shared" si="34"/>
        <v>148.75131415687815</v>
      </c>
      <c r="S82" s="39">
        <f t="shared" si="35"/>
        <v>458.68126436252697</v>
      </c>
      <c r="T82" s="37">
        <f>('[1]COS7 CXCR4 1'!$W$2*'[1]COS7 CXCR4 1'!$W$2)/(4*G82*0.001)</f>
        <v>0.15414628267022676</v>
      </c>
      <c r="U82" s="38">
        <f>('[1]COS7 CXCR4 1'!$X$2*'[1]COS7 CXCR4 1'!$X$2)/(4*H82*0.001)</f>
        <v>0.17958435707930728</v>
      </c>
      <c r="V82" s="37">
        <f>('[1]COS7 CXCR4 1'!$X$2*'[1]COS7 CXCR4 1'!$X$2)/(4*I82*0.001)</f>
        <v>4.4765613200841801E-3</v>
      </c>
      <c r="W82" s="48">
        <f>(D82)/(PI()*'[1]COS7 CXCR4 1'!$W$2*'[1]COS7 CXCR4 1'!$W$2)</f>
        <v>394.53156357743387</v>
      </c>
      <c r="X82" s="48">
        <f>(E82)/(PI()*'[1]COS7 CXCR4 1'!$X$2*'[1]COS7 CXCR4 1'!$X$2)</f>
        <v>498.09038283025268</v>
      </c>
      <c r="Y82" s="39">
        <f>((D82*'[1]COS7 CXCR4 1'!$Y$2)+(E82*'[1]COS7 CXCR4 1'!$Z$2)+D82+E82)/(PI()*(AVERAGE('[1]COS7 CXCR4 1'!$W$2:$X$2))*(AVERAGE('[1]COS7 CXCR4 1'!$W$2:$X$2)))</f>
        <v>885.05176851364445</v>
      </c>
    </row>
    <row r="87" spans="1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:25" x14ac:dyDescent="0.25">
      <c r="A90" s="40"/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:25" x14ac:dyDescent="0.25">
      <c r="A91" s="40"/>
      <c r="M91" s="36"/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:25" x14ac:dyDescent="0.25">
      <c r="A92" s="40"/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:25" x14ac:dyDescent="0.25">
      <c r="A93" s="40"/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:25" x14ac:dyDescent="0.25">
      <c r="A94" s="40"/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3">
    <sortCondition ref="B8:B83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2 F10 F13:F27 B149:B3259">
    <cfRule type="cellIs" dxfId="48" priority="21" operator="equal">
      <formula>2</formula>
    </cfRule>
    <cfRule type="cellIs" dxfId="47" priority="22" operator="equal">
      <formula>1</formula>
    </cfRule>
  </conditionalFormatting>
  <conditionalFormatting sqref="C2:C4">
    <cfRule type="cellIs" dxfId="46" priority="27" operator="between">
      <formula>0.6</formula>
      <formula>1.5</formula>
    </cfRule>
  </conditionalFormatting>
  <conditionalFormatting sqref="C5:C6">
    <cfRule type="cellIs" dxfId="45" priority="29" operator="between">
      <formula>0.5</formula>
      <formula>1.7</formula>
    </cfRule>
  </conditionalFormatting>
  <conditionalFormatting sqref="D13 D16 D19 D22 D25">
    <cfRule type="cellIs" dxfId="44" priority="13" operator="equal">
      <formula>2</formula>
    </cfRule>
    <cfRule type="cellIs" dxfId="43" priority="14" operator="equal">
      <formula>1</formula>
    </cfRule>
  </conditionalFormatting>
  <conditionalFormatting sqref="D87:D92 B93:B94">
    <cfRule type="cellIs" dxfId="42" priority="15" operator="equal">
      <formula>2</formula>
    </cfRule>
    <cfRule type="cellIs" dxfId="41" priority="16" operator="equal">
      <formula>1</formula>
    </cfRule>
  </conditionalFormatting>
  <conditionalFormatting sqref="R3:S4">
    <cfRule type="cellIs" dxfId="40" priority="28" operator="lessThan">
      <formula>100</formula>
    </cfRule>
  </conditionalFormatting>
  <conditionalFormatting sqref="R7:S82 R87:S94">
    <cfRule type="cellIs" dxfId="39" priority="2" operator="lessThan">
      <formula>100</formula>
    </cfRule>
    <cfRule type="cellIs" dxfId="38" priority="3" operator="lessThan">
      <formula>150</formula>
    </cfRule>
    <cfRule type="cellIs" dxfId="37" priority="4" operator="lessThan">
      <formula>200</formula>
    </cfRule>
  </conditionalFormatting>
  <conditionalFormatting sqref="Y7:Y82 Y87:Y94">
    <cfRule type="cellIs" dxfId="36" priority="1" operator="lessThan">
      <formula>1000</formula>
    </cfRule>
  </conditionalFormatting>
  <conditionalFormatting sqref="AD4">
    <cfRule type="cellIs" dxfId="35" priority="24" operator="greaterThan">
      <formula>2</formula>
    </cfRule>
    <cfRule type="cellIs" dxfId="34" priority="25" operator="greaterThan">
      <formula>1</formula>
    </cfRule>
    <cfRule type="cellIs" dxfId="33" priority="26" operator="greaterThan">
      <formula>10</formula>
    </cfRule>
  </conditionalFormatting>
  <conditionalFormatting sqref="AI5:AI6">
    <cfRule type="cellIs" dxfId="32" priority="23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6B35-47D2-470B-8BB4-2406FE461648}">
  <sheetPr codeName="Sheet57"/>
  <dimension ref="A1:AI94"/>
  <sheetViews>
    <sheetView zoomScale="80" zoomScaleNormal="80" workbookViewId="0">
      <selection activeCell="Z15" sqref="Z15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1" customWidth="1"/>
    <col min="19" max="19" width="11.28515625" customWidth="1"/>
    <col min="20" max="22" width="9.42578125" bestFit="1" customWidth="1"/>
    <col min="23" max="24" width="13.5703125" bestFit="1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109.57380140038759</v>
      </c>
      <c r="E5" s="31">
        <f t="shared" si="1"/>
        <v>188.19305870228214</v>
      </c>
      <c r="F5" s="31">
        <f t="shared" si="1"/>
        <v>5772.5790565215475</v>
      </c>
      <c r="G5" s="31">
        <f t="shared" si="1"/>
        <v>274.20138103873592</v>
      </c>
      <c r="H5" s="31">
        <f t="shared" si="1"/>
        <v>383.4120430785199</v>
      </c>
      <c r="I5" s="31">
        <f t="shared" si="1"/>
        <v>1467.6922923469626</v>
      </c>
      <c r="J5" s="31">
        <f t="shared" si="1"/>
        <v>26481.831845098048</v>
      </c>
      <c r="K5" s="31">
        <f t="shared" si="1"/>
        <v>80555.232999999993</v>
      </c>
      <c r="L5" s="31">
        <f t="shared" si="1"/>
        <v>0.53927557586830266</v>
      </c>
      <c r="M5" s="31">
        <f t="shared" si="1"/>
        <v>0.38117151590673987</v>
      </c>
      <c r="N5" s="31">
        <f t="shared" si="1"/>
        <v>2.9031672678413636</v>
      </c>
      <c r="O5" s="31">
        <f t="shared" si="1"/>
        <v>7.5337287913291666</v>
      </c>
      <c r="P5" s="31">
        <f t="shared" si="1"/>
        <v>29.18991054592972</v>
      </c>
      <c r="Q5" s="31">
        <f t="shared" si="1"/>
        <v>0.19055262237730008</v>
      </c>
      <c r="R5" s="31">
        <f t="shared" si="1"/>
        <v>306.32727789064097</v>
      </c>
      <c r="S5" s="31">
        <f t="shared" si="1"/>
        <v>604.76472339823249</v>
      </c>
      <c r="T5" s="31">
        <f t="shared" si="1"/>
        <v>0.41652976910340966</v>
      </c>
      <c r="U5" s="31">
        <f t="shared" si="1"/>
        <v>0.32540470540574629</v>
      </c>
      <c r="V5" s="31">
        <f t="shared" si="1"/>
        <v>2.6543389762346437E-2</v>
      </c>
      <c r="W5" s="31">
        <f t="shared" si="1"/>
        <v>659.32749059513515</v>
      </c>
      <c r="X5" s="31">
        <f t="shared" si="1"/>
        <v>1358.3607958299974</v>
      </c>
      <c r="Y5" s="31">
        <f t="shared" si="1"/>
        <v>1958.3085815823463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135.92667986688011</v>
      </c>
      <c r="E6" s="31">
        <f t="shared" si="2"/>
        <v>194.97221202153983</v>
      </c>
      <c r="F6" s="31">
        <f t="shared" si="2"/>
        <v>7406.243596105669</v>
      </c>
      <c r="G6" s="31">
        <f t="shared" si="2"/>
        <v>471.69761018764257</v>
      </c>
      <c r="H6" s="31">
        <f t="shared" si="2"/>
        <v>574.15476908734433</v>
      </c>
      <c r="I6" s="31">
        <f t="shared" si="2"/>
        <v>359.94323649024892</v>
      </c>
      <c r="J6" s="31">
        <f t="shared" si="2"/>
        <v>21902.110645549103</v>
      </c>
      <c r="K6" s="31">
        <f t="shared" si="2"/>
        <v>55669.232419947759</v>
      </c>
      <c r="L6" s="31">
        <f t="shared" si="2"/>
        <v>0.17362203214918967</v>
      </c>
      <c r="M6" s="31">
        <f t="shared" si="2"/>
        <v>0.22087047743061927</v>
      </c>
      <c r="N6" s="31">
        <f t="shared" si="2"/>
        <v>5.7225106946115112</v>
      </c>
      <c r="O6" s="31">
        <f t="shared" si="2"/>
        <v>9.6120569016090531</v>
      </c>
      <c r="P6" s="31">
        <f t="shared" si="2"/>
        <v>55.620567007227287</v>
      </c>
      <c r="Q6" s="49">
        <f t="shared" si="2"/>
        <v>0.21343800007947322</v>
      </c>
      <c r="R6" s="31">
        <f t="shared" si="2"/>
        <v>162.14460009449326</v>
      </c>
      <c r="S6" s="31">
        <f t="shared" si="2"/>
        <v>273.3755204899586</v>
      </c>
      <c r="T6" s="31">
        <f t="shared" si="2"/>
        <v>0.44533270727087987</v>
      </c>
      <c r="U6" s="31">
        <f t="shared" si="2"/>
        <v>0.22780882157019722</v>
      </c>
      <c r="V6" s="31">
        <f t="shared" si="2"/>
        <v>9.2334794521443525E-2</v>
      </c>
      <c r="W6" s="31">
        <f t="shared" si="2"/>
        <v>817.89803398425659</v>
      </c>
      <c r="X6" s="31">
        <f t="shared" si="2"/>
        <v>1407.2921228475798</v>
      </c>
      <c r="Y6" s="31">
        <f t="shared" si="2"/>
        <v>1756.9765577863254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s="40" t="s">
        <v>58</v>
      </c>
      <c r="B7">
        <v>0</v>
      </c>
      <c r="C7">
        <f t="shared" ref="C7" si="3">D7/E7</f>
        <v>2.0549460909273245</v>
      </c>
      <c r="D7">
        <v>267.89502834883501</v>
      </c>
      <c r="E7">
        <v>130.365964115362</v>
      </c>
      <c r="F7">
        <v>17637.3537669324</v>
      </c>
      <c r="G7">
        <v>48.709285234919001</v>
      </c>
      <c r="H7">
        <v>25.0606332140379</v>
      </c>
      <c r="I7">
        <v>1543.4825534035299</v>
      </c>
      <c r="J7">
        <v>44217.277999999998</v>
      </c>
      <c r="K7">
        <v>77375.911999999997</v>
      </c>
      <c r="L7">
        <v>0.64190207074754801</v>
      </c>
      <c r="M7">
        <v>0.217184181630418</v>
      </c>
      <c r="N7">
        <v>0.66854435682229696</v>
      </c>
      <c r="O7">
        <v>0.89042739923568504</v>
      </c>
      <c r="P7" s="37">
        <f t="shared" ref="P7" si="4">(D7*E7)/F7</f>
        <v>1.9801379568564603</v>
      </c>
      <c r="Q7" s="41">
        <f t="shared" ref="Q7" si="5">P7/MIN(D7:E7)</f>
        <v>1.5189071551714362E-2</v>
      </c>
      <c r="R7" s="37">
        <f t="shared" ref="R7" si="6">J7/D7</f>
        <v>165.0544926963826</v>
      </c>
      <c r="S7" s="39">
        <f t="shared" ref="S7" si="7">K7/E7</f>
        <v>593.52847597191362</v>
      </c>
      <c r="T7" s="37">
        <f t="shared" ref="T7" si="8">($W$2*$W$2)/(4*G7*0.001)</f>
        <v>0.27150880856118959</v>
      </c>
      <c r="U7" s="38">
        <f t="shared" ref="U7" si="9">($X$2*$X$2)/(4*H7*0.001)</f>
        <v>0.43993301788656569</v>
      </c>
      <c r="V7" s="37">
        <f t="shared" ref="V7" si="10">($X$2*$X$2)/(4*I7*0.001)</f>
        <v>7.1429378814090224E-3</v>
      </c>
      <c r="W7" s="48">
        <f t="shared" ref="W7" si="11">(D7)/(PI()*$W$2*$W$2)</f>
        <v>1611.9779958964282</v>
      </c>
      <c r="X7" s="48">
        <f t="shared" ref="X7" si="12">(E7)/(PI()*$X$2*$X$2)</f>
        <v>940.96995917916149</v>
      </c>
      <c r="Y7" s="39">
        <f t="shared" ref="Y7" si="13">((D7*$Y$2)+(E7*$Z$2)+D7+E7)/(PI()*(AVERAGE($W$2:$X$2))*(AVERAGE($W$2:$X$2)))</f>
        <v>2619.2233715438442</v>
      </c>
    </row>
    <row r="8" spans="1:35" x14ac:dyDescent="0.25">
      <c r="A8" s="40" t="s">
        <v>59</v>
      </c>
      <c r="B8">
        <v>0</v>
      </c>
      <c r="C8">
        <f t="shared" ref="C8:C39" si="14">D8/E8</f>
        <v>1.5838527949001264</v>
      </c>
      <c r="D8">
        <v>151.816038384092</v>
      </c>
      <c r="E8">
        <v>95.852366377056597</v>
      </c>
      <c r="F8">
        <v>12094.5768964495</v>
      </c>
      <c r="G8">
        <v>36.455247396861999</v>
      </c>
      <c r="H8">
        <v>21.722724477173202</v>
      </c>
      <c r="I8">
        <v>1523.47514390885</v>
      </c>
      <c r="J8">
        <v>28204.762999999999</v>
      </c>
      <c r="K8">
        <v>48179.440999999999</v>
      </c>
      <c r="L8">
        <v>0.59043812251472805</v>
      </c>
      <c r="M8">
        <v>0.21326645102975</v>
      </c>
      <c r="N8">
        <v>0.53872324939865102</v>
      </c>
      <c r="O8">
        <v>1.05243892103977</v>
      </c>
      <c r="P8" s="37">
        <f t="shared" ref="P8:P39" si="15">(D8*E8)/F8</f>
        <v>1.2031778091697574</v>
      </c>
      <c r="Q8" s="41">
        <f t="shared" ref="Q8:Q39" si="16">P8/MIN(D8:E8)</f>
        <v>1.2552405899263768E-2</v>
      </c>
      <c r="R8" s="37">
        <f t="shared" ref="R8:R39" si="17">J8/D8</f>
        <v>185.78249900476541</v>
      </c>
      <c r="S8" s="39">
        <f t="shared" ref="S8:S39" si="18">K8/E8</f>
        <v>502.64216545761064</v>
      </c>
      <c r="T8" s="37">
        <f t="shared" ref="T8:T46" si="19">($W$2*$W$2)/(4*G8*0.001)</f>
        <v>0.36277356332351718</v>
      </c>
      <c r="U8" s="38">
        <f t="shared" ref="U8:U46" si="20">($X$2*$X$2)/(4*H8*0.001)</f>
        <v>0.50753302200123895</v>
      </c>
      <c r="V8" s="37">
        <f t="shared" ref="V8:V46" si="21">($X$2*$X$2)/(4*I8*0.001)</f>
        <v>7.236744258073453E-3</v>
      </c>
      <c r="W8" s="37">
        <f t="shared" ref="W8:W46" si="22">(D8)/(PI()*$W$2*$W$2)</f>
        <v>913.50748391142383</v>
      </c>
      <c r="X8" s="37">
        <f t="shared" ref="X8:X46" si="23">(E8)/(PI()*$X$2*$X$2)</f>
        <v>691.85387373986146</v>
      </c>
      <c r="Y8" s="39">
        <f t="shared" ref="Y8:Y46" si="24">((D8*$Y$2)+(E8*$Z$2)+D8+E8)/(PI()*(AVERAGE($W$2:$X$2))*(AVERAGE($W$2:$X$2)))</f>
        <v>1628.8285481578969</v>
      </c>
    </row>
    <row r="9" spans="1:35" x14ac:dyDescent="0.25">
      <c r="A9" s="40" t="s">
        <v>60</v>
      </c>
      <c r="B9">
        <v>0</v>
      </c>
      <c r="C9">
        <f t="shared" si="14"/>
        <v>1.0954937660069974</v>
      </c>
      <c r="D9">
        <v>124.488940313334</v>
      </c>
      <c r="E9">
        <v>113.637287747504</v>
      </c>
      <c r="F9">
        <v>1837.0582510654499</v>
      </c>
      <c r="G9">
        <v>27.625998372081099</v>
      </c>
      <c r="H9">
        <v>31.7476995897999</v>
      </c>
      <c r="I9">
        <v>1506.04632900928</v>
      </c>
      <c r="J9">
        <v>19991.304</v>
      </c>
      <c r="K9">
        <v>36545.875999999997</v>
      </c>
      <c r="L9">
        <v>0.57713152899320297</v>
      </c>
      <c r="M9">
        <v>0.26297579743827998</v>
      </c>
      <c r="N9">
        <v>0.381731696022311</v>
      </c>
      <c r="O9">
        <v>0.90353466442188701</v>
      </c>
      <c r="P9" s="37">
        <f t="shared" si="15"/>
        <v>7.7006733583779967</v>
      </c>
      <c r="Q9" s="41">
        <f t="shared" si="16"/>
        <v>6.7765374473636522E-2</v>
      </c>
      <c r="R9" s="37">
        <f t="shared" si="17"/>
        <v>160.58698828733409</v>
      </c>
      <c r="S9" s="39">
        <f t="shared" si="18"/>
        <v>321.60109348265144</v>
      </c>
      <c r="T9" s="37">
        <f t="shared" si="19"/>
        <v>0.47871573080831054</v>
      </c>
      <c r="U9" s="38">
        <f t="shared" si="20"/>
        <v>0.34726925548779536</v>
      </c>
      <c r="V9" s="37">
        <f t="shared" si="21"/>
        <v>7.3204919315148533E-3</v>
      </c>
      <c r="W9" s="48">
        <f t="shared" si="22"/>
        <v>749.07486620563429</v>
      </c>
      <c r="X9" s="48">
        <f t="shared" si="23"/>
        <v>820.2238578036887</v>
      </c>
      <c r="Y9" s="39">
        <f t="shared" si="24"/>
        <v>1566.0729865996018</v>
      </c>
    </row>
    <row r="10" spans="1:35" x14ac:dyDescent="0.25">
      <c r="A10" s="40" t="s">
        <v>61</v>
      </c>
      <c r="B10">
        <v>0</v>
      </c>
      <c r="C10">
        <f t="shared" si="14"/>
        <v>0.24031669772059361</v>
      </c>
      <c r="D10">
        <v>10.047940498010901</v>
      </c>
      <c r="E10">
        <v>41.811245715822999</v>
      </c>
      <c r="F10">
        <v>16684.890804754199</v>
      </c>
      <c r="G10">
        <v>11.6832238208018</v>
      </c>
      <c r="H10">
        <v>15.0468146349529</v>
      </c>
      <c r="I10">
        <v>1539.46542377131</v>
      </c>
      <c r="J10">
        <v>6953.5122000000001</v>
      </c>
      <c r="K10">
        <v>26601.295999999998</v>
      </c>
      <c r="L10" s="36">
        <v>7.7403788347167999E-13</v>
      </c>
      <c r="M10">
        <v>0.31144489257629798</v>
      </c>
      <c r="N10">
        <v>18.558531619711101</v>
      </c>
      <c r="O10">
        <v>0.97130237602717096</v>
      </c>
      <c r="P10" s="37">
        <f t="shared" si="15"/>
        <v>2.5179482084509323E-2</v>
      </c>
      <c r="Q10" s="41">
        <f t="shared" si="16"/>
        <v>2.5059346330219487E-3</v>
      </c>
      <c r="R10" s="37">
        <f t="shared" si="17"/>
        <v>692.03357656989749</v>
      </c>
      <c r="S10" s="39">
        <f t="shared" si="18"/>
        <v>636.22347396200723</v>
      </c>
      <c r="T10" s="37">
        <f t="shared" si="19"/>
        <v>1.1319649612851799</v>
      </c>
      <c r="U10" s="38">
        <f t="shared" si="20"/>
        <v>0.73271321987243365</v>
      </c>
      <c r="V10" s="37">
        <f t="shared" si="21"/>
        <v>7.1615768888082399E-3</v>
      </c>
      <c r="W10" s="37">
        <f t="shared" si="22"/>
        <v>60.460468739193772</v>
      </c>
      <c r="X10" s="37">
        <f t="shared" si="23"/>
        <v>301.78986088449261</v>
      </c>
      <c r="Y10" s="39">
        <f t="shared" si="24"/>
        <v>341.05974506837759</v>
      </c>
    </row>
    <row r="11" spans="1:35" x14ac:dyDescent="0.25">
      <c r="A11" s="40" t="s">
        <v>62</v>
      </c>
      <c r="B11">
        <v>0</v>
      </c>
      <c r="C11">
        <f t="shared" si="14"/>
        <v>0.40991012440178809</v>
      </c>
      <c r="D11">
        <v>17.046252324429599</v>
      </c>
      <c r="E11">
        <v>41.585341053252698</v>
      </c>
      <c r="F11">
        <v>16801.306855173301</v>
      </c>
      <c r="G11">
        <v>25.4704895916807</v>
      </c>
      <c r="H11">
        <v>15.633768434945001</v>
      </c>
      <c r="I11">
        <v>1547.0006365801801</v>
      </c>
      <c r="J11">
        <v>9567.2474000000002</v>
      </c>
      <c r="K11">
        <v>34902.101000000002</v>
      </c>
      <c r="L11">
        <v>0.55768117696310304</v>
      </c>
      <c r="M11">
        <v>0.282979722055476</v>
      </c>
      <c r="N11">
        <v>0.48822475703878898</v>
      </c>
      <c r="O11">
        <v>1.87499942378262</v>
      </c>
      <c r="P11" s="37">
        <f t="shared" si="15"/>
        <v>4.2191611801491294E-2</v>
      </c>
      <c r="Q11" s="41">
        <f t="shared" si="16"/>
        <v>2.4751253823120391E-3</v>
      </c>
      <c r="R11" s="37">
        <f t="shared" si="17"/>
        <v>561.25224582583667</v>
      </c>
      <c r="S11" s="39">
        <f t="shared" si="18"/>
        <v>839.28855976690488</v>
      </c>
      <c r="T11" s="37">
        <f t="shared" si="19"/>
        <v>0.51922833883490083</v>
      </c>
      <c r="U11" s="38">
        <f t="shared" si="20"/>
        <v>0.705204253592284</v>
      </c>
      <c r="V11" s="37">
        <f t="shared" si="21"/>
        <v>7.1266938999921866E-3</v>
      </c>
      <c r="W11" s="48">
        <f t="shared" si="22"/>
        <v>102.570711479194</v>
      </c>
      <c r="X11" s="48">
        <f t="shared" si="23"/>
        <v>300.15930107879785</v>
      </c>
      <c r="Y11" s="39">
        <f t="shared" si="24"/>
        <v>385.59950030628812</v>
      </c>
    </row>
    <row r="12" spans="1:35" x14ac:dyDescent="0.25">
      <c r="A12" t="s">
        <v>63</v>
      </c>
      <c r="B12">
        <v>0</v>
      </c>
      <c r="C12">
        <f t="shared" si="14"/>
        <v>0.26262079440662311</v>
      </c>
      <c r="D12">
        <v>16.676320949938901</v>
      </c>
      <c r="E12">
        <v>63.499621146216199</v>
      </c>
      <c r="F12">
        <v>14302.2330681982</v>
      </c>
      <c r="G12">
        <v>39.748373251265797</v>
      </c>
      <c r="H12">
        <v>26.1772514125662</v>
      </c>
      <c r="I12">
        <v>1489.5757288598199</v>
      </c>
      <c r="J12">
        <v>8519.8364000000001</v>
      </c>
      <c r="K12">
        <v>58269.565999999999</v>
      </c>
      <c r="L12">
        <v>0.54270874276290404</v>
      </c>
      <c r="M12">
        <v>0.25618756229164902</v>
      </c>
      <c r="N12">
        <v>0.48575361191462402</v>
      </c>
      <c r="O12">
        <v>1.3505719766130899</v>
      </c>
      <c r="P12" s="37">
        <f t="shared" si="15"/>
        <v>7.4040190604112002E-2</v>
      </c>
      <c r="Q12" s="41">
        <f t="shared" si="16"/>
        <v>4.4398396280795538E-3</v>
      </c>
      <c r="R12" s="37">
        <f t="shared" si="17"/>
        <v>510.89424493423502</v>
      </c>
      <c r="S12" s="39">
        <f t="shared" si="18"/>
        <v>917.63643543363332</v>
      </c>
      <c r="T12" s="37">
        <f t="shared" si="19"/>
        <v>0.33271801883310653</v>
      </c>
      <c r="U12" s="38">
        <f t="shared" si="20"/>
        <v>0.42116721218131886</v>
      </c>
      <c r="V12" s="37">
        <f t="shared" si="21"/>
        <v>7.4014363864796382E-3</v>
      </c>
      <c r="W12" s="37">
        <f t="shared" si="22"/>
        <v>100.34476036936513</v>
      </c>
      <c r="X12" s="37">
        <f t="shared" si="23"/>
        <v>458.33462992666455</v>
      </c>
      <c r="Y12" s="39">
        <f t="shared" si="24"/>
        <v>527.2891529608537</v>
      </c>
    </row>
    <row r="13" spans="1:35" x14ac:dyDescent="0.25">
      <c r="A13" t="s">
        <v>64</v>
      </c>
      <c r="B13">
        <v>0</v>
      </c>
      <c r="C13">
        <f t="shared" si="14"/>
        <v>1.3655233787001424</v>
      </c>
      <c r="D13">
        <v>57.570070278049897</v>
      </c>
      <c r="E13">
        <v>42.159710464167603</v>
      </c>
      <c r="F13">
        <v>3125.5425284553899</v>
      </c>
      <c r="G13">
        <v>32.252663824260999</v>
      </c>
      <c r="H13">
        <v>21.214590388250599</v>
      </c>
      <c r="I13">
        <v>1504.5229252484</v>
      </c>
      <c r="J13">
        <v>17795.722000000002</v>
      </c>
      <c r="K13">
        <v>28264.491999999998</v>
      </c>
      <c r="L13">
        <v>0.49628406571091599</v>
      </c>
      <c r="M13">
        <v>0.25580363334544498</v>
      </c>
      <c r="N13">
        <v>0.38990821847970297</v>
      </c>
      <c r="O13">
        <v>1.21356148355467</v>
      </c>
      <c r="P13" s="37">
        <f t="shared" si="15"/>
        <v>0.77654918217472801</v>
      </c>
      <c r="Q13" s="41">
        <f t="shared" si="16"/>
        <v>1.8419224743840047E-2</v>
      </c>
      <c r="R13" s="37">
        <f t="shared" si="17"/>
        <v>309.11412673374986</v>
      </c>
      <c r="S13" s="39">
        <f t="shared" si="18"/>
        <v>670.41475590831124</v>
      </c>
      <c r="T13" s="37">
        <f t="shared" si="19"/>
        <v>0.41004365010160593</v>
      </c>
      <c r="U13" s="38">
        <f t="shared" si="20"/>
        <v>0.51968950605362796</v>
      </c>
      <c r="V13" s="37">
        <f t="shared" si="21"/>
        <v>7.3279042911092544E-3</v>
      </c>
      <c r="W13" s="48">
        <f t="shared" si="22"/>
        <v>346.41063360678436</v>
      </c>
      <c r="X13" s="48">
        <f t="shared" si="23"/>
        <v>304.30504851226209</v>
      </c>
      <c r="Y13" s="39">
        <f t="shared" si="24"/>
        <v>655.88791647086055</v>
      </c>
    </row>
    <row r="14" spans="1:35" x14ac:dyDescent="0.25">
      <c r="A14" t="s">
        <v>65</v>
      </c>
      <c r="B14">
        <v>0</v>
      </c>
      <c r="C14">
        <f t="shared" si="14"/>
        <v>0.82734354761756623</v>
      </c>
      <c r="D14">
        <v>28.0946047386991</v>
      </c>
      <c r="E14">
        <v>33.957604213631498</v>
      </c>
      <c r="F14">
        <v>1788.49807605866</v>
      </c>
      <c r="G14">
        <v>66.356778652900701</v>
      </c>
      <c r="H14">
        <v>21.698862263640699</v>
      </c>
      <c r="I14">
        <v>1505.26269102945</v>
      </c>
      <c r="J14">
        <v>14757.992</v>
      </c>
      <c r="K14">
        <v>28436.49</v>
      </c>
      <c r="L14">
        <v>0.49762620327621498</v>
      </c>
      <c r="M14">
        <v>0.24851145225483701</v>
      </c>
      <c r="N14">
        <v>0.59004559191722095</v>
      </c>
      <c r="O14">
        <v>1.0844983289802299</v>
      </c>
      <c r="P14" s="37">
        <f t="shared" si="15"/>
        <v>0.53342269752817417</v>
      </c>
      <c r="Q14" s="41">
        <f t="shared" si="16"/>
        <v>1.8986659626978396E-2</v>
      </c>
      <c r="R14" s="37">
        <f t="shared" si="17"/>
        <v>525.29630287595774</v>
      </c>
      <c r="S14" s="39">
        <f t="shared" si="18"/>
        <v>837.41155062361042</v>
      </c>
      <c r="T14" s="37">
        <f t="shared" si="19"/>
        <v>0.19930141680290694</v>
      </c>
      <c r="U14" s="38">
        <f t="shared" si="20"/>
        <v>0.50809115547379813</v>
      </c>
      <c r="V14" s="37">
        <f t="shared" si="21"/>
        <v>7.3243029709717938E-3</v>
      </c>
      <c r="W14" s="37">
        <f t="shared" si="22"/>
        <v>169.05085891784304</v>
      </c>
      <c r="X14" s="37">
        <f t="shared" si="23"/>
        <v>245.10297352188783</v>
      </c>
      <c r="Y14" s="39">
        <f t="shared" si="24"/>
        <v>408.09569357580892</v>
      </c>
    </row>
    <row r="15" spans="1:35" x14ac:dyDescent="0.25">
      <c r="A15" t="s">
        <v>66</v>
      </c>
      <c r="B15">
        <v>0</v>
      </c>
      <c r="C15">
        <f t="shared" si="14"/>
        <v>1.0221310285600407</v>
      </c>
      <c r="D15">
        <v>36.918586701412103</v>
      </c>
      <c r="E15">
        <v>36.119230969264599</v>
      </c>
      <c r="F15">
        <v>9265.5523654809695</v>
      </c>
      <c r="G15">
        <v>31.0960945451451</v>
      </c>
      <c r="H15">
        <v>28.632631963991798</v>
      </c>
      <c r="I15">
        <v>1512.43009015088</v>
      </c>
      <c r="J15">
        <v>16757.335999999999</v>
      </c>
      <c r="K15">
        <v>27083.885999999999</v>
      </c>
      <c r="L15">
        <v>0.489340312554571</v>
      </c>
      <c r="M15">
        <v>0.25870415555787701</v>
      </c>
      <c r="N15">
        <v>0.45984560444565498</v>
      </c>
      <c r="O15">
        <v>1.8340413301685301</v>
      </c>
      <c r="P15" s="37">
        <f t="shared" si="15"/>
        <v>0.14391704968340596</v>
      </c>
      <c r="Q15" s="41">
        <f t="shared" si="16"/>
        <v>3.9844992770159239E-3</v>
      </c>
      <c r="R15" s="37">
        <f t="shared" si="17"/>
        <v>453.89971548827049</v>
      </c>
      <c r="S15" s="39">
        <f t="shared" si="18"/>
        <v>749.84669587917961</v>
      </c>
      <c r="T15" s="37">
        <f t="shared" si="19"/>
        <v>0.42529456491071682</v>
      </c>
      <c r="U15" s="38">
        <f t="shared" si="20"/>
        <v>0.38505017680054571</v>
      </c>
      <c r="V15" s="37">
        <f t="shared" si="21"/>
        <v>7.2895931334585815E-3</v>
      </c>
      <c r="W15" s="48">
        <f t="shared" si="22"/>
        <v>222.14652421536661</v>
      </c>
      <c r="X15" s="48">
        <f t="shared" si="23"/>
        <v>260.70540360255472</v>
      </c>
      <c r="Y15" s="39">
        <f t="shared" si="24"/>
        <v>480.3442030963958</v>
      </c>
    </row>
    <row r="16" spans="1:35" x14ac:dyDescent="0.25">
      <c r="A16" t="s">
        <v>67</v>
      </c>
      <c r="B16">
        <v>0</v>
      </c>
      <c r="C16">
        <f t="shared" si="14"/>
        <v>1.5280708289540432</v>
      </c>
      <c r="D16">
        <v>212.62830808214301</v>
      </c>
      <c r="E16">
        <v>139.14820180664401</v>
      </c>
      <c r="F16">
        <v>2417.3623686014398</v>
      </c>
      <c r="G16">
        <v>35.360010758241202</v>
      </c>
      <c r="H16">
        <v>32.927692956750903</v>
      </c>
      <c r="I16">
        <v>1510.11483083505</v>
      </c>
      <c r="J16">
        <v>64286.525000000001</v>
      </c>
      <c r="K16">
        <v>149863.01999999999</v>
      </c>
      <c r="L16">
        <v>0.69677219794150003</v>
      </c>
      <c r="M16">
        <v>0.23520193578618101</v>
      </c>
      <c r="N16">
        <v>0.553151305863397</v>
      </c>
      <c r="O16">
        <v>0.90396542901876498</v>
      </c>
      <c r="P16" s="37">
        <f t="shared" si="15"/>
        <v>12.239309715049764</v>
      </c>
      <c r="Q16" s="41">
        <f t="shared" si="16"/>
        <v>8.7958806194686767E-2</v>
      </c>
      <c r="R16" s="37">
        <f t="shared" si="17"/>
        <v>302.34226843946243</v>
      </c>
      <c r="S16" s="39">
        <f t="shared" si="18"/>
        <v>1077.0029224541827</v>
      </c>
      <c r="T16" s="37">
        <f t="shared" si="19"/>
        <v>0.37401006720332253</v>
      </c>
      <c r="U16" s="38">
        <f t="shared" si="20"/>
        <v>0.33482455070511191</v>
      </c>
      <c r="V16" s="37">
        <f t="shared" si="21"/>
        <v>7.3007693023605961E-3</v>
      </c>
      <c r="W16" s="37">
        <f t="shared" si="22"/>
        <v>1279.4270802472386</v>
      </c>
      <c r="X16" s="37">
        <f t="shared" si="23"/>
        <v>1004.3593714229477</v>
      </c>
      <c r="Y16" s="39">
        <f t="shared" si="24"/>
        <v>2313.5111740667544</v>
      </c>
    </row>
    <row r="17" spans="1:25" x14ac:dyDescent="0.25">
      <c r="A17" t="s">
        <v>68</v>
      </c>
      <c r="B17">
        <v>0</v>
      </c>
      <c r="C17">
        <f t="shared" si="14"/>
        <v>8.269049577419485E-2</v>
      </c>
      <c r="D17">
        <v>7.3723264604526504</v>
      </c>
      <c r="E17">
        <v>89.1556688761966</v>
      </c>
      <c r="F17">
        <v>1504.57605188755</v>
      </c>
      <c r="G17">
        <v>11.506023314678</v>
      </c>
      <c r="H17">
        <v>16.6184258554729</v>
      </c>
      <c r="I17">
        <v>1500.33518284406</v>
      </c>
      <c r="J17">
        <v>6065.4574000000002</v>
      </c>
      <c r="K17">
        <v>81231.584000000003</v>
      </c>
      <c r="L17" s="36">
        <v>2.3373116307897999E-14</v>
      </c>
      <c r="M17">
        <v>0.23147777182507201</v>
      </c>
      <c r="N17">
        <v>24.5032048667467</v>
      </c>
      <c r="O17">
        <v>1.23013473748397</v>
      </c>
      <c r="P17" s="37">
        <f t="shared" si="15"/>
        <v>0.43685707740113866</v>
      </c>
      <c r="Q17" s="41">
        <f t="shared" si="16"/>
        <v>5.9256339195580911E-2</v>
      </c>
      <c r="R17" s="37">
        <f t="shared" si="17"/>
        <v>822.73315384728494</v>
      </c>
      <c r="S17" s="39">
        <f t="shared" si="18"/>
        <v>911.12079606289376</v>
      </c>
      <c r="T17" s="37">
        <f t="shared" si="19"/>
        <v>1.1493979838480892</v>
      </c>
      <c r="U17" s="38">
        <f t="shared" si="20"/>
        <v>0.66342023582029974</v>
      </c>
      <c r="V17" s="37">
        <f t="shared" si="21"/>
        <v>7.3483579709840751E-3</v>
      </c>
      <c r="W17" s="48">
        <f t="shared" si="22"/>
        <v>44.360763639630086</v>
      </c>
      <c r="X17" s="48">
        <f t="shared" si="23"/>
        <v>643.51770550162973</v>
      </c>
      <c r="Y17" s="39">
        <f t="shared" si="24"/>
        <v>634.8308927512046</v>
      </c>
    </row>
    <row r="18" spans="1:25" x14ac:dyDescent="0.25">
      <c r="A18" t="s">
        <v>69</v>
      </c>
      <c r="B18">
        <v>0</v>
      </c>
      <c r="C18">
        <f t="shared" si="14"/>
        <v>1.1449157319556951</v>
      </c>
      <c r="D18">
        <v>164.88574901445699</v>
      </c>
      <c r="E18">
        <v>144.01562002541999</v>
      </c>
      <c r="F18">
        <v>923.03798993326802</v>
      </c>
      <c r="G18">
        <v>7.2124741659468299</v>
      </c>
      <c r="H18">
        <v>14.5920476197154</v>
      </c>
      <c r="I18">
        <v>1514.51431441472</v>
      </c>
      <c r="J18">
        <v>80812.486000000004</v>
      </c>
      <c r="K18">
        <v>174198.16</v>
      </c>
      <c r="L18">
        <v>0.749999993636011</v>
      </c>
      <c r="M18">
        <v>0.14197596051558201</v>
      </c>
      <c r="N18">
        <v>0.26922969671930802</v>
      </c>
      <c r="O18">
        <v>0.25326272348385998</v>
      </c>
      <c r="P18" s="37">
        <f t="shared" si="15"/>
        <v>25.726052054899235</v>
      </c>
      <c r="Q18" s="41">
        <f t="shared" si="16"/>
        <v>0.17863376243742426</v>
      </c>
      <c r="R18" s="37">
        <f t="shared" si="17"/>
        <v>490.11201078944947</v>
      </c>
      <c r="S18" s="39">
        <f t="shared" si="18"/>
        <v>1209.5782385914288</v>
      </c>
      <c r="T18" s="37">
        <f t="shared" si="19"/>
        <v>1.8336287514818246</v>
      </c>
      <c r="U18" s="38">
        <f t="shared" si="20"/>
        <v>0.75554852117560634</v>
      </c>
      <c r="V18" s="37">
        <f t="shared" si="21"/>
        <v>7.2795614376616694E-3</v>
      </c>
      <c r="W18" s="37">
        <f t="shared" si="22"/>
        <v>992.15054824425101</v>
      </c>
      <c r="X18" s="37">
        <f t="shared" si="23"/>
        <v>1039.4919641491947</v>
      </c>
      <c r="Y18" s="39">
        <f t="shared" si="24"/>
        <v>2031.5363558078586</v>
      </c>
    </row>
    <row r="19" spans="1:25" x14ac:dyDescent="0.25">
      <c r="A19" t="s">
        <v>70</v>
      </c>
      <c r="B19">
        <v>0</v>
      </c>
      <c r="C19">
        <f t="shared" si="14"/>
        <v>1.5854096639845949</v>
      </c>
      <c r="D19">
        <v>71.723712881758701</v>
      </c>
      <c r="E19">
        <v>45.239861034715901</v>
      </c>
      <c r="F19">
        <v>1310.19526863131</v>
      </c>
      <c r="G19">
        <v>8.8732768775894506</v>
      </c>
      <c r="H19">
        <v>22.474999517320899</v>
      </c>
      <c r="I19">
        <v>1506.21216316964</v>
      </c>
      <c r="J19">
        <v>15017.32</v>
      </c>
      <c r="K19">
        <v>35433.485999999997</v>
      </c>
      <c r="L19">
        <v>0.74999287612091603</v>
      </c>
      <c r="M19">
        <v>0.27247641524851002</v>
      </c>
      <c r="N19">
        <v>0.364215494416811</v>
      </c>
      <c r="O19">
        <v>0.87829982591602895</v>
      </c>
      <c r="P19" s="37">
        <f t="shared" si="15"/>
        <v>2.4765551222408724</v>
      </c>
      <c r="Q19" s="41">
        <f t="shared" si="16"/>
        <v>5.4742765905943611E-2</v>
      </c>
      <c r="R19" s="37">
        <f t="shared" si="17"/>
        <v>209.37733695907585</v>
      </c>
      <c r="S19" s="39">
        <f t="shared" si="18"/>
        <v>783.23596026984376</v>
      </c>
      <c r="T19" s="37">
        <f t="shared" si="19"/>
        <v>1.4904302190097731</v>
      </c>
      <c r="U19" s="38">
        <f t="shared" si="20"/>
        <v>0.49054506059069397</v>
      </c>
      <c r="V19" s="37">
        <f t="shared" si="21"/>
        <v>7.3196859443753447E-3</v>
      </c>
      <c r="W19" s="48">
        <f t="shared" si="22"/>
        <v>431.57593353632308</v>
      </c>
      <c r="X19" s="48">
        <f t="shared" si="23"/>
        <v>326.5373019712228</v>
      </c>
      <c r="Y19" s="39">
        <f t="shared" si="24"/>
        <v>769.22855167360365</v>
      </c>
    </row>
    <row r="20" spans="1:25" x14ac:dyDescent="0.25">
      <c r="A20" t="s">
        <v>71</v>
      </c>
      <c r="B20">
        <v>0</v>
      </c>
      <c r="C20">
        <f t="shared" si="14"/>
        <v>1.2627025464536545</v>
      </c>
      <c r="D20">
        <v>61.7187051744679</v>
      </c>
      <c r="E20">
        <v>48.878261430458899</v>
      </c>
      <c r="F20">
        <v>1101.1764805248599</v>
      </c>
      <c r="G20">
        <v>8.3024879625267403</v>
      </c>
      <c r="H20">
        <v>32.141003589331703</v>
      </c>
      <c r="I20">
        <v>1505.79650265495</v>
      </c>
      <c r="J20">
        <v>13736.246999999999</v>
      </c>
      <c r="K20">
        <v>34788.663</v>
      </c>
      <c r="L20">
        <v>0.74999109532206998</v>
      </c>
      <c r="M20">
        <v>0.31715299433613198</v>
      </c>
      <c r="N20">
        <v>0.35345338644373903</v>
      </c>
      <c r="O20">
        <v>1.42843821903581</v>
      </c>
      <c r="P20" s="37">
        <f t="shared" si="15"/>
        <v>2.7395272783425146</v>
      </c>
      <c r="Q20" s="41">
        <f t="shared" si="16"/>
        <v>5.6047968936868836E-2</v>
      </c>
      <c r="R20" s="37">
        <f t="shared" si="17"/>
        <v>222.5621383528713</v>
      </c>
      <c r="S20" s="39">
        <f t="shared" si="18"/>
        <v>711.74100677650438</v>
      </c>
      <c r="T20" s="37">
        <f t="shared" si="19"/>
        <v>1.5928960161930987</v>
      </c>
      <c r="U20" s="38">
        <f t="shared" si="20"/>
        <v>0.34301978061629151</v>
      </c>
      <c r="V20" s="37">
        <f t="shared" si="21"/>
        <v>7.3217064726616337E-3</v>
      </c>
      <c r="W20" s="37">
        <f t="shared" si="22"/>
        <v>371.37379999046897</v>
      </c>
      <c r="X20" s="37">
        <f t="shared" si="23"/>
        <v>352.79895312451112</v>
      </c>
      <c r="Y20" s="39">
        <f t="shared" si="24"/>
        <v>727.35760025385844</v>
      </c>
    </row>
    <row r="21" spans="1:25" x14ac:dyDescent="0.25">
      <c r="A21" t="s">
        <v>73</v>
      </c>
      <c r="B21">
        <v>0</v>
      </c>
      <c r="C21">
        <f t="shared" si="14"/>
        <v>0.27271328740652484</v>
      </c>
      <c r="D21">
        <v>16.3843601348105</v>
      </c>
      <c r="E21">
        <v>60.079067986103901</v>
      </c>
      <c r="F21">
        <v>242.84623728273499</v>
      </c>
      <c r="G21">
        <v>39.380843264625902</v>
      </c>
      <c r="H21">
        <v>19.5742839287986</v>
      </c>
      <c r="I21">
        <v>57.3685954661265</v>
      </c>
      <c r="J21">
        <v>8965.3044000000009</v>
      </c>
      <c r="K21">
        <v>61971.716999999997</v>
      </c>
      <c r="L21">
        <v>0.60728489847646705</v>
      </c>
      <c r="M21">
        <v>0.22266992038964101</v>
      </c>
      <c r="N21">
        <v>0.41640607266621499</v>
      </c>
      <c r="O21">
        <v>0.96143013120547005</v>
      </c>
      <c r="P21" s="37">
        <f t="shared" si="15"/>
        <v>4.0534170817810438</v>
      </c>
      <c r="Q21" s="41">
        <f t="shared" si="16"/>
        <v>0.24739550696087806</v>
      </c>
      <c r="R21" s="37">
        <f t="shared" si="17"/>
        <v>547.18672723459963</v>
      </c>
      <c r="S21" s="39">
        <f t="shared" si="18"/>
        <v>1031.5026360650911</v>
      </c>
      <c r="T21" s="37">
        <f t="shared" si="19"/>
        <v>0.33582317958842295</v>
      </c>
      <c r="U21" s="38">
        <f t="shared" si="20"/>
        <v>0.56323899459634907</v>
      </c>
      <c r="V21" s="37">
        <f t="shared" si="21"/>
        <v>0.19217831481528513</v>
      </c>
      <c r="W21" s="37">
        <f t="shared" si="22"/>
        <v>98.587973718445511</v>
      </c>
      <c r="X21" s="37">
        <f t="shared" si="23"/>
        <v>433.64538078650696</v>
      </c>
      <c r="Y21" s="39">
        <f t="shared" si="24"/>
        <v>502.87324591716367</v>
      </c>
    </row>
    <row r="22" spans="1:25" x14ac:dyDescent="0.25">
      <c r="A22" s="40" t="s">
        <v>74</v>
      </c>
      <c r="B22">
        <v>0</v>
      </c>
      <c r="C22">
        <f t="shared" si="14"/>
        <v>0.36304193177736815</v>
      </c>
      <c r="D22">
        <v>22.796202548128299</v>
      </c>
      <c r="E22">
        <v>62.792202643158703</v>
      </c>
      <c r="F22">
        <v>233.181337519404</v>
      </c>
      <c r="G22">
        <v>106.148319145241</v>
      </c>
      <c r="H22">
        <v>27.483458350009599</v>
      </c>
      <c r="I22">
        <v>2398.1746261190801</v>
      </c>
      <c r="J22">
        <v>7942.7948999999999</v>
      </c>
      <c r="K22">
        <v>47818.737999999998</v>
      </c>
      <c r="L22">
        <v>0.489975115469098</v>
      </c>
      <c r="M22">
        <v>0.26322609768991101</v>
      </c>
      <c r="N22">
        <v>0.75308546310883695</v>
      </c>
      <c r="O22">
        <v>1.1346746348625001</v>
      </c>
      <c r="P22" s="37">
        <f t="shared" si="15"/>
        <v>6.1386720958209118</v>
      </c>
      <c r="Q22" s="41">
        <f t="shared" si="16"/>
        <v>0.26928485491654541</v>
      </c>
      <c r="R22" s="37">
        <f t="shared" si="17"/>
        <v>348.42622946654546</v>
      </c>
      <c r="S22" s="39">
        <f t="shared" si="18"/>
        <v>761.53942666653552</v>
      </c>
      <c r="T22" s="37">
        <f t="shared" si="19"/>
        <v>0.12458982022979045</v>
      </c>
      <c r="U22" s="38">
        <f t="shared" si="20"/>
        <v>0.40115038870267022</v>
      </c>
      <c r="V22" s="37">
        <f t="shared" si="21"/>
        <v>4.5972465390652318E-3</v>
      </c>
      <c r="W22" s="48">
        <f t="shared" si="22"/>
        <v>137.16931263737916</v>
      </c>
      <c r="X22" s="48">
        <f t="shared" si="23"/>
        <v>453.22854595404465</v>
      </c>
      <c r="Y22" s="39">
        <f t="shared" si="24"/>
        <v>562.88503130352728</v>
      </c>
    </row>
    <row r="23" spans="1:25" x14ac:dyDescent="0.25">
      <c r="A23" s="40" t="s">
        <v>75</v>
      </c>
      <c r="B23">
        <v>0</v>
      </c>
      <c r="C23">
        <f t="shared" si="14"/>
        <v>1.9661319943294109</v>
      </c>
      <c r="D23">
        <v>124.122752440094</v>
      </c>
      <c r="E23">
        <v>63.130427050717202</v>
      </c>
      <c r="F23">
        <v>1103.17418008053</v>
      </c>
      <c r="G23">
        <v>84.007508135669497</v>
      </c>
      <c r="H23">
        <v>30.4410711214055</v>
      </c>
      <c r="I23">
        <v>1506.8973986486301</v>
      </c>
      <c r="J23">
        <v>34706.095999999998</v>
      </c>
      <c r="K23">
        <v>43030.224999999999</v>
      </c>
      <c r="L23">
        <v>0.543031205711063</v>
      </c>
      <c r="M23" s="36">
        <v>0.27959834607360101</v>
      </c>
      <c r="N23">
        <v>0.78548466228646097</v>
      </c>
      <c r="O23">
        <v>1.65884934413563</v>
      </c>
      <c r="P23" s="37">
        <f t="shared" si="15"/>
        <v>7.1030690436224448</v>
      </c>
      <c r="Q23" s="41">
        <f t="shared" si="16"/>
        <v>0.1125141928458054</v>
      </c>
      <c r="R23" s="37">
        <f t="shared" si="17"/>
        <v>279.61107305246372</v>
      </c>
      <c r="S23" s="39">
        <f t="shared" si="18"/>
        <v>681.6083307250675</v>
      </c>
      <c r="T23" s="37">
        <f t="shared" si="19"/>
        <v>0.15742640501420468</v>
      </c>
      <c r="U23" s="38">
        <f t="shared" si="20"/>
        <v>0.36217516643977282</v>
      </c>
      <c r="V23" s="37">
        <f t="shared" si="21"/>
        <v>7.3163574440350777E-3</v>
      </c>
      <c r="W23" s="37">
        <f t="shared" si="22"/>
        <v>746.87144049196877</v>
      </c>
      <c r="X23" s="37">
        <f t="shared" si="23"/>
        <v>455.66981971083658</v>
      </c>
      <c r="Y23" s="39">
        <f t="shared" si="24"/>
        <v>1231.498724199856</v>
      </c>
    </row>
    <row r="24" spans="1:25" x14ac:dyDescent="0.25">
      <c r="A24" s="40" t="s">
        <v>77</v>
      </c>
      <c r="B24">
        <v>0</v>
      </c>
      <c r="C24">
        <f t="shared" si="14"/>
        <v>1.1782860225685521</v>
      </c>
      <c r="D24">
        <v>108.54203080465</v>
      </c>
      <c r="E24">
        <v>92.118576241818303</v>
      </c>
      <c r="F24">
        <v>1277.3306267461401</v>
      </c>
      <c r="G24">
        <v>40.443777941852296</v>
      </c>
      <c r="H24">
        <v>22.791538899243601</v>
      </c>
      <c r="I24">
        <v>1512.6888461916101</v>
      </c>
      <c r="J24">
        <v>18916.162</v>
      </c>
      <c r="K24">
        <v>60022.078000000001</v>
      </c>
      <c r="L24">
        <v>0.46876747513257699</v>
      </c>
      <c r="M24">
        <v>0.21259421951021301</v>
      </c>
      <c r="N24">
        <v>0.66487965050143205</v>
      </c>
      <c r="O24">
        <v>1.1995564338119</v>
      </c>
      <c r="P24" s="37">
        <f t="shared" si="15"/>
        <v>7.8278380951301783</v>
      </c>
      <c r="Q24" s="41">
        <f t="shared" si="16"/>
        <v>8.4975673902965079E-2</v>
      </c>
      <c r="R24" s="37">
        <f t="shared" si="17"/>
        <v>174.27499614453151</v>
      </c>
      <c r="S24" s="39">
        <f t="shared" si="18"/>
        <v>651.57409557044673</v>
      </c>
      <c r="T24" s="37">
        <f t="shared" si="19"/>
        <v>0.32699714697806259</v>
      </c>
      <c r="U24" s="38">
        <f t="shared" si="20"/>
        <v>0.483732145018338</v>
      </c>
      <c r="V24" s="37">
        <f t="shared" si="21"/>
        <v>7.2883461974065991E-3</v>
      </c>
      <c r="W24" s="37">
        <f t="shared" si="22"/>
        <v>653.11912044585335</v>
      </c>
      <c r="X24" s="37">
        <f t="shared" si="23"/>
        <v>664.90370791260841</v>
      </c>
      <c r="Y24" s="39">
        <f t="shared" si="24"/>
        <v>1319.6746898870181</v>
      </c>
    </row>
    <row r="25" spans="1:25" x14ac:dyDescent="0.25">
      <c r="A25" s="40" t="s">
        <v>78</v>
      </c>
      <c r="B25">
        <v>0</v>
      </c>
      <c r="C25">
        <f t="shared" si="14"/>
        <v>1.1004074565994082</v>
      </c>
      <c r="D25">
        <v>68.097465223703196</v>
      </c>
      <c r="E25">
        <v>61.883863849982397</v>
      </c>
      <c r="F25">
        <v>6166.3615067421497</v>
      </c>
      <c r="G25">
        <v>19.058484929984498</v>
      </c>
      <c r="H25">
        <v>13.594796358618099</v>
      </c>
      <c r="I25">
        <v>1519.0814306421701</v>
      </c>
      <c r="J25">
        <v>18090.359</v>
      </c>
      <c r="K25">
        <v>56453.98</v>
      </c>
      <c r="L25">
        <v>0.48018962648295099</v>
      </c>
      <c r="M25">
        <v>0.15714649685675999</v>
      </c>
      <c r="N25">
        <v>0.45745811265842801</v>
      </c>
      <c r="O25">
        <v>0.45669583931378499</v>
      </c>
      <c r="P25" s="37">
        <f t="shared" si="15"/>
        <v>0.68340694294762439</v>
      </c>
      <c r="Q25" s="41">
        <f t="shared" si="16"/>
        <v>1.1043378684374421E-2</v>
      </c>
      <c r="R25" s="37">
        <f t="shared" si="17"/>
        <v>265.65392618612702</v>
      </c>
      <c r="S25" s="39">
        <f t="shared" si="18"/>
        <v>912.25687098101355</v>
      </c>
      <c r="T25" s="37">
        <f t="shared" si="19"/>
        <v>0.69391664912425732</v>
      </c>
      <c r="U25" s="38">
        <f t="shared" si="20"/>
        <v>0.8109720593946933</v>
      </c>
      <c r="V25" s="37">
        <f t="shared" si="21"/>
        <v>7.257675446232883E-3</v>
      </c>
      <c r="W25" s="48">
        <f t="shared" si="22"/>
        <v>409.75607570437819</v>
      </c>
      <c r="X25" s="48">
        <f t="shared" si="23"/>
        <v>446.67223715875502</v>
      </c>
      <c r="Y25" s="39">
        <f t="shared" si="24"/>
        <v>854.84177817071702</v>
      </c>
    </row>
    <row r="26" spans="1:25" x14ac:dyDescent="0.25">
      <c r="A26" t="s">
        <v>80</v>
      </c>
      <c r="B26">
        <v>0</v>
      </c>
      <c r="C26">
        <f t="shared" si="14"/>
        <v>1.564708198907149</v>
      </c>
      <c r="D26">
        <v>207.45976934647501</v>
      </c>
      <c r="E26">
        <v>132.586874339492</v>
      </c>
      <c r="F26">
        <v>1212.64758254302</v>
      </c>
      <c r="G26">
        <v>5.5409606193959799</v>
      </c>
      <c r="H26">
        <v>23.322938718171599</v>
      </c>
      <c r="I26">
        <v>1508.6031892364499</v>
      </c>
      <c r="J26">
        <v>53458.985999999997</v>
      </c>
      <c r="K26">
        <v>82793.820999999996</v>
      </c>
      <c r="L26" s="36">
        <v>2.27786442401283E-14</v>
      </c>
      <c r="M26">
        <v>0.16569516433479101</v>
      </c>
      <c r="N26">
        <v>6.1791525060492001</v>
      </c>
      <c r="O26">
        <v>0.98253410493985804</v>
      </c>
      <c r="P26" s="37">
        <f t="shared" si="15"/>
        <v>22.682964749872212</v>
      </c>
      <c r="Q26" s="41">
        <f t="shared" si="16"/>
        <v>0.17108001725564415</v>
      </c>
      <c r="R26" s="37">
        <f t="shared" si="17"/>
        <v>257.68362785904316</v>
      </c>
      <c r="S26" s="39">
        <f t="shared" si="18"/>
        <v>624.44960266582916</v>
      </c>
      <c r="T26" s="37">
        <f t="shared" si="19"/>
        <v>2.3867702567143776</v>
      </c>
      <c r="U26" s="38">
        <f t="shared" si="20"/>
        <v>0.47271058476906647</v>
      </c>
      <c r="V26" s="37">
        <f t="shared" si="21"/>
        <v>7.3080847758117806E-3</v>
      </c>
      <c r="W26" s="48">
        <f t="shared" si="22"/>
        <v>1248.3269483627962</v>
      </c>
      <c r="X26" s="48">
        <f t="shared" si="23"/>
        <v>957.00029207411012</v>
      </c>
      <c r="Y26" s="39">
        <f t="shared" si="24"/>
        <v>2236.3679431582682</v>
      </c>
    </row>
    <row r="27" spans="1:25" x14ac:dyDescent="0.25">
      <c r="A27" t="s">
        <v>81</v>
      </c>
      <c r="B27">
        <v>0</v>
      </c>
      <c r="C27">
        <f t="shared" si="14"/>
        <v>2.3940264740885886</v>
      </c>
      <c r="D27">
        <v>326.39155210941198</v>
      </c>
      <c r="E27">
        <v>136.33581568210101</v>
      </c>
      <c r="F27">
        <v>15595.1083672108</v>
      </c>
      <c r="G27">
        <v>46.8358981046445</v>
      </c>
      <c r="H27">
        <v>27.098209362759299</v>
      </c>
      <c r="I27">
        <v>1548.2416913383099</v>
      </c>
      <c r="J27">
        <v>50086.375</v>
      </c>
      <c r="K27">
        <v>78164.073000000004</v>
      </c>
      <c r="L27">
        <v>0.63498022435302703</v>
      </c>
      <c r="M27">
        <v>0.17923170128496699</v>
      </c>
      <c r="N27">
        <v>1.01068844170997</v>
      </c>
      <c r="O27">
        <v>0.96368215169168303</v>
      </c>
      <c r="P27" s="37">
        <f t="shared" si="15"/>
        <v>2.8533856540647</v>
      </c>
      <c r="Q27" s="41">
        <f t="shared" si="16"/>
        <v>2.0929098049466612E-2</v>
      </c>
      <c r="R27" s="37">
        <f t="shared" si="17"/>
        <v>153.45487552082903</v>
      </c>
      <c r="S27" s="39">
        <f t="shared" si="18"/>
        <v>573.32016982432481</v>
      </c>
      <c r="T27" s="37">
        <f t="shared" si="19"/>
        <v>0.28236887804417993</v>
      </c>
      <c r="U27" s="38">
        <f t="shared" si="20"/>
        <v>0.40685345117864158</v>
      </c>
      <c r="V27" s="37">
        <f t="shared" si="21"/>
        <v>7.1209812148062736E-3</v>
      </c>
      <c r="W27" s="37">
        <f t="shared" si="22"/>
        <v>1963.9632855065729</v>
      </c>
      <c r="X27" s="37">
        <f t="shared" si="23"/>
        <v>984.05981797151571</v>
      </c>
      <c r="Y27" s="39">
        <f t="shared" si="24"/>
        <v>3043.1961937157344</v>
      </c>
    </row>
    <row r="28" spans="1:25" x14ac:dyDescent="0.25">
      <c r="A28" t="s">
        <v>82</v>
      </c>
      <c r="B28">
        <v>0</v>
      </c>
      <c r="C28">
        <f t="shared" si="14"/>
        <v>2.683274774070453</v>
      </c>
      <c r="D28">
        <v>342.17233157560702</v>
      </c>
      <c r="E28">
        <v>127.520422016468</v>
      </c>
      <c r="F28">
        <v>12527.153358223</v>
      </c>
      <c r="G28">
        <v>38.372818893942799</v>
      </c>
      <c r="H28">
        <v>25.490819817944701</v>
      </c>
      <c r="I28">
        <v>1536.2429171397</v>
      </c>
      <c r="J28">
        <v>51349.042999999998</v>
      </c>
      <c r="K28">
        <v>85582.614000000001</v>
      </c>
      <c r="L28">
        <v>0.66395660411167901</v>
      </c>
      <c r="M28">
        <v>0.180404442965098</v>
      </c>
      <c r="N28">
        <v>0.71200947072715604</v>
      </c>
      <c r="O28">
        <v>0.62019777183348201</v>
      </c>
      <c r="P28" s="37">
        <f t="shared" si="15"/>
        <v>3.483150471390875</v>
      </c>
      <c r="Q28" s="41">
        <f t="shared" si="16"/>
        <v>2.7314452197633572E-2</v>
      </c>
      <c r="R28" s="37">
        <f t="shared" si="17"/>
        <v>150.06778240529312</v>
      </c>
      <c r="S28" s="39">
        <f t="shared" si="18"/>
        <v>671.12869175533194</v>
      </c>
      <c r="T28" s="37">
        <f t="shared" si="19"/>
        <v>0.34464499562964307</v>
      </c>
      <c r="U28" s="38">
        <f t="shared" si="20"/>
        <v>0.43250864737738881</v>
      </c>
      <c r="V28" s="37">
        <f t="shared" si="21"/>
        <v>7.1765994016930769E-3</v>
      </c>
      <c r="W28" s="48">
        <f t="shared" si="22"/>
        <v>2058.9193935552694</v>
      </c>
      <c r="X28" s="48">
        <f t="shared" si="23"/>
        <v>920.43108884741241</v>
      </c>
      <c r="Y28" s="39">
        <f t="shared" si="24"/>
        <v>3089.0051020091869</v>
      </c>
    </row>
    <row r="29" spans="1:25" x14ac:dyDescent="0.25">
      <c r="A29" t="s">
        <v>131</v>
      </c>
      <c r="B29">
        <v>0</v>
      </c>
      <c r="C29">
        <f t="shared" si="14"/>
        <v>2.4672796713362084</v>
      </c>
      <c r="D29">
        <v>304.35428374136097</v>
      </c>
      <c r="E29">
        <v>123.35621586689901</v>
      </c>
      <c r="F29">
        <v>6314.8807150512603</v>
      </c>
      <c r="G29">
        <v>57.579445250606298</v>
      </c>
      <c r="H29">
        <v>33.950490401367702</v>
      </c>
      <c r="I29">
        <v>1505.6704910010101</v>
      </c>
      <c r="J29">
        <v>46120.125999999997</v>
      </c>
      <c r="K29">
        <v>44454.273999999998</v>
      </c>
      <c r="L29">
        <v>0.70488651101464295</v>
      </c>
      <c r="M29">
        <v>0.33611770693800502</v>
      </c>
      <c r="N29">
        <v>0.86626599786471603</v>
      </c>
      <c r="O29">
        <v>1.2406647538579501</v>
      </c>
      <c r="P29" s="37">
        <f t="shared" si="15"/>
        <v>5.9453209679369206</v>
      </c>
      <c r="Q29" s="41">
        <f t="shared" si="16"/>
        <v>4.8196363078711044E-2</v>
      </c>
      <c r="R29" s="37">
        <f t="shared" si="17"/>
        <v>151.53434160037219</v>
      </c>
      <c r="S29" s="39">
        <f t="shared" si="18"/>
        <v>360.3731979583909</v>
      </c>
      <c r="T29" s="37">
        <f t="shared" si="19"/>
        <v>0.22968265745597374</v>
      </c>
      <c r="U29" s="38">
        <f t="shared" si="20"/>
        <v>0.32473757726798119</v>
      </c>
      <c r="V29" s="37">
        <f t="shared" si="21"/>
        <v>7.3223192364421531E-3</v>
      </c>
      <c r="W29" s="48">
        <f t="shared" si="22"/>
        <v>1831.3606317062711</v>
      </c>
      <c r="X29" s="48">
        <f t="shared" si="23"/>
        <v>890.37421842756783</v>
      </c>
      <c r="Y29" s="39">
        <f t="shared" si="24"/>
        <v>2812.9024886346588</v>
      </c>
    </row>
    <row r="30" spans="1:25" x14ac:dyDescent="0.25">
      <c r="A30" t="s">
        <v>132</v>
      </c>
      <c r="B30">
        <v>0</v>
      </c>
      <c r="C30">
        <f t="shared" si="14"/>
        <v>0.92671399232535756</v>
      </c>
      <c r="D30">
        <v>292.19782380021502</v>
      </c>
      <c r="E30">
        <v>315.30528967952398</v>
      </c>
      <c r="F30">
        <v>535.64522018913601</v>
      </c>
      <c r="G30">
        <v>1498.5599044790699</v>
      </c>
      <c r="H30">
        <v>1488.55495185463</v>
      </c>
      <c r="I30">
        <v>1504.8274503299201</v>
      </c>
      <c r="J30">
        <v>97348.184999999998</v>
      </c>
      <c r="K30">
        <v>66000.819000000003</v>
      </c>
      <c r="L30">
        <v>0.61771383135097502</v>
      </c>
      <c r="M30">
        <v>0.74999833805267602</v>
      </c>
      <c r="N30">
        <v>2.6477522678396901</v>
      </c>
      <c r="O30">
        <v>18.550977897883399</v>
      </c>
      <c r="P30" s="37">
        <f t="shared" si="15"/>
        <v>172.00101112546417</v>
      </c>
      <c r="Q30" s="41">
        <f t="shared" si="16"/>
        <v>0.58864576364219179</v>
      </c>
      <c r="R30" s="37">
        <f t="shared" si="17"/>
        <v>333.15848740393102</v>
      </c>
      <c r="S30" s="39">
        <f t="shared" si="18"/>
        <v>209.32353867923743</v>
      </c>
      <c r="T30" s="37">
        <f t="shared" si="19"/>
        <v>8.8251393624449604E-3</v>
      </c>
      <c r="U30" s="38">
        <f t="shared" si="20"/>
        <v>7.4065119237040327E-3</v>
      </c>
      <c r="V30" s="37">
        <f t="shared" si="21"/>
        <v>7.3264213764726738E-3</v>
      </c>
      <c r="W30" s="48">
        <f t="shared" si="22"/>
        <v>1758.212779527368</v>
      </c>
      <c r="X30" s="48">
        <f t="shared" si="23"/>
        <v>2275.8455979826854</v>
      </c>
      <c r="Y30" s="39">
        <f t="shared" si="24"/>
        <v>3995.3356799180619</v>
      </c>
    </row>
    <row r="31" spans="1:25" x14ac:dyDescent="0.25">
      <c r="A31" t="s">
        <v>133</v>
      </c>
      <c r="B31">
        <v>0</v>
      </c>
      <c r="C31">
        <f t="shared" si="14"/>
        <v>0.41899772437859606</v>
      </c>
      <c r="D31">
        <v>201.246702899784</v>
      </c>
      <c r="E31">
        <v>480.30500212918201</v>
      </c>
      <c r="F31">
        <v>722.70436929739697</v>
      </c>
      <c r="G31">
        <v>1415.7098232041501</v>
      </c>
      <c r="H31">
        <v>1490.2520406900101</v>
      </c>
      <c r="I31">
        <v>1502.50393660286</v>
      </c>
      <c r="J31">
        <v>49222.055</v>
      </c>
      <c r="K31">
        <v>156339.26999999999</v>
      </c>
      <c r="L31">
        <v>0.62470777436559</v>
      </c>
      <c r="M31">
        <v>0.74999998844938098</v>
      </c>
      <c r="N31">
        <v>23.076255928760201</v>
      </c>
      <c r="O31">
        <v>19.280056629438299</v>
      </c>
      <c r="P31" s="37">
        <f t="shared" si="15"/>
        <v>133.74735531036421</v>
      </c>
      <c r="Q31" s="41">
        <f t="shared" si="16"/>
        <v>0.664594020091684</v>
      </c>
      <c r="R31" s="37">
        <f t="shared" si="17"/>
        <v>244.58564682429304</v>
      </c>
      <c r="S31" s="39">
        <f t="shared" si="18"/>
        <v>325.49998294198747</v>
      </c>
      <c r="T31" s="37">
        <f t="shared" si="19"/>
        <v>9.3416036134213575E-3</v>
      </c>
      <c r="U31" s="38">
        <f t="shared" si="20"/>
        <v>7.3980774385621713E-3</v>
      </c>
      <c r="V31" s="37">
        <f t="shared" si="21"/>
        <v>7.3377511575293212E-3</v>
      </c>
      <c r="W31" s="48">
        <f t="shared" si="22"/>
        <v>1210.9416842134854</v>
      </c>
      <c r="X31" s="48">
        <f t="shared" si="23"/>
        <v>3466.7988789398023</v>
      </c>
      <c r="Y31" s="39">
        <f t="shared" si="24"/>
        <v>4482.3273895896418</v>
      </c>
    </row>
    <row r="32" spans="1:25" x14ac:dyDescent="0.25">
      <c r="A32" t="s">
        <v>134</v>
      </c>
      <c r="B32">
        <v>0</v>
      </c>
      <c r="C32">
        <f t="shared" si="14"/>
        <v>0.25410864302353015</v>
      </c>
      <c r="D32">
        <v>126.917404175822</v>
      </c>
      <c r="E32">
        <v>499.46118583644397</v>
      </c>
      <c r="F32">
        <v>933.76137973361494</v>
      </c>
      <c r="G32">
        <v>1340.49959932963</v>
      </c>
      <c r="H32">
        <v>1501.58795753345</v>
      </c>
      <c r="I32">
        <v>1504.6776266111799</v>
      </c>
      <c r="J32">
        <v>57462.025000000001</v>
      </c>
      <c r="K32">
        <v>131809.42000000001</v>
      </c>
      <c r="L32">
        <v>0.41555631796668202</v>
      </c>
      <c r="M32">
        <v>0.74999992277744798</v>
      </c>
      <c r="N32">
        <v>11.677785783209901</v>
      </c>
      <c r="O32">
        <v>21.0286563475855</v>
      </c>
      <c r="P32" s="37">
        <f t="shared" si="15"/>
        <v>67.887062550202486</v>
      </c>
      <c r="Q32" s="41">
        <f t="shared" si="16"/>
        <v>0.53489167219459333</v>
      </c>
      <c r="R32" s="37">
        <f t="shared" si="17"/>
        <v>452.75134149762749</v>
      </c>
      <c r="S32" s="39">
        <f t="shared" si="18"/>
        <v>263.90322959582886</v>
      </c>
      <c r="T32" s="37">
        <f t="shared" si="19"/>
        <v>9.8657246944450303E-3</v>
      </c>
      <c r="U32" s="38">
        <f t="shared" si="20"/>
        <v>7.3422272366315249E-3</v>
      </c>
      <c r="V32" s="37">
        <f t="shared" si="21"/>
        <v>7.327150882697973E-3</v>
      </c>
      <c r="W32" s="37">
        <f t="shared" si="22"/>
        <v>763.68741924287451</v>
      </c>
      <c r="X32" s="37">
        <f t="shared" si="23"/>
        <v>3605.0665128530527</v>
      </c>
      <c r="Y32" s="39">
        <f t="shared" si="24"/>
        <v>4119.4730928671006</v>
      </c>
    </row>
    <row r="33" spans="1:25" x14ac:dyDescent="0.25">
      <c r="A33" t="s">
        <v>135</v>
      </c>
      <c r="B33">
        <v>0</v>
      </c>
      <c r="C33">
        <f t="shared" si="14"/>
        <v>1.08069411129156</v>
      </c>
      <c r="D33">
        <v>152.769724385725</v>
      </c>
      <c r="E33">
        <v>141.362595381543</v>
      </c>
      <c r="F33">
        <v>476.87532835832798</v>
      </c>
      <c r="G33">
        <v>59.273107634673998</v>
      </c>
      <c r="H33">
        <v>51.125940332007602</v>
      </c>
      <c r="I33">
        <v>1473.31789356691</v>
      </c>
      <c r="J33">
        <v>45620.5</v>
      </c>
      <c r="K33">
        <v>136386.63</v>
      </c>
      <c r="L33">
        <v>0.70140013711601701</v>
      </c>
      <c r="M33">
        <v>0.328046059344828</v>
      </c>
      <c r="N33">
        <v>0.61326335052325898</v>
      </c>
      <c r="O33">
        <v>3.2659789193445601</v>
      </c>
      <c r="P33" s="37">
        <f t="shared" si="15"/>
        <v>45.286311642991379</v>
      </c>
      <c r="Q33" s="41">
        <f t="shared" si="16"/>
        <v>0.32035568900501515</v>
      </c>
      <c r="R33" s="37">
        <f t="shared" si="17"/>
        <v>298.62265042001241</v>
      </c>
      <c r="S33" s="39">
        <f t="shared" si="18"/>
        <v>964.79998568141252</v>
      </c>
      <c r="T33" s="37">
        <f t="shared" si="19"/>
        <v>0.2231197338515038</v>
      </c>
      <c r="U33" s="38">
        <f t="shared" si="20"/>
        <v>0.21564395546379325</v>
      </c>
      <c r="V33" s="37">
        <f t="shared" si="21"/>
        <v>7.4831100933067593E-3</v>
      </c>
      <c r="W33" s="48">
        <f t="shared" si="22"/>
        <v>919.24600343193185</v>
      </c>
      <c r="X33" s="48">
        <f t="shared" si="23"/>
        <v>1020.3426677220909</v>
      </c>
      <c r="Y33" s="39">
        <f t="shared" si="24"/>
        <v>1934.405479919285</v>
      </c>
    </row>
    <row r="34" spans="1:25" x14ac:dyDescent="0.25">
      <c r="A34" t="s">
        <v>137</v>
      </c>
      <c r="B34">
        <v>0</v>
      </c>
      <c r="C34">
        <f t="shared" si="14"/>
        <v>0.11468203531374295</v>
      </c>
      <c r="D34">
        <v>77.171804729255896</v>
      </c>
      <c r="E34">
        <v>672.91973427339406</v>
      </c>
      <c r="F34">
        <v>1466.0018709303399</v>
      </c>
      <c r="G34">
        <v>41.8661535196103</v>
      </c>
      <c r="H34">
        <v>1239.2508372969501</v>
      </c>
      <c r="I34">
        <v>1497.9182858009699</v>
      </c>
      <c r="J34">
        <v>21765.381000000001</v>
      </c>
      <c r="K34">
        <v>174849.46</v>
      </c>
      <c r="L34">
        <v>0.53425974497790096</v>
      </c>
      <c r="M34">
        <v>0.74999992516506697</v>
      </c>
      <c r="N34">
        <v>0.53481435417944401</v>
      </c>
      <c r="O34">
        <v>24.999997291138701</v>
      </c>
      <c r="P34" s="37">
        <f t="shared" si="15"/>
        <v>35.423167842789688</v>
      </c>
      <c r="Q34" s="41">
        <f t="shared" si="16"/>
        <v>0.45901696827054683</v>
      </c>
      <c r="R34" s="37">
        <f t="shared" si="17"/>
        <v>282.03799401037884</v>
      </c>
      <c r="S34" s="39">
        <f t="shared" si="18"/>
        <v>259.83702229924808</v>
      </c>
      <c r="T34" s="37">
        <f t="shared" si="19"/>
        <v>0.31588762970081186</v>
      </c>
      <c r="U34" s="38">
        <f t="shared" si="20"/>
        <v>8.8965039749722436E-3</v>
      </c>
      <c r="V34" s="37">
        <f t="shared" si="21"/>
        <v>7.3602145754597609E-3</v>
      </c>
      <c r="W34" s="48">
        <f t="shared" si="22"/>
        <v>464.35819243794259</v>
      </c>
      <c r="X34" s="48">
        <f t="shared" si="23"/>
        <v>4857.0749212560258</v>
      </c>
      <c r="Y34" s="39">
        <f t="shared" si="24"/>
        <v>4933.0899257718575</v>
      </c>
    </row>
    <row r="35" spans="1:25" x14ac:dyDescent="0.25">
      <c r="A35" t="s">
        <v>138</v>
      </c>
      <c r="B35">
        <v>0</v>
      </c>
      <c r="C35">
        <f t="shared" si="14"/>
        <v>0.18260048675616289</v>
      </c>
      <c r="D35">
        <v>89.076364993333598</v>
      </c>
      <c r="E35">
        <v>487.82107088401398</v>
      </c>
      <c r="F35">
        <v>7417.8552631841703</v>
      </c>
      <c r="G35">
        <v>35.619593421739602</v>
      </c>
      <c r="H35">
        <v>671.12960644335499</v>
      </c>
      <c r="I35">
        <v>1516.8015604744301</v>
      </c>
      <c r="J35">
        <v>26985.107</v>
      </c>
      <c r="K35">
        <v>188860.79999999999</v>
      </c>
      <c r="L35">
        <v>0.55957364953762501</v>
      </c>
      <c r="M35">
        <v>0.70554666703384095</v>
      </c>
      <c r="N35">
        <v>0.57011329429234703</v>
      </c>
      <c r="O35">
        <v>24.999981220851598</v>
      </c>
      <c r="P35" s="37">
        <f t="shared" si="15"/>
        <v>5.8579368590767871</v>
      </c>
      <c r="Q35" s="41">
        <f t="shared" si="16"/>
        <v>6.5763088328932032E-2</v>
      </c>
      <c r="R35" s="37">
        <f t="shared" si="17"/>
        <v>302.94351371454752</v>
      </c>
      <c r="S35" s="39">
        <f t="shared" si="18"/>
        <v>387.15178837550496</v>
      </c>
      <c r="T35" s="37">
        <f t="shared" si="19"/>
        <v>0.37128441763539127</v>
      </c>
      <c r="U35" s="38">
        <f t="shared" si="20"/>
        <v>1.6427527401788877E-2</v>
      </c>
      <c r="V35" s="37">
        <f t="shared" si="21"/>
        <v>7.2685842942774685E-3</v>
      </c>
      <c r="W35" s="37">
        <f t="shared" si="22"/>
        <v>535.99031385054468</v>
      </c>
      <c r="X35" s="37">
        <f t="shared" si="23"/>
        <v>3521.0491961710973</v>
      </c>
      <c r="Y35" s="39">
        <f t="shared" si="24"/>
        <v>3794.0528337570081</v>
      </c>
    </row>
    <row r="36" spans="1:25" x14ac:dyDescent="0.25">
      <c r="A36" t="s">
        <v>140</v>
      </c>
      <c r="B36">
        <v>0</v>
      </c>
      <c r="C36">
        <f t="shared" si="14"/>
        <v>0.60176142962892465</v>
      </c>
      <c r="D36">
        <v>230.007264590121</v>
      </c>
      <c r="E36">
        <v>382.22334178505702</v>
      </c>
      <c r="F36">
        <v>1089.6796910245901</v>
      </c>
      <c r="G36">
        <v>22.528157848303898</v>
      </c>
      <c r="H36">
        <v>670.60716536358598</v>
      </c>
      <c r="I36">
        <v>1527.2932638518801</v>
      </c>
      <c r="J36">
        <v>46941.718999999997</v>
      </c>
      <c r="K36">
        <v>137706.41</v>
      </c>
      <c r="L36">
        <v>0.74999996585121298</v>
      </c>
      <c r="M36">
        <v>0.70197370891159805</v>
      </c>
      <c r="N36">
        <v>0.53331324137868696</v>
      </c>
      <c r="O36">
        <v>24.999992033896</v>
      </c>
      <c r="P36" s="37">
        <f t="shared" si="15"/>
        <v>80.678887594769307</v>
      </c>
      <c r="Q36" s="41">
        <f t="shared" si="16"/>
        <v>0.35076669312398112</v>
      </c>
      <c r="R36" s="37">
        <f t="shared" si="17"/>
        <v>204.08798428019819</v>
      </c>
      <c r="S36" s="39">
        <f t="shared" si="18"/>
        <v>360.27734297147947</v>
      </c>
      <c r="T36" s="37">
        <f t="shared" si="19"/>
        <v>0.58704311684302601</v>
      </c>
      <c r="U36" s="38">
        <f t="shared" si="20"/>
        <v>1.6440325378901263E-2</v>
      </c>
      <c r="V36" s="37">
        <f t="shared" si="21"/>
        <v>7.2186529338803028E-3</v>
      </c>
      <c r="W36" s="48">
        <f t="shared" si="22"/>
        <v>1383.9997393785716</v>
      </c>
      <c r="X36" s="48">
        <f t="shared" si="23"/>
        <v>2758.8541591925086</v>
      </c>
      <c r="Y36" s="39">
        <f t="shared" si="24"/>
        <v>4026.4267486263652</v>
      </c>
    </row>
    <row r="37" spans="1:25" x14ac:dyDescent="0.25">
      <c r="A37" t="s">
        <v>142</v>
      </c>
      <c r="B37">
        <v>0</v>
      </c>
      <c r="C37">
        <f t="shared" si="14"/>
        <v>0.30867530395569992</v>
      </c>
      <c r="D37">
        <v>15.893127731337801</v>
      </c>
      <c r="E37">
        <v>51.488173908524701</v>
      </c>
      <c r="F37">
        <v>3361.86778274989</v>
      </c>
      <c r="G37">
        <v>38.313690813324897</v>
      </c>
      <c r="H37">
        <v>40.414688816850699</v>
      </c>
      <c r="I37">
        <v>1477.8180762088</v>
      </c>
      <c r="J37">
        <v>5765.5308999999997</v>
      </c>
      <c r="K37">
        <v>40406.75</v>
      </c>
      <c r="L37">
        <v>0.57064636586976403</v>
      </c>
      <c r="M37">
        <v>0.33450919402277202</v>
      </c>
      <c r="N37">
        <v>0.50510666730922005</v>
      </c>
      <c r="O37">
        <v>3.9138034161039599</v>
      </c>
      <c r="P37" s="37">
        <f t="shared" si="15"/>
        <v>0.24340877674617231</v>
      </c>
      <c r="Q37" s="41">
        <f t="shared" si="16"/>
        <v>1.5315347668553811E-2</v>
      </c>
      <c r="R37" s="37">
        <f t="shared" si="17"/>
        <v>362.76880155135376</v>
      </c>
      <c r="S37" s="39">
        <f t="shared" si="18"/>
        <v>784.77729802163378</v>
      </c>
      <c r="T37" s="37">
        <f t="shared" si="19"/>
        <v>0.34517687331236058</v>
      </c>
      <c r="U37" s="38">
        <f t="shared" si="20"/>
        <v>0.27279685487527938</v>
      </c>
      <c r="V37" s="37">
        <f t="shared" si="21"/>
        <v>7.4603228756570461E-3</v>
      </c>
      <c r="W37" s="37">
        <f t="shared" si="22"/>
        <v>95.632130042846555</v>
      </c>
      <c r="X37" s="37">
        <f t="shared" si="23"/>
        <v>371.63706976493694</v>
      </c>
      <c r="Y37" s="39">
        <f t="shared" si="24"/>
        <v>443.14327388223762</v>
      </c>
    </row>
    <row r="38" spans="1:25" x14ac:dyDescent="0.25">
      <c r="A38" t="s">
        <v>143</v>
      </c>
      <c r="B38">
        <v>0</v>
      </c>
      <c r="C38">
        <f t="shared" si="14"/>
        <v>0.19605095800091624</v>
      </c>
      <c r="D38">
        <v>18.9693004294197</v>
      </c>
      <c r="E38">
        <v>96.756989217726996</v>
      </c>
      <c r="F38">
        <v>204.315475531663</v>
      </c>
      <c r="G38">
        <v>77.850050873999805</v>
      </c>
      <c r="H38">
        <v>131.428659200488</v>
      </c>
      <c r="I38">
        <v>314.99169266817501</v>
      </c>
      <c r="J38">
        <v>5119.8838999999998</v>
      </c>
      <c r="K38">
        <v>31842.921999999999</v>
      </c>
      <c r="L38">
        <v>0.45456825097488601</v>
      </c>
      <c r="M38">
        <v>0.58369371804786496</v>
      </c>
      <c r="N38">
        <v>0.80886245622449104</v>
      </c>
      <c r="O38">
        <v>12.960722132201999</v>
      </c>
      <c r="P38" s="37">
        <f t="shared" si="15"/>
        <v>8.983227493370908</v>
      </c>
      <c r="Q38" s="41">
        <f t="shared" si="16"/>
        <v>0.47356662027655588</v>
      </c>
      <c r="R38" s="37">
        <f t="shared" si="17"/>
        <v>269.90367510124486</v>
      </c>
      <c r="S38" s="39">
        <f t="shared" si="18"/>
        <v>329.10203446229195</v>
      </c>
      <c r="T38" s="37">
        <f t="shared" si="19"/>
        <v>0.16987785944295197</v>
      </c>
      <c r="U38" s="38">
        <f t="shared" si="20"/>
        <v>8.3885813543771309E-2</v>
      </c>
      <c r="V38" s="37">
        <f t="shared" si="21"/>
        <v>3.5000923061212851E-2</v>
      </c>
      <c r="W38" s="48">
        <f t="shared" si="22"/>
        <v>114.1420767613368</v>
      </c>
      <c r="X38" s="48">
        <f t="shared" si="23"/>
        <v>698.38336111974934</v>
      </c>
      <c r="Y38" s="39">
        <f t="shared" si="24"/>
        <v>761.09136541437317</v>
      </c>
    </row>
    <row r="39" spans="1:25" x14ac:dyDescent="0.25">
      <c r="A39" t="s">
        <v>147</v>
      </c>
      <c r="B39">
        <v>0</v>
      </c>
      <c r="C39">
        <f t="shared" si="14"/>
        <v>8.522287205176253E-2</v>
      </c>
      <c r="D39">
        <v>60.499002619440297</v>
      </c>
      <c r="E39">
        <v>709.89161903267598</v>
      </c>
      <c r="F39">
        <v>27351.782174441199</v>
      </c>
      <c r="G39">
        <v>32.921123506941001</v>
      </c>
      <c r="H39">
        <v>970.99768755875004</v>
      </c>
      <c r="I39">
        <v>1556.3541868238699</v>
      </c>
      <c r="J39">
        <v>13494.593999999999</v>
      </c>
      <c r="K39">
        <v>162541.24</v>
      </c>
      <c r="L39">
        <v>0.71193712510513396</v>
      </c>
      <c r="M39">
        <v>0.74999980474993599</v>
      </c>
      <c r="N39">
        <v>0.59436882589772</v>
      </c>
      <c r="O39">
        <v>24.999999998854701</v>
      </c>
      <c r="P39" s="37">
        <f t="shared" si="15"/>
        <v>1.5701987770109171</v>
      </c>
      <c r="Q39" s="41">
        <f t="shared" si="16"/>
        <v>2.5954126663674307E-2</v>
      </c>
      <c r="R39" s="37">
        <f t="shared" si="17"/>
        <v>223.05481769485812</v>
      </c>
      <c r="S39" s="39">
        <f t="shared" si="18"/>
        <v>228.96627547383159</v>
      </c>
      <c r="T39" s="37">
        <f t="shared" si="19"/>
        <v>0.4017177602462953</v>
      </c>
      <c r="U39" s="38">
        <f t="shared" si="20"/>
        <v>1.1354300984710566E-2</v>
      </c>
      <c r="V39" s="37">
        <f t="shared" si="21"/>
        <v>7.0838631034875607E-3</v>
      </c>
      <c r="W39" s="48">
        <f t="shared" si="22"/>
        <v>364.03460563377871</v>
      </c>
      <c r="X39" s="48">
        <f t="shared" si="23"/>
        <v>5123.9347042430381</v>
      </c>
      <c r="Y39" s="39">
        <f t="shared" si="24"/>
        <v>5066.5898986600178</v>
      </c>
    </row>
    <row r="40" spans="1:25" x14ac:dyDescent="0.25">
      <c r="A40" t="s">
        <v>148</v>
      </c>
      <c r="B40">
        <v>0</v>
      </c>
      <c r="C40">
        <f t="shared" ref="C40:C71" si="25">D40/E40</f>
        <v>0.38671378444950338</v>
      </c>
      <c r="D40">
        <v>117.005125372241</v>
      </c>
      <c r="E40">
        <v>302.56259300092103</v>
      </c>
      <c r="F40">
        <v>684.88874663175898</v>
      </c>
      <c r="G40">
        <v>1416.8110682407901</v>
      </c>
      <c r="H40">
        <v>1478.3086041230299</v>
      </c>
      <c r="I40">
        <v>1504.4156559349699</v>
      </c>
      <c r="J40">
        <v>32007.712</v>
      </c>
      <c r="K40">
        <v>83961.603000000003</v>
      </c>
      <c r="L40">
        <v>0.74909595677058105</v>
      </c>
      <c r="M40">
        <v>0.74999962946107801</v>
      </c>
      <c r="N40">
        <v>0.90777262591682395</v>
      </c>
      <c r="O40">
        <v>19.584363452404801</v>
      </c>
      <c r="P40" s="37">
        <f t="shared" ref="P40:P71" si="26">(D40*E40)/F40</f>
        <v>51.689233180023592</v>
      </c>
      <c r="Q40" s="41">
        <f t="shared" ref="Q40:Q71" si="27">P40/MIN(D40:E40)</f>
        <v>0.44176896538146576</v>
      </c>
      <c r="R40" s="37">
        <f t="shared" ref="R40:R71" si="28">J40/D40</f>
        <v>273.55820437925621</v>
      </c>
      <c r="S40" s="39">
        <f t="shared" ref="S40:S71" si="29">K40/E40</f>
        <v>277.50159782555943</v>
      </c>
      <c r="T40" s="37">
        <f t="shared" si="19"/>
        <v>9.3343426632183698E-3</v>
      </c>
      <c r="U40" s="38">
        <f t="shared" si="20"/>
        <v>7.4578474137612875E-3</v>
      </c>
      <c r="V40" s="37">
        <f t="shared" si="21"/>
        <v>7.3284267924931552E-3</v>
      </c>
      <c r="W40" s="48">
        <f t="shared" si="22"/>
        <v>704.04325406726252</v>
      </c>
      <c r="X40" s="48">
        <f t="shared" si="23"/>
        <v>2183.8699442538723</v>
      </c>
      <c r="Y40" s="39">
        <f t="shared" si="24"/>
        <v>2759.3502620197096</v>
      </c>
    </row>
    <row r="41" spans="1:25" x14ac:dyDescent="0.25">
      <c r="A41" t="s">
        <v>149</v>
      </c>
      <c r="B41">
        <v>0</v>
      </c>
      <c r="C41">
        <f t="shared" si="25"/>
        <v>0.51333217762414207</v>
      </c>
      <c r="D41">
        <v>145.18339153378301</v>
      </c>
      <c r="E41">
        <v>282.825425450117</v>
      </c>
      <c r="F41">
        <v>404.61602962244899</v>
      </c>
      <c r="G41">
        <v>1423.06541233799</v>
      </c>
      <c r="H41">
        <v>1469.21922063835</v>
      </c>
      <c r="I41">
        <v>1496.84080504434</v>
      </c>
      <c r="J41">
        <v>34302.300000000003</v>
      </c>
      <c r="K41">
        <v>80308.838000000003</v>
      </c>
      <c r="L41">
        <v>0.73967102725015899</v>
      </c>
      <c r="M41">
        <v>0.74999985328568697</v>
      </c>
      <c r="N41">
        <v>1.2085690295463101</v>
      </c>
      <c r="O41">
        <v>19.4299548454789</v>
      </c>
      <c r="P41" s="37">
        <f t="shared" si="26"/>
        <v>101.48276754420237</v>
      </c>
      <c r="Q41" s="41">
        <f t="shared" si="27"/>
        <v>0.69899708549368167</v>
      </c>
      <c r="R41" s="37">
        <f t="shared" si="28"/>
        <v>236.26876075572414</v>
      </c>
      <c r="S41" s="39">
        <f t="shared" si="29"/>
        <v>283.95197451639433</v>
      </c>
      <c r="T41" s="37">
        <f t="shared" si="19"/>
        <v>9.2933184134328124E-3</v>
      </c>
      <c r="U41" s="38">
        <f t="shared" si="20"/>
        <v>7.5039856851381436E-3</v>
      </c>
      <c r="V41" s="37">
        <f t="shared" si="21"/>
        <v>7.365512727102206E-3</v>
      </c>
      <c r="W41" s="48">
        <f t="shared" si="22"/>
        <v>873.59752050841564</v>
      </c>
      <c r="X41" s="48">
        <f t="shared" si="23"/>
        <v>2041.4088205194766</v>
      </c>
      <c r="Y41" s="39">
        <f t="shared" si="24"/>
        <v>2814.8644177645479</v>
      </c>
    </row>
    <row r="42" spans="1:25" x14ac:dyDescent="0.25">
      <c r="A42" t="s">
        <v>150</v>
      </c>
      <c r="B42">
        <v>0</v>
      </c>
      <c r="C42">
        <f t="shared" si="25"/>
        <v>1.2901430643877305</v>
      </c>
      <c r="D42">
        <v>344.71037617214603</v>
      </c>
      <c r="E42">
        <v>267.187714050718</v>
      </c>
      <c r="F42">
        <v>404.79869809871099</v>
      </c>
      <c r="G42">
        <v>1485.8362358828299</v>
      </c>
      <c r="H42">
        <v>1476.25226862044</v>
      </c>
      <c r="I42">
        <v>1501.1552447003201</v>
      </c>
      <c r="J42">
        <v>57375.281999999999</v>
      </c>
      <c r="K42">
        <v>86059.271999999997</v>
      </c>
      <c r="L42">
        <v>0.72710741212924801</v>
      </c>
      <c r="M42">
        <v>0.74999816732936397</v>
      </c>
      <c r="N42">
        <v>9.1899279220700798</v>
      </c>
      <c r="O42">
        <v>19.939737892693699</v>
      </c>
      <c r="P42" s="37">
        <f t="shared" si="26"/>
        <v>227.52636767754484</v>
      </c>
      <c r="Q42" s="41">
        <f t="shared" si="27"/>
        <v>0.85155999214228628</v>
      </c>
      <c r="R42" s="37">
        <f t="shared" si="28"/>
        <v>166.44489393422603</v>
      </c>
      <c r="S42" s="39">
        <f t="shared" si="29"/>
        <v>322.09292371753327</v>
      </c>
      <c r="T42" s="37">
        <f t="shared" si="19"/>
        <v>8.9007117208594576E-3</v>
      </c>
      <c r="U42" s="38">
        <f t="shared" si="20"/>
        <v>7.4682357713176471E-3</v>
      </c>
      <c r="V42" s="37">
        <f t="shared" si="21"/>
        <v>7.3443436572750683E-3</v>
      </c>
      <c r="W42" s="37">
        <f t="shared" si="22"/>
        <v>2074.1913157982508</v>
      </c>
      <c r="X42" s="37">
        <f t="shared" si="23"/>
        <v>1928.5372074646546</v>
      </c>
      <c r="Y42" s="39">
        <f t="shared" si="24"/>
        <v>4024.2399060933626</v>
      </c>
    </row>
    <row r="43" spans="1:25" x14ac:dyDescent="0.25">
      <c r="A43" t="s">
        <v>151</v>
      </c>
      <c r="B43">
        <v>0</v>
      </c>
      <c r="C43">
        <f t="shared" si="25"/>
        <v>0.22312849266815191</v>
      </c>
      <c r="D43">
        <v>59.416434064726801</v>
      </c>
      <c r="E43">
        <v>266.28797315049297</v>
      </c>
      <c r="F43">
        <v>377.302919246942</v>
      </c>
      <c r="G43">
        <v>1303.7632531141701</v>
      </c>
      <c r="H43">
        <v>1465.9187379032001</v>
      </c>
      <c r="I43">
        <v>1505.5003086809099</v>
      </c>
      <c r="J43">
        <v>13015.611999999999</v>
      </c>
      <c r="K43">
        <v>87691.031000000003</v>
      </c>
      <c r="L43">
        <v>0.73867093271973405</v>
      </c>
      <c r="M43">
        <v>0.74999578823179303</v>
      </c>
      <c r="N43">
        <v>1.5817710509921401</v>
      </c>
      <c r="O43">
        <v>19.5973035394852</v>
      </c>
      <c r="P43" s="37">
        <f t="shared" si="26"/>
        <v>41.93416215942581</v>
      </c>
      <c r="Q43" s="41">
        <f t="shared" si="27"/>
        <v>0.70576706292645841</v>
      </c>
      <c r="R43" s="37">
        <f t="shared" si="28"/>
        <v>219.0574410073333</v>
      </c>
      <c r="S43" s="39">
        <f t="shared" si="29"/>
        <v>329.3090182125548</v>
      </c>
      <c r="T43" s="37">
        <f t="shared" si="19"/>
        <v>1.0143712800932802E-2</v>
      </c>
      <c r="U43" s="38">
        <f t="shared" si="20"/>
        <v>7.5208807384301397E-3</v>
      </c>
      <c r="V43" s="37">
        <f t="shared" si="21"/>
        <v>7.3231469541576435E-3</v>
      </c>
      <c r="W43" s="48">
        <f t="shared" si="22"/>
        <v>357.5205739998089</v>
      </c>
      <c r="X43" s="48">
        <f t="shared" si="23"/>
        <v>1922.0429574976356</v>
      </c>
      <c r="Y43" s="39">
        <f t="shared" si="24"/>
        <v>2142.044065913959</v>
      </c>
    </row>
    <row r="44" spans="1:25" x14ac:dyDescent="0.25">
      <c r="A44" t="s">
        <v>152</v>
      </c>
      <c r="B44">
        <v>0</v>
      </c>
      <c r="C44">
        <f t="shared" si="25"/>
        <v>0.85880217290280081</v>
      </c>
      <c r="D44">
        <v>516.17725401303198</v>
      </c>
      <c r="E44">
        <v>601.043255710827</v>
      </c>
      <c r="F44">
        <v>915.00181701537997</v>
      </c>
      <c r="G44">
        <v>1380.47963804406</v>
      </c>
      <c r="H44">
        <v>1540.85043189767</v>
      </c>
      <c r="I44">
        <v>1485.78717170346</v>
      </c>
      <c r="J44">
        <v>93023.221000000005</v>
      </c>
      <c r="K44">
        <v>94169.672999999995</v>
      </c>
      <c r="L44">
        <v>0.74999999999997202</v>
      </c>
      <c r="M44">
        <v>0.62780805278457297</v>
      </c>
      <c r="N44">
        <v>1.3769584470287399</v>
      </c>
      <c r="O44">
        <v>22.176865495950398</v>
      </c>
      <c r="P44" s="37">
        <f t="shared" si="26"/>
        <v>339.06474446995827</v>
      </c>
      <c r="Q44" s="41">
        <f t="shared" si="27"/>
        <v>0.6568765706622901</v>
      </c>
      <c r="R44" s="37">
        <f t="shared" si="28"/>
        <v>180.21565320205187</v>
      </c>
      <c r="S44" s="39">
        <f t="shared" si="29"/>
        <v>156.67703132053239</v>
      </c>
      <c r="T44" s="37">
        <f t="shared" si="19"/>
        <v>9.5800036708530607E-3</v>
      </c>
      <c r="U44" s="38">
        <f t="shared" si="20"/>
        <v>7.1551396370262265E-3</v>
      </c>
      <c r="V44" s="37">
        <f t="shared" si="21"/>
        <v>7.4203090523118449E-3</v>
      </c>
      <c r="W44" s="48">
        <f t="shared" si="22"/>
        <v>3105.9418331861971</v>
      </c>
      <c r="X44" s="48">
        <f t="shared" si="23"/>
        <v>4338.276877933069</v>
      </c>
      <c r="Y44" s="39">
        <f t="shared" si="24"/>
        <v>7347.5688696776469</v>
      </c>
    </row>
    <row r="45" spans="1:25" x14ac:dyDescent="0.25">
      <c r="A45" t="s">
        <v>153</v>
      </c>
      <c r="B45">
        <v>0</v>
      </c>
      <c r="C45">
        <f t="shared" si="25"/>
        <v>0.29773449769664501</v>
      </c>
      <c r="D45">
        <v>141.80189919851799</v>
      </c>
      <c r="E45">
        <v>476.26963047794601</v>
      </c>
      <c r="F45">
        <v>2428.1766013152101</v>
      </c>
      <c r="G45">
        <v>714.87602474316202</v>
      </c>
      <c r="H45">
        <v>1496.4698045590701</v>
      </c>
      <c r="I45">
        <v>1508.01246313354</v>
      </c>
      <c r="J45">
        <v>33196.404000000002</v>
      </c>
      <c r="K45">
        <v>179012.4</v>
      </c>
      <c r="L45">
        <v>0.74999986662006801</v>
      </c>
      <c r="M45">
        <v>0.74999838920908002</v>
      </c>
      <c r="N45">
        <v>1.67685629321746</v>
      </c>
      <c r="O45">
        <v>24.975697957411199</v>
      </c>
      <c r="P45" s="37">
        <f t="shared" si="26"/>
        <v>27.813437496996141</v>
      </c>
      <c r="Q45" s="41">
        <f t="shared" si="27"/>
        <v>0.19614291243065965</v>
      </c>
      <c r="R45" s="37">
        <f t="shared" si="28"/>
        <v>234.10408596521074</v>
      </c>
      <c r="S45" s="39">
        <f t="shared" si="29"/>
        <v>375.86356245380898</v>
      </c>
      <c r="T45" s="37">
        <f t="shared" si="19"/>
        <v>1.8499711197828225E-2</v>
      </c>
      <c r="U45" s="38">
        <f t="shared" si="20"/>
        <v>7.3673387638105254E-3</v>
      </c>
      <c r="V45" s="37">
        <f t="shared" si="21"/>
        <v>7.3109475349367146E-3</v>
      </c>
      <c r="W45" s="48">
        <f t="shared" si="22"/>
        <v>853.2504044333765</v>
      </c>
      <c r="X45" s="48">
        <f t="shared" si="23"/>
        <v>3437.671924495035</v>
      </c>
      <c r="Y45" s="39">
        <f t="shared" si="24"/>
        <v>4064.8404600156337</v>
      </c>
    </row>
    <row r="46" spans="1:25" x14ac:dyDescent="0.25">
      <c r="A46" t="s">
        <v>155</v>
      </c>
      <c r="B46">
        <v>0</v>
      </c>
      <c r="C46">
        <f t="shared" si="25"/>
        <v>0.16983669127041814</v>
      </c>
      <c r="D46">
        <v>54.976989602160003</v>
      </c>
      <c r="E46">
        <v>323.705020339947</v>
      </c>
      <c r="F46">
        <v>5350.1307509421904</v>
      </c>
      <c r="G46">
        <v>103.22663163390899</v>
      </c>
      <c r="H46">
        <v>1480.1586407309701</v>
      </c>
      <c r="I46">
        <v>1514.0060729367401</v>
      </c>
      <c r="J46">
        <v>33127.279999999999</v>
      </c>
      <c r="K46">
        <v>96713.547999999995</v>
      </c>
      <c r="L46">
        <v>0.47913277628733703</v>
      </c>
      <c r="M46">
        <v>0.74999999999906597</v>
      </c>
      <c r="N46">
        <v>0.42982519301296301</v>
      </c>
      <c r="O46">
        <v>19.378716304972698</v>
      </c>
      <c r="P46" s="37">
        <f t="shared" si="26"/>
        <v>3.3263350684022472</v>
      </c>
      <c r="Q46" s="41">
        <f t="shared" si="27"/>
        <v>6.0504132592075544E-2</v>
      </c>
      <c r="R46" s="37">
        <f t="shared" si="28"/>
        <v>602.56627799603007</v>
      </c>
      <c r="S46" s="39">
        <f t="shared" si="29"/>
        <v>298.77061498284399</v>
      </c>
      <c r="T46" s="37">
        <f t="shared" si="19"/>
        <v>0.12811616334534848</v>
      </c>
      <c r="U46" s="38">
        <f t="shared" si="20"/>
        <v>7.4485259191915728E-3</v>
      </c>
      <c r="V46" s="37">
        <f t="shared" si="21"/>
        <v>7.2820051366205164E-3</v>
      </c>
      <c r="W46" s="48">
        <f t="shared" si="22"/>
        <v>330.80754826069932</v>
      </c>
      <c r="X46" s="48">
        <f t="shared" si="23"/>
        <v>2336.4741084247207</v>
      </c>
      <c r="Y46" s="39">
        <f t="shared" si="24"/>
        <v>2490.4592455479583</v>
      </c>
    </row>
    <row r="47" spans="1:25" x14ac:dyDescent="0.25">
      <c r="A47" t="s">
        <v>221</v>
      </c>
      <c r="B47">
        <v>0</v>
      </c>
      <c r="C47">
        <f t="shared" si="25"/>
        <v>0.17577597113108243</v>
      </c>
      <c r="D47">
        <v>15.2471174121803</v>
      </c>
      <c r="E47">
        <v>86.741761766800195</v>
      </c>
      <c r="F47">
        <v>26174.089736370999</v>
      </c>
      <c r="G47">
        <v>110.71699150085</v>
      </c>
      <c r="H47">
        <v>33.623703089296498</v>
      </c>
      <c r="I47">
        <v>1566.5931146593</v>
      </c>
      <c r="J47">
        <v>2424.1641</v>
      </c>
      <c r="K47">
        <v>37690.682999999997</v>
      </c>
      <c r="L47">
        <v>0.436969169256687</v>
      </c>
      <c r="M47">
        <v>0.24229788775241701</v>
      </c>
      <c r="N47">
        <v>0.527336357775956</v>
      </c>
      <c r="O47">
        <v>2.4484848203768301</v>
      </c>
      <c r="P47" s="37">
        <f t="shared" si="26"/>
        <v>5.0529429658062529E-2</v>
      </c>
      <c r="Q47" s="41">
        <f t="shared" si="27"/>
        <v>3.3140316488739457E-3</v>
      </c>
      <c r="R47" s="37">
        <f t="shared" si="28"/>
        <v>158.991633268557</v>
      </c>
      <c r="S47" s="39">
        <f t="shared" si="29"/>
        <v>434.51599589744376</v>
      </c>
      <c r="T47" s="37">
        <f>('[1]COS7 CXCR4 1'!$W$2*'[1]COS7 CXCR4 1'!$W$2)/(4*G47*0.001)</f>
        <v>0.11944869365329953</v>
      </c>
      <c r="U47" s="38">
        <f>('[1]COS7 CXCR4 1'!$X$2*'[1]COS7 CXCR4 1'!$X$2)/(4*H47*0.001)</f>
        <v>0.32789368769764116</v>
      </c>
      <c r="V47" s="37">
        <f>('[1]COS7 CXCR4 1'!$X$2*'[1]COS7 CXCR4 1'!$X$2)/(4*I47*0.001)</f>
        <v>7.0375644427606828E-3</v>
      </c>
      <c r="W47" s="48">
        <f>(D47)/(PI()*'[1]COS7 CXCR4 1'!$W$2*'[1]COS7 CXCR4 1'!$W$2)</f>
        <v>91.744956674896102</v>
      </c>
      <c r="X47" s="48">
        <f>(E47)/(PI()*'[1]COS7 CXCR4 1'!$X$2*'[1]COS7 CXCR4 1'!$X$2)</f>
        <v>626.09433821704442</v>
      </c>
      <c r="Y47" s="39">
        <f>((D47*'[1]COS7 CXCR4 1'!$Y$2)+(E47*'[1]COS7 CXCR4 1'!$Z$2)+D47+E47)/(PI()*(AVERAGE('[1]COS7 CXCR4 1'!$W$2:$X$2))*(AVERAGE('[1]COS7 CXCR4 1'!$W$2:$X$2)))</f>
        <v>670.74521742714171</v>
      </c>
    </row>
    <row r="48" spans="1:25" x14ac:dyDescent="0.25">
      <c r="A48" t="s">
        <v>219</v>
      </c>
      <c r="B48">
        <v>0</v>
      </c>
      <c r="C48">
        <f t="shared" si="25"/>
        <v>0.31612999184635515</v>
      </c>
      <c r="D48">
        <v>17.518187317439999</v>
      </c>
      <c r="E48">
        <v>55.414505960428301</v>
      </c>
      <c r="F48">
        <v>9509.6273312041794</v>
      </c>
      <c r="G48">
        <v>68.841229675960506</v>
      </c>
      <c r="H48">
        <v>44.399061600548499</v>
      </c>
      <c r="I48">
        <v>1507.2872656287</v>
      </c>
      <c r="J48">
        <v>2640.9919</v>
      </c>
      <c r="K48">
        <v>33768.302000000003</v>
      </c>
      <c r="L48">
        <v>0.41789376318715299</v>
      </c>
      <c r="M48">
        <v>0.23730779479594699</v>
      </c>
      <c r="N48">
        <v>0.97113724303777005</v>
      </c>
      <c r="O48">
        <v>1.9968770921844501</v>
      </c>
      <c r="P48" s="37">
        <f t="shared" si="26"/>
        <v>0.10208199140809582</v>
      </c>
      <c r="Q48" s="41">
        <f t="shared" si="27"/>
        <v>5.8272005863568687E-3</v>
      </c>
      <c r="R48" s="37">
        <f t="shared" si="28"/>
        <v>150.75714468304579</v>
      </c>
      <c r="S48" s="39">
        <f t="shared" si="29"/>
        <v>609.37657775229593</v>
      </c>
      <c r="T48" s="37">
        <f>('[1]COS7 CXCR4 1'!$W$2*'[1]COS7 CXCR4 1'!$W$2)/(4*G48*0.001)</f>
        <v>0.19210871250050018</v>
      </c>
      <c r="U48" s="38">
        <f>('[1]COS7 CXCR4 1'!$X$2*'[1]COS7 CXCR4 1'!$X$2)/(4*H48*0.001)</f>
        <v>0.24831605900120637</v>
      </c>
      <c r="V48" s="37">
        <f>('[1]COS7 CXCR4 1'!$X$2*'[1]COS7 CXCR4 1'!$X$2)/(4*I48*0.001)</f>
        <v>7.3144650335789799E-3</v>
      </c>
      <c r="W48" s="48">
        <f>(D48)/(PI()*'[1]COS7 CXCR4 1'!$W$2*'[1]COS7 CXCR4 1'!$W$2)</f>
        <v>105.41043877430343</v>
      </c>
      <c r="X48" s="48">
        <f>(E48)/(PI()*'[1]COS7 CXCR4 1'!$X$2*'[1]COS7 CXCR4 1'!$X$2)</f>
        <v>399.97698605884182</v>
      </c>
      <c r="Y48" s="39">
        <f>((D48*'[1]COS7 CXCR4 1'!$Y$2)+(E48*'[1]COS7 CXCR4 1'!$Z$2)+D48+E48)/(PI()*(AVERAGE('[1]COS7 CXCR4 1'!$W$2:$X$2))*(AVERAGE('[1]COS7 CXCR4 1'!$W$2:$X$2)))</f>
        <v>479.6528367015614</v>
      </c>
    </row>
    <row r="49" spans="1:25" x14ac:dyDescent="0.25">
      <c r="A49" t="s">
        <v>218</v>
      </c>
      <c r="B49">
        <v>0</v>
      </c>
      <c r="C49">
        <f t="shared" si="25"/>
        <v>8.9145163534291666E-2</v>
      </c>
      <c r="D49">
        <v>5.5030147449310203</v>
      </c>
      <c r="E49">
        <v>61.730940039323201</v>
      </c>
      <c r="F49">
        <v>757.52463501225202</v>
      </c>
      <c r="G49">
        <v>43.785134329155902</v>
      </c>
      <c r="H49">
        <v>24.2106927138971</v>
      </c>
      <c r="I49">
        <v>1503.41006472088</v>
      </c>
      <c r="J49">
        <v>2251.5698000000002</v>
      </c>
      <c r="K49">
        <v>56283.61</v>
      </c>
      <c r="L49">
        <v>0.49026179491350103</v>
      </c>
      <c r="M49">
        <v>0.21069916191101101</v>
      </c>
      <c r="N49">
        <v>0.61622993681059202</v>
      </c>
      <c r="O49">
        <v>1.22077338790724</v>
      </c>
      <c r="P49" s="37">
        <f t="shared" si="26"/>
        <v>0.44844254239910486</v>
      </c>
      <c r="Q49" s="41">
        <f t="shared" si="27"/>
        <v>8.149033996541219E-2</v>
      </c>
      <c r="R49" s="37">
        <f t="shared" si="28"/>
        <v>409.15205652937487</v>
      </c>
      <c r="S49" s="39">
        <f t="shared" si="29"/>
        <v>911.75689150605513</v>
      </c>
      <c r="T49" s="37">
        <f>('[1]COS7 CXCR4 1'!$W$2*'[1]COS7 CXCR4 1'!$W$2)/(4*G49*0.001)</f>
        <v>0.30204315237634571</v>
      </c>
      <c r="U49" s="38">
        <f>('[1]COS7 CXCR4 1'!$X$2*'[1]COS7 CXCR4 1'!$X$2)/(4*H49*0.001)</f>
        <v>0.45537730499018619</v>
      </c>
      <c r="V49" s="37">
        <f>('[1]COS7 CXCR4 1'!$X$2*'[1]COS7 CXCR4 1'!$X$2)/(4*I49*0.001)</f>
        <v>7.3333285832743698E-3</v>
      </c>
      <c r="W49" s="48">
        <f>(D49)/(PI()*'[1]COS7 CXCR4 1'!$W$2*'[1]COS7 CXCR4 1'!$W$2)</f>
        <v>33.11274096647854</v>
      </c>
      <c r="X49" s="48">
        <f>(E49)/(PI()*'[1]COS7 CXCR4 1'!$X$2*'[1]COS7 CXCR4 1'!$X$2)</f>
        <v>445.56844666520129</v>
      </c>
      <c r="Y49" s="39">
        <f>((D49*'[1]COS7 CXCR4 1'!$Y$2)+(E49*'[1]COS7 CXCR4 1'!$Z$2)+D49+E49)/(PI()*(AVERAGE('[1]COS7 CXCR4 1'!$W$2:$X$2))*(AVERAGE('[1]COS7 CXCR4 1'!$W$2:$X$2)))</f>
        <v>442.17422510458863</v>
      </c>
    </row>
    <row r="50" spans="1:25" x14ac:dyDescent="0.25">
      <c r="A50" t="s">
        <v>217</v>
      </c>
      <c r="B50">
        <v>0</v>
      </c>
      <c r="C50">
        <f t="shared" si="25"/>
        <v>0.11112328428163905</v>
      </c>
      <c r="D50">
        <v>6.5043042270629003</v>
      </c>
      <c r="E50">
        <v>58.532325327767602</v>
      </c>
      <c r="F50">
        <v>389.88979704629099</v>
      </c>
      <c r="G50">
        <v>26.645978784568701</v>
      </c>
      <c r="H50">
        <v>22.694669283773401</v>
      </c>
      <c r="I50">
        <v>14.0964974695164</v>
      </c>
      <c r="J50">
        <v>1924.8315</v>
      </c>
      <c r="K50">
        <v>48432.459000000003</v>
      </c>
      <c r="L50">
        <v>0.46167182143729402</v>
      </c>
      <c r="M50">
        <v>0.18932039798931</v>
      </c>
      <c r="N50">
        <v>0.51448683017477703</v>
      </c>
      <c r="O50">
        <v>0.66446968754658398</v>
      </c>
      <c r="P50" s="37">
        <f t="shared" si="26"/>
        <v>0.97646066640727802</v>
      </c>
      <c r="Q50" s="41">
        <f t="shared" si="27"/>
        <v>0.15012530661534124</v>
      </c>
      <c r="R50" s="37">
        <f t="shared" si="28"/>
        <v>295.93196025352302</v>
      </c>
      <c r="S50" s="39">
        <f t="shared" si="29"/>
        <v>827.44805932088525</v>
      </c>
      <c r="T50" s="37">
        <f>('[1]COS7 CXCR4 1'!$W$2*'[1]COS7 CXCR4 1'!$W$2)/(4*G50*0.001)</f>
        <v>0.49632254483587979</v>
      </c>
      <c r="U50" s="38">
        <f>('[1]COS7 CXCR4 1'!$X$2*'[1]COS7 CXCR4 1'!$X$2)/(4*H50*0.001)</f>
        <v>0.48579690067935161</v>
      </c>
      <c r="V50" s="37">
        <f>('[1]COS7 CXCR4 1'!$X$2*'[1]COS7 CXCR4 1'!$X$2)/(4*I50*0.001)</f>
        <v>0.78210917455499152</v>
      </c>
      <c r="W50" s="48">
        <f>(D50)/(PI()*'[1]COS7 CXCR4 1'!$W$2*'[1]COS7 CXCR4 1'!$W$2)</f>
        <v>39.137700155409078</v>
      </c>
      <c r="X50" s="48">
        <f>(E50)/(PI()*'[1]COS7 CXCR4 1'!$X$2*'[1]COS7 CXCR4 1'!$X$2)</f>
        <v>422.48112954998447</v>
      </c>
      <c r="Y50" s="39">
        <f>((D50*'[1]COS7 CXCR4 1'!$Y$2)+(E50*'[1]COS7 CXCR4 1'!$Z$2)+D50+E50)/(PI()*(AVERAGE('[1]COS7 CXCR4 1'!$W$2:$X$2))*(AVERAGE('[1]COS7 CXCR4 1'!$W$2:$X$2)))</f>
        <v>427.72318494577382</v>
      </c>
    </row>
    <row r="51" spans="1:25" x14ac:dyDescent="0.25">
      <c r="A51" t="s">
        <v>215</v>
      </c>
      <c r="B51">
        <v>0</v>
      </c>
      <c r="C51">
        <f t="shared" si="25"/>
        <v>0.11962953156477027</v>
      </c>
      <c r="D51">
        <v>7.5555026287542404</v>
      </c>
      <c r="E51">
        <v>63.157504087220403</v>
      </c>
      <c r="F51">
        <v>14894.934908167301</v>
      </c>
      <c r="G51">
        <v>65.033010522213402</v>
      </c>
      <c r="H51">
        <v>38.4826042573374</v>
      </c>
      <c r="I51">
        <v>1510.9817119948</v>
      </c>
      <c r="J51">
        <v>1958.2139</v>
      </c>
      <c r="K51">
        <v>44409.048999999999</v>
      </c>
      <c r="L51">
        <v>0.47389057879628699</v>
      </c>
      <c r="M51">
        <v>0.22423765704569401</v>
      </c>
      <c r="N51">
        <v>0.83453469330310603</v>
      </c>
      <c r="O51">
        <v>1.7215017160969399</v>
      </c>
      <c r="P51" s="37">
        <f t="shared" si="26"/>
        <v>3.2036842799151533E-2</v>
      </c>
      <c r="Q51" s="41">
        <f t="shared" si="27"/>
        <v>4.2402000731530153E-3</v>
      </c>
      <c r="R51" s="37">
        <f t="shared" si="28"/>
        <v>259.17718465844439</v>
      </c>
      <c r="S51" s="39">
        <f t="shared" si="29"/>
        <v>703.14762500226698</v>
      </c>
      <c r="T51" s="37">
        <f>('[1]COS7 CXCR4 1'!$W$2*'[1]COS7 CXCR4 1'!$W$2)/(4*G51*0.001)</f>
        <v>0.20335826211647887</v>
      </c>
      <c r="U51" s="38">
        <f>('[1]COS7 CXCR4 1'!$X$2*'[1]COS7 CXCR4 1'!$X$2)/(4*H51*0.001)</f>
        <v>0.28649308467469126</v>
      </c>
      <c r="V51" s="37">
        <f>('[1]COS7 CXCR4 1'!$X$2*'[1]COS7 CXCR4 1'!$X$2)/(4*I51*0.001)</f>
        <v>7.2965807014598342E-3</v>
      </c>
      <c r="W51" s="48">
        <f>(D51)/(PI()*'[1]COS7 CXCR4 1'!$W$2*'[1]COS7 CXCR4 1'!$W$2)</f>
        <v>45.462971300946947</v>
      </c>
      <c r="X51" s="48">
        <f>(E51)/(PI()*'[1]COS7 CXCR4 1'!$X$2*'[1]COS7 CXCR4 1'!$X$2)</f>
        <v>455.86525935726581</v>
      </c>
      <c r="Y51" s="39">
        <f>((D51*'[1]COS7 CXCR4 1'!$Y$2)+(E51*'[1]COS7 CXCR4 1'!$Z$2)+D51+E51)/(PI()*(AVERAGE('[1]COS7 CXCR4 1'!$W$2:$X$2))*(AVERAGE('[1]COS7 CXCR4 1'!$W$2:$X$2)))</f>
        <v>465.05473387346103</v>
      </c>
    </row>
    <row r="52" spans="1:25" x14ac:dyDescent="0.25">
      <c r="A52" t="s">
        <v>214</v>
      </c>
      <c r="B52">
        <v>0</v>
      </c>
      <c r="C52">
        <f t="shared" si="25"/>
        <v>0.19447558752833713</v>
      </c>
      <c r="D52">
        <v>11.748949123083101</v>
      </c>
      <c r="E52">
        <v>60.413490826303097</v>
      </c>
      <c r="F52">
        <v>7451.7622786920701</v>
      </c>
      <c r="G52">
        <v>52.297310743111602</v>
      </c>
      <c r="H52">
        <v>28.492285362917102</v>
      </c>
      <c r="I52">
        <v>1495.27409014517</v>
      </c>
      <c r="J52">
        <v>1895.2302</v>
      </c>
      <c r="K52">
        <v>37308.194000000003</v>
      </c>
      <c r="L52">
        <v>0.46181860703583599</v>
      </c>
      <c r="M52">
        <v>0.19903598540810499</v>
      </c>
      <c r="N52">
        <v>0.82155801567346798</v>
      </c>
      <c r="O52">
        <v>0.86921711362508103</v>
      </c>
      <c r="P52" s="37">
        <f t="shared" si="26"/>
        <v>9.5251969067197031E-2</v>
      </c>
      <c r="Q52" s="41">
        <f t="shared" si="27"/>
        <v>8.1072756439174616E-3</v>
      </c>
      <c r="R52" s="37">
        <f t="shared" si="28"/>
        <v>161.31061426391327</v>
      </c>
      <c r="S52" s="39">
        <f t="shared" si="29"/>
        <v>617.54739694261457</v>
      </c>
      <c r="T52" s="37">
        <f>('[1]COS7 CXCR4 1'!$W$2*'[1]COS7 CXCR4 1'!$W$2)/(4*G52*0.001)</f>
        <v>0.25288107193431447</v>
      </c>
      <c r="U52" s="38">
        <f>('[1]COS7 CXCR4 1'!$X$2*'[1]COS7 CXCR4 1'!$X$2)/(4*H52*0.001)</f>
        <v>0.38694684752628195</v>
      </c>
      <c r="V52" s="37">
        <f>('[1]COS7 CXCR4 1'!$X$2*'[1]COS7 CXCR4 1'!$X$2)/(4*I52*0.001)</f>
        <v>7.373230147343506E-3</v>
      </c>
      <c r="W52" s="48">
        <f>(D52)/(PI()*'[1]COS7 CXCR4 1'!$W$2*'[1]COS7 CXCR4 1'!$W$2)</f>
        <v>70.695778036819078</v>
      </c>
      <c r="X52" s="48">
        <f>(E52)/(PI()*'[1]COS7 CXCR4 1'!$X$2*'[1]COS7 CXCR4 1'!$X$2)</f>
        <v>436.0592151674835</v>
      </c>
      <c r="Y52" s="39">
        <f>((D52*'[1]COS7 CXCR4 1'!$Y$2)+(E52*'[1]COS7 CXCR4 1'!$Z$2)+D52+E52)/(PI()*(AVERAGE('[1]COS7 CXCR4 1'!$W$2:$X$2))*(AVERAGE('[1]COS7 CXCR4 1'!$W$2:$X$2)))</f>
        <v>474.58714973210226</v>
      </c>
    </row>
    <row r="53" spans="1:25" x14ac:dyDescent="0.25">
      <c r="A53" t="s">
        <v>212</v>
      </c>
      <c r="B53">
        <v>0</v>
      </c>
      <c r="C53">
        <f t="shared" si="25"/>
        <v>0.47191185947997971</v>
      </c>
      <c r="D53">
        <v>65.507439755849504</v>
      </c>
      <c r="E53">
        <v>138.81287032717299</v>
      </c>
      <c r="F53">
        <v>968.44421380769995</v>
      </c>
      <c r="G53">
        <v>237.04315909436201</v>
      </c>
      <c r="H53">
        <v>16.6058132000176</v>
      </c>
      <c r="I53">
        <v>1508.56838798635</v>
      </c>
      <c r="J53">
        <v>12442.625</v>
      </c>
      <c r="K53">
        <v>118112.97</v>
      </c>
      <c r="L53">
        <v>0.41577789440526702</v>
      </c>
      <c r="M53">
        <v>0.21265858138913801</v>
      </c>
      <c r="N53">
        <v>1.6970378302514999</v>
      </c>
      <c r="O53">
        <v>0.97518484341053002</v>
      </c>
      <c r="P53" s="37">
        <f t="shared" si="26"/>
        <v>9.3895710363544467</v>
      </c>
      <c r="Q53" s="41">
        <f t="shared" si="27"/>
        <v>0.14333594888382128</v>
      </c>
      <c r="R53" s="37">
        <f t="shared" si="28"/>
        <v>189.94216605586288</v>
      </c>
      <c r="S53" s="39">
        <f t="shared" si="29"/>
        <v>850.87909875802825</v>
      </c>
      <c r="T53" s="37">
        <f>('[1]COS7 CXCR4 1'!$W$2*'[1]COS7 CXCR4 1'!$W$2)/(4*G53*0.001)</f>
        <v>5.5791527798258037E-2</v>
      </c>
      <c r="U53" s="38">
        <f>('[1]COS7 CXCR4 1'!$X$2*'[1]COS7 CXCR4 1'!$X$2)/(4*H53*0.001)</f>
        <v>0.66392412507616994</v>
      </c>
      <c r="V53" s="37">
        <f>('[1]COS7 CXCR4 1'!$X$2*'[1]COS7 CXCR4 1'!$X$2)/(4*I53*0.001)</f>
        <v>7.308253366435884E-3</v>
      </c>
      <c r="W53" s="48">
        <f>(D53)/(PI()*'[1]COS7 CXCR4 1'!$W$2*'[1]COS7 CXCR4 1'!$W$2)</f>
        <v>394.17137415644572</v>
      </c>
      <c r="X53" s="48">
        <f>(E53)/(PI()*'[1]COS7 CXCR4 1'!$X$2*'[1]COS7 CXCR4 1'!$X$2)</f>
        <v>1001.9389785643476</v>
      </c>
      <c r="Y53" s="39">
        <f>((D53*'[1]COS7 CXCR4 1'!$Y$2)+(E53*'[1]COS7 CXCR4 1'!$Z$2)+D53+E53)/(PI()*(AVERAGE('[1]COS7 CXCR4 1'!$W$2:$X$2))*(AVERAGE('[1]COS7 CXCR4 1'!$W$2:$X$2)))</f>
        <v>1343.7432778422253</v>
      </c>
    </row>
    <row r="54" spans="1:25" x14ac:dyDescent="0.25">
      <c r="A54" s="40" t="s">
        <v>211</v>
      </c>
      <c r="B54">
        <v>0</v>
      </c>
      <c r="C54">
        <f t="shared" si="25"/>
        <v>7.4315283041861718E-2</v>
      </c>
      <c r="D54">
        <v>32.3083902111673</v>
      </c>
      <c r="E54">
        <v>434.74759011505103</v>
      </c>
      <c r="F54">
        <v>1083.96056087183</v>
      </c>
      <c r="G54">
        <v>40.273628509893904</v>
      </c>
      <c r="H54">
        <v>38.628157162509801</v>
      </c>
      <c r="I54">
        <v>1501.6364674906199</v>
      </c>
      <c r="J54">
        <v>16032.207</v>
      </c>
      <c r="K54">
        <v>195638.69</v>
      </c>
      <c r="L54">
        <v>0.52161809167005702</v>
      </c>
      <c r="M54">
        <v>0.300446238799425</v>
      </c>
      <c r="N54">
        <v>0.697738814913195</v>
      </c>
      <c r="O54">
        <v>2.66994365776439</v>
      </c>
      <c r="P54" s="37">
        <f t="shared" si="26"/>
        <v>12.958031216102999</v>
      </c>
      <c r="Q54" s="41">
        <f t="shared" si="27"/>
        <v>0.40107325469976818</v>
      </c>
      <c r="R54" s="37">
        <f t="shared" si="28"/>
        <v>496.22425924701491</v>
      </c>
      <c r="S54" s="39">
        <f t="shared" si="29"/>
        <v>450.00523165229379</v>
      </c>
      <c r="T54" s="37">
        <f>('[1]COS7 CXCR4 1'!$W$2*'[1]COS7 CXCR4 1'!$W$2)/(4*G54*0.001)</f>
        <v>0.32837865594233839</v>
      </c>
      <c r="U54" s="38">
        <f>('[1]COS7 CXCR4 1'!$X$2*'[1]COS7 CXCR4 1'!$X$2)/(4*H54*0.001)</f>
        <v>0.28541356383162408</v>
      </c>
      <c r="V54" s="37">
        <f>('[1]COS7 CXCR4 1'!$X$2*'[1]COS7 CXCR4 1'!$X$2)/(4*I54*0.001)</f>
        <v>7.3419900479800154E-3</v>
      </c>
      <c r="W54" s="48">
        <f>(D54)/(PI()*'[1]COS7 CXCR4 1'!$W$2*'[1]COS7 CXCR4 1'!$W$2)</f>
        <v>194.40604935535274</v>
      </c>
      <c r="X54" s="48">
        <f>(E54)/(PI()*'[1]COS7 CXCR4 1'!$X$2*'[1]COS7 CXCR4 1'!$X$2)</f>
        <v>3137.9695221813872</v>
      </c>
      <c r="Y54" s="39">
        <f>((D54*'[1]COS7 CXCR4 1'!$Y$2)+(E54*'[1]COS7 CXCR4 1'!$Z$2)+D54+E54)/(PI()*(AVERAGE('[1]COS7 CXCR4 1'!$W$2:$X$2))*(AVERAGE('[1]COS7 CXCR4 1'!$W$2:$X$2)))</f>
        <v>3071.6639656838292</v>
      </c>
    </row>
    <row r="55" spans="1:25" x14ac:dyDescent="0.25">
      <c r="A55" s="40" t="s">
        <v>210</v>
      </c>
      <c r="B55">
        <v>0</v>
      </c>
      <c r="C55">
        <f t="shared" si="25"/>
        <v>4.7559699402400839E-2</v>
      </c>
      <c r="D55">
        <v>14.567763961899299</v>
      </c>
      <c r="E55">
        <v>306.30479470952901</v>
      </c>
      <c r="F55">
        <v>2958.03594984959</v>
      </c>
      <c r="G55">
        <v>19.497175349884898</v>
      </c>
      <c r="H55">
        <v>35.664469178866</v>
      </c>
      <c r="I55">
        <v>1502.18731717833</v>
      </c>
      <c r="J55">
        <v>2960.7566000000002</v>
      </c>
      <c r="K55">
        <v>157398.03</v>
      </c>
      <c r="L55" s="36">
        <v>1.7268033021953099E-9</v>
      </c>
      <c r="M55" s="36">
        <v>0.26587041118433502</v>
      </c>
      <c r="N55">
        <v>21.684782695221099</v>
      </c>
      <c r="O55">
        <v>2.0764889575306902</v>
      </c>
      <c r="P55" s="37">
        <f t="shared" si="26"/>
        <v>1.5084928058272358</v>
      </c>
      <c r="Q55" s="41">
        <f t="shared" si="27"/>
        <v>0.10355005818137675</v>
      </c>
      <c r="R55" s="37">
        <f t="shared" si="28"/>
        <v>203.24029190365781</v>
      </c>
      <c r="S55" s="39">
        <f t="shared" si="29"/>
        <v>513.86081027318448</v>
      </c>
      <c r="T55" s="37">
        <f>('[1]COS7 CXCR4 1'!$W$2*'[1]COS7 CXCR4 1'!$W$2)/(4*G55*0.001)</f>
        <v>0.67830338306302795</v>
      </c>
      <c r="U55" s="38">
        <f>('[1]COS7 CXCR4 1'!$X$2*'[1]COS7 CXCR4 1'!$X$2)/(4*H55*0.001)</f>
        <v>0.30913119566442832</v>
      </c>
      <c r="V55" s="37">
        <f>('[1]COS7 CXCR4 1'!$X$2*'[1]COS7 CXCR4 1'!$X$2)/(4*I55*0.001)</f>
        <v>7.339297751966828E-3</v>
      </c>
      <c r="W55" s="48">
        <f>(D55)/(PI()*'[1]COS7 CXCR4 1'!$W$2*'[1]COS7 CXCR4 1'!$W$2)</f>
        <v>87.657151014451671</v>
      </c>
      <c r="X55" s="48">
        <f>(E55)/(PI()*'[1]COS7 CXCR4 1'!$X$2*'[1]COS7 CXCR4 1'!$X$2)</f>
        <v>2210.8808240711919</v>
      </c>
      <c r="Y55" s="39">
        <f>((D55*'[1]COS7 CXCR4 1'!$Y$2)+(E55*'[1]COS7 CXCR4 1'!$Z$2)+D55+E55)/(PI()*(AVERAGE('[1]COS7 CXCR4 1'!$W$2:$X$2))*(AVERAGE('[1]COS7 CXCR4 1'!$W$2:$X$2)))</f>
        <v>2110.2666865744636</v>
      </c>
    </row>
    <row r="56" spans="1:25" x14ac:dyDescent="0.25">
      <c r="A56" t="s">
        <v>206</v>
      </c>
      <c r="B56">
        <v>0</v>
      </c>
      <c r="C56">
        <f t="shared" si="25"/>
        <v>0.6300001757464806</v>
      </c>
      <c r="D56">
        <v>13.3464223997715</v>
      </c>
      <c r="E56">
        <v>21.184791550188798</v>
      </c>
      <c r="F56">
        <v>162.93788296675299</v>
      </c>
      <c r="G56">
        <v>50.943516222186503</v>
      </c>
      <c r="H56">
        <v>45.318959824087599</v>
      </c>
      <c r="I56">
        <v>2507.4907353199701</v>
      </c>
      <c r="J56">
        <v>2429.5646000000002</v>
      </c>
      <c r="K56">
        <v>17560.335999999999</v>
      </c>
      <c r="L56">
        <v>0.46267867765715598</v>
      </c>
      <c r="M56">
        <v>0.324278931830492</v>
      </c>
      <c r="N56">
        <v>0.600910216040073</v>
      </c>
      <c r="O56">
        <v>2.87566337565005</v>
      </c>
      <c r="P56" s="37">
        <f t="shared" si="26"/>
        <v>1.7352697318254853</v>
      </c>
      <c r="Q56" s="41">
        <f t="shared" si="27"/>
        <v>0.13001759421724837</v>
      </c>
      <c r="R56" s="37">
        <f t="shared" si="28"/>
        <v>182.03864130971877</v>
      </c>
      <c r="S56" s="39">
        <f t="shared" si="29"/>
        <v>828.91238077079413</v>
      </c>
      <c r="T56" s="37">
        <f>('[1]COS7 CXCR4 1'!$W$2*'[1]COS7 CXCR4 1'!$W$2)/(4*G56*0.001)</f>
        <v>0.25960124036825627</v>
      </c>
      <c r="U56" s="38">
        <f>('[1]COS7 CXCR4 1'!$X$2*'[1]COS7 CXCR4 1'!$X$2)/(4*H56*0.001)</f>
        <v>0.24327566305129694</v>
      </c>
      <c r="V56" s="37">
        <f>('[1]COS7 CXCR4 1'!$X$2*'[1]COS7 CXCR4 1'!$X$2)/(4*I56*0.001)</f>
        <v>4.3968258166238632E-3</v>
      </c>
      <c r="W56" s="48">
        <f>(D56)/(PI()*'[1]COS7 CXCR4 1'!$W$2*'[1]COS7 CXCR4 1'!$W$2)</f>
        <v>80.308094424046516</v>
      </c>
      <c r="X56" s="48">
        <f>(E56)/(PI()*'[1]COS7 CXCR4 1'!$X$2*'[1]COS7 CXCR4 1'!$X$2)</f>
        <v>152.9099452872546</v>
      </c>
      <c r="Y56" s="39">
        <f>((D56*'[1]COS7 CXCR4 1'!$Y$2)+(E56*'[1]COS7 CXCR4 1'!$Z$2)+D56+E56)/(PI()*(AVERAGE('[1]COS7 CXCR4 1'!$W$2:$X$2))*(AVERAGE('[1]COS7 CXCR4 1'!$W$2:$X$2)))</f>
        <v>227.0997269049584</v>
      </c>
    </row>
    <row r="57" spans="1:25" x14ac:dyDescent="0.25">
      <c r="A57" s="40" t="s">
        <v>203</v>
      </c>
      <c r="B57">
        <v>0</v>
      </c>
      <c r="C57">
        <f t="shared" si="25"/>
        <v>0.18585146609824282</v>
      </c>
      <c r="D57">
        <v>5.2334572522462803</v>
      </c>
      <c r="E57">
        <v>28.159354145099002</v>
      </c>
      <c r="F57">
        <v>30458.8757867514</v>
      </c>
      <c r="G57">
        <v>49.973345560125097</v>
      </c>
      <c r="H57">
        <v>13.9297848921907</v>
      </c>
      <c r="I57">
        <v>1541.3558603649701</v>
      </c>
      <c r="J57">
        <v>1522.2049999999999</v>
      </c>
      <c r="K57">
        <v>25588.981</v>
      </c>
      <c r="L57">
        <v>0.55349278700849303</v>
      </c>
      <c r="M57" s="36">
        <v>3.4347308231269901E-8</v>
      </c>
      <c r="N57">
        <v>0.71246746179581499</v>
      </c>
      <c r="O57">
        <v>17.530996325584699</v>
      </c>
      <c r="P57" s="37">
        <f t="shared" si="26"/>
        <v>4.8383524461313547E-3</v>
      </c>
      <c r="Q57" s="41">
        <f t="shared" si="27"/>
        <v>9.2450405399884742E-4</v>
      </c>
      <c r="R57" s="37">
        <f t="shared" si="28"/>
        <v>290.86031023691771</v>
      </c>
      <c r="S57" s="39">
        <f t="shared" si="29"/>
        <v>908.7204510496075</v>
      </c>
      <c r="T57" s="37">
        <f>('[1]COS7 CXCR4 1'!$W$2*'[1]COS7 CXCR4 1'!$W$2)/(4*G57*0.001)</f>
        <v>0.26464107719360974</v>
      </c>
      <c r="U57" s="38">
        <f>('[1]COS7 CXCR4 1'!$X$2*'[1]COS7 CXCR4 1'!$X$2)/(4*H57*0.001)</f>
        <v>0.79146950834688201</v>
      </c>
      <c r="V57" s="37">
        <f>('[1]COS7 CXCR4 1'!$X$2*'[1]COS7 CXCR4 1'!$X$2)/(4*I57*0.001)</f>
        <v>7.1527933837351758E-3</v>
      </c>
      <c r="W57" s="48">
        <f>(D57)/(PI()*'[1]COS7 CXCR4 1'!$W$2*'[1]COS7 CXCR4 1'!$W$2)</f>
        <v>31.490759589985771</v>
      </c>
      <c r="X57" s="48">
        <f>(E57)/(PI()*'[1]COS7 CXCR4 1'!$X$2*'[1]COS7 CXCR4 1'!$X$2)</f>
        <v>203.25171911418408</v>
      </c>
      <c r="Y57" s="39">
        <f>((D57*'[1]COS7 CXCR4 1'!$Y$2)+(E57*'[1]COS7 CXCR4 1'!$Z$2)+D57+E57)/(PI()*(AVERAGE('[1]COS7 CXCR4 1'!$W$2:$X$2))*(AVERAGE('[1]COS7 CXCR4 1'!$W$2:$X$2)))</f>
        <v>219.61285114144144</v>
      </c>
    </row>
    <row r="58" spans="1:25" x14ac:dyDescent="0.25">
      <c r="A58" t="s">
        <v>72</v>
      </c>
      <c r="B58">
        <v>2</v>
      </c>
      <c r="C58">
        <f t="shared" si="25"/>
        <v>2.6534043101096225</v>
      </c>
      <c r="D58">
        <v>122.252420883263</v>
      </c>
      <c r="E58">
        <v>46.073800520137198</v>
      </c>
      <c r="F58">
        <v>1046.73259991695</v>
      </c>
      <c r="G58">
        <v>8.5717846602612795</v>
      </c>
      <c r="H58">
        <v>21.952883845846401</v>
      </c>
      <c r="I58">
        <v>1506.4522376980899</v>
      </c>
      <c r="J58">
        <v>17415.107</v>
      </c>
      <c r="K58">
        <v>31595.701000000001</v>
      </c>
      <c r="L58">
        <v>0.74999897934848803</v>
      </c>
      <c r="M58">
        <v>0.28467008532703297</v>
      </c>
      <c r="N58">
        <v>0.42694378941879502</v>
      </c>
      <c r="O58">
        <v>1.00499851856848</v>
      </c>
      <c r="P58" s="37">
        <f t="shared" si="26"/>
        <v>5.3811581423242378</v>
      </c>
      <c r="Q58" s="41">
        <f t="shared" si="27"/>
        <v>0.11679431871421866</v>
      </c>
      <c r="R58" s="37">
        <f t="shared" si="28"/>
        <v>142.4520420469172</v>
      </c>
      <c r="S58" s="39">
        <f t="shared" si="29"/>
        <v>685.76285531710494</v>
      </c>
      <c r="T58" s="37">
        <f t="shared" ref="T58:T67" si="30">($W$2*$W$2)/(4*G58*0.001)</f>
        <v>1.5428525708667165</v>
      </c>
      <c r="U58" s="38">
        <f t="shared" ref="U58:U67" si="31">($X$2*$X$2)/(4*H58*0.001)</f>
        <v>0.5022119224707684</v>
      </c>
      <c r="V58" s="37">
        <f t="shared" ref="V58:V67" si="32">($X$2*$X$2)/(4*I58*0.001)</f>
        <v>7.3185194486129687E-3</v>
      </c>
      <c r="W58" s="48">
        <f t="shared" ref="W58:W67" si="33">(D58)/(PI()*$W$2*$W$2)</f>
        <v>735.61728122957118</v>
      </c>
      <c r="X58" s="48">
        <f t="shared" ref="X58:X67" si="34">(E58)/(PI()*$X$2*$X$2)</f>
        <v>332.55660316597613</v>
      </c>
      <c r="Y58" s="39">
        <f t="shared" ref="Y58:Y67" si="35">((D58*$Y$2)+(E58*$Z$2)+D58+E58)/(PI()*(AVERAGE($W$2:$X$2))*(AVERAGE($W$2:$X$2)))</f>
        <v>1107.0227350550388</v>
      </c>
    </row>
    <row r="59" spans="1:25" x14ac:dyDescent="0.25">
      <c r="A59" s="40" t="s">
        <v>76</v>
      </c>
      <c r="B59">
        <v>2</v>
      </c>
      <c r="C59">
        <f t="shared" si="25"/>
        <v>1.2476626307728163</v>
      </c>
      <c r="D59">
        <v>168.51755233486799</v>
      </c>
      <c r="E59">
        <v>135.066602283733</v>
      </c>
      <c r="F59">
        <v>1109.7710990212599</v>
      </c>
      <c r="G59">
        <v>59.765840507020599</v>
      </c>
      <c r="H59">
        <v>54.650184789376503</v>
      </c>
      <c r="I59">
        <v>1493.5683513499901</v>
      </c>
      <c r="J59">
        <v>15773.422</v>
      </c>
      <c r="K59">
        <v>35306.072</v>
      </c>
      <c r="L59">
        <v>0.51774392367885402</v>
      </c>
      <c r="M59">
        <v>0.30260521148942299</v>
      </c>
      <c r="N59">
        <v>0.74178316291204005</v>
      </c>
      <c r="O59">
        <v>7.60971548857471</v>
      </c>
      <c r="P59" s="37">
        <f t="shared" si="26"/>
        <v>20.50971884122362</v>
      </c>
      <c r="Q59" s="41">
        <f t="shared" si="27"/>
        <v>0.15184892856147419</v>
      </c>
      <c r="R59" s="37">
        <f t="shared" si="28"/>
        <v>93.601062805944395</v>
      </c>
      <c r="S59" s="39">
        <f t="shared" si="29"/>
        <v>261.39749873794045</v>
      </c>
      <c r="T59" s="37">
        <f t="shared" si="30"/>
        <v>0.22128024784402522</v>
      </c>
      <c r="U59" s="38">
        <f t="shared" si="31"/>
        <v>0.20173765271774813</v>
      </c>
      <c r="V59" s="37">
        <f t="shared" si="32"/>
        <v>7.3816507895569988E-3</v>
      </c>
      <c r="W59" s="48">
        <f t="shared" si="33"/>
        <v>1014.0038356083708</v>
      </c>
      <c r="X59" s="48">
        <f t="shared" si="34"/>
        <v>974.89874830309247</v>
      </c>
      <c r="Y59" s="39">
        <f t="shared" si="35"/>
        <v>1996.5668947076281</v>
      </c>
    </row>
    <row r="60" spans="1:25" x14ac:dyDescent="0.25">
      <c r="A60" t="s">
        <v>79</v>
      </c>
      <c r="B60">
        <v>2</v>
      </c>
      <c r="C60">
        <f t="shared" si="25"/>
        <v>5.9216140229971632</v>
      </c>
      <c r="D60">
        <v>315.92707729738999</v>
      </c>
      <c r="E60">
        <v>53.351514649630403</v>
      </c>
      <c r="F60">
        <v>2096.53321960636</v>
      </c>
      <c r="G60">
        <v>28.559670941564502</v>
      </c>
      <c r="H60">
        <v>24.536938375901101</v>
      </c>
      <c r="I60">
        <v>1504.51049185897</v>
      </c>
      <c r="J60">
        <v>16338.264999999999</v>
      </c>
      <c r="K60">
        <v>17418.232</v>
      </c>
      <c r="L60">
        <v>0.74999957247887705</v>
      </c>
      <c r="M60">
        <v>0.30551162563557299</v>
      </c>
      <c r="N60">
        <v>0.679102530525035</v>
      </c>
      <c r="O60">
        <v>1.3277999595391901</v>
      </c>
      <c r="P60" s="37">
        <f t="shared" si="26"/>
        <v>8.039552121101762</v>
      </c>
      <c r="Q60" s="41">
        <f t="shared" si="27"/>
        <v>0.15069023201869783</v>
      </c>
      <c r="R60" s="37">
        <f t="shared" si="28"/>
        <v>51.715304492942799</v>
      </c>
      <c r="S60" s="39">
        <f t="shared" si="29"/>
        <v>326.48055288380959</v>
      </c>
      <c r="T60" s="37">
        <f t="shared" si="30"/>
        <v>0.46306555937074578</v>
      </c>
      <c r="U60" s="38">
        <f t="shared" si="31"/>
        <v>0.44932256140106608</v>
      </c>
      <c r="V60" s="37">
        <f t="shared" si="32"/>
        <v>7.3279648494690994E-3</v>
      </c>
      <c r="W60" s="37">
        <f t="shared" si="33"/>
        <v>1900.9964464444204</v>
      </c>
      <c r="X60" s="37">
        <f t="shared" si="34"/>
        <v>385.08649786523119</v>
      </c>
      <c r="Y60" s="39">
        <f t="shared" si="35"/>
        <v>2428.6162515034412</v>
      </c>
    </row>
    <row r="61" spans="1:25" x14ac:dyDescent="0.25">
      <c r="A61" t="s">
        <v>136</v>
      </c>
      <c r="B61">
        <v>2</v>
      </c>
      <c r="C61">
        <f t="shared" si="25"/>
        <v>0.32463877417485187</v>
      </c>
      <c r="D61">
        <v>208.46169195732901</v>
      </c>
      <c r="E61">
        <v>642.13429984506604</v>
      </c>
      <c r="F61">
        <v>2846.0485584305502</v>
      </c>
      <c r="G61">
        <v>1365.2527904655899</v>
      </c>
      <c r="H61">
        <v>1491.00112073274</v>
      </c>
      <c r="I61">
        <v>1508.6294399148701</v>
      </c>
      <c r="J61">
        <v>30422.544999999998</v>
      </c>
      <c r="K61">
        <v>249090.27</v>
      </c>
      <c r="L61">
        <v>0.74166929475197996</v>
      </c>
      <c r="M61">
        <v>0.74999979676084505</v>
      </c>
      <c r="N61">
        <v>24.956607659031398</v>
      </c>
      <c r="O61">
        <v>22.421725798622202</v>
      </c>
      <c r="P61" s="37">
        <f t="shared" si="26"/>
        <v>47.033773268912334</v>
      </c>
      <c r="Q61" s="41">
        <f t="shared" si="27"/>
        <v>0.22562310047133213</v>
      </c>
      <c r="R61" s="37">
        <f t="shared" si="28"/>
        <v>145.93830029081474</v>
      </c>
      <c r="S61" s="39">
        <f t="shared" si="29"/>
        <v>387.90992797005299</v>
      </c>
      <c r="T61" s="37">
        <f t="shared" si="30"/>
        <v>9.6868507373567784E-3</v>
      </c>
      <c r="U61" s="38">
        <f t="shared" si="31"/>
        <v>7.3943606390998919E-3</v>
      </c>
      <c r="V61" s="37">
        <f t="shared" si="32"/>
        <v>7.3079576125878358E-3</v>
      </c>
      <c r="W61" s="48">
        <f t="shared" si="33"/>
        <v>1254.3557172139476</v>
      </c>
      <c r="X61" s="48">
        <f t="shared" si="34"/>
        <v>4634.8683877186195</v>
      </c>
      <c r="Y61" s="39">
        <f t="shared" si="35"/>
        <v>5594.0725896489448</v>
      </c>
    </row>
    <row r="62" spans="1:25" x14ac:dyDescent="0.25">
      <c r="A62" t="s">
        <v>139</v>
      </c>
      <c r="B62">
        <v>2</v>
      </c>
      <c r="C62">
        <f t="shared" si="25"/>
        <v>2.2648053394241434</v>
      </c>
      <c r="D62">
        <v>423.97492469472002</v>
      </c>
      <c r="E62">
        <v>187.201485847133</v>
      </c>
      <c r="F62">
        <v>1626.8672538839501</v>
      </c>
      <c r="G62">
        <v>29.846191637581502</v>
      </c>
      <c r="H62">
        <v>38.511501942007499</v>
      </c>
      <c r="I62">
        <v>1485.44089848101</v>
      </c>
      <c r="J62">
        <v>31330.498</v>
      </c>
      <c r="K62">
        <v>66567.558000000005</v>
      </c>
      <c r="L62">
        <v>0.74999983392855196</v>
      </c>
      <c r="M62">
        <v>0.19735627397620201</v>
      </c>
      <c r="N62">
        <v>0.55359195331597</v>
      </c>
      <c r="O62">
        <v>0.90746603343952903</v>
      </c>
      <c r="P62" s="37">
        <f t="shared" si="26"/>
        <v>48.786239734861333</v>
      </c>
      <c r="Q62" s="41">
        <f t="shared" si="27"/>
        <v>0.26060818649003525</v>
      </c>
      <c r="R62" s="37">
        <f t="shared" si="28"/>
        <v>73.897054224514079</v>
      </c>
      <c r="S62" s="39">
        <f t="shared" si="29"/>
        <v>355.59310706731492</v>
      </c>
      <c r="T62" s="37">
        <f t="shared" si="30"/>
        <v>0.44310510904002387</v>
      </c>
      <c r="U62" s="38">
        <f t="shared" si="31"/>
        <v>0.28627811027993616</v>
      </c>
      <c r="V62" s="37">
        <f t="shared" si="32"/>
        <v>7.4220388110183321E-3</v>
      </c>
      <c r="W62" s="48">
        <f t="shared" si="33"/>
        <v>2551.1419664339801</v>
      </c>
      <c r="X62" s="48">
        <f t="shared" si="34"/>
        <v>1351.2037109622995</v>
      </c>
      <c r="Y62" s="39">
        <f t="shared" si="35"/>
        <v>4019.4936710288212</v>
      </c>
    </row>
    <row r="63" spans="1:25" x14ac:dyDescent="0.25">
      <c r="A63" t="s">
        <v>141</v>
      </c>
      <c r="B63">
        <v>2</v>
      </c>
      <c r="C63">
        <f t="shared" si="25"/>
        <v>0.34678041541981469</v>
      </c>
      <c r="D63">
        <v>169.668950419824</v>
      </c>
      <c r="E63">
        <v>489.26912500067698</v>
      </c>
      <c r="F63">
        <v>2900.8324415832799</v>
      </c>
      <c r="G63">
        <v>63.371800010438498</v>
      </c>
      <c r="H63">
        <v>1367.6802448122601</v>
      </c>
      <c r="I63">
        <v>1491.9306064827499</v>
      </c>
      <c r="J63">
        <v>16857.771000000001</v>
      </c>
      <c r="K63">
        <v>128879.37</v>
      </c>
      <c r="L63">
        <v>0.48761532213622799</v>
      </c>
      <c r="M63">
        <v>0.44777607988280399</v>
      </c>
      <c r="N63">
        <v>0.99503860167859803</v>
      </c>
      <c r="O63">
        <v>24.9999999999994</v>
      </c>
      <c r="P63" s="37">
        <f t="shared" si="26"/>
        <v>28.617226462891271</v>
      </c>
      <c r="Q63" s="41">
        <f t="shared" si="27"/>
        <v>0.16866507626811872</v>
      </c>
      <c r="R63" s="37">
        <f t="shared" si="28"/>
        <v>99.356841415518957</v>
      </c>
      <c r="S63" s="39">
        <f t="shared" si="29"/>
        <v>263.41202298391846</v>
      </c>
      <c r="T63" s="37">
        <f t="shared" si="30"/>
        <v>0.20868903830760052</v>
      </c>
      <c r="U63" s="38">
        <f t="shared" si="31"/>
        <v>8.0610947199236532E-3</v>
      </c>
      <c r="V63" s="37">
        <f t="shared" si="32"/>
        <v>7.3897538880790242E-3</v>
      </c>
      <c r="W63" s="48">
        <f t="shared" si="33"/>
        <v>1020.9320282997618</v>
      </c>
      <c r="X63" s="48">
        <f t="shared" si="34"/>
        <v>3531.5011222722983</v>
      </c>
      <c r="Y63" s="39">
        <f t="shared" si="35"/>
        <v>4333.6054501914414</v>
      </c>
    </row>
    <row r="64" spans="1:25" x14ac:dyDescent="0.25">
      <c r="A64" t="s">
        <v>144</v>
      </c>
      <c r="B64">
        <v>2</v>
      </c>
      <c r="C64">
        <f t="shared" si="25"/>
        <v>0.7250885101212271</v>
      </c>
      <c r="D64">
        <v>239.25335062708501</v>
      </c>
      <c r="E64">
        <v>329.96433854273101</v>
      </c>
      <c r="F64">
        <v>570.71346617577103</v>
      </c>
      <c r="G64">
        <v>1487.5813384529599</v>
      </c>
      <c r="H64">
        <v>1487.44009695817</v>
      </c>
      <c r="I64">
        <v>1504.78055060771</v>
      </c>
      <c r="J64">
        <v>18574.129000000001</v>
      </c>
      <c r="K64">
        <v>59127.408000000003</v>
      </c>
      <c r="L64">
        <v>0.61991700382519299</v>
      </c>
      <c r="M64">
        <v>0.74999973263244302</v>
      </c>
      <c r="N64">
        <v>5.3786121903685</v>
      </c>
      <c r="O64">
        <v>24.063914675000401</v>
      </c>
      <c r="P64" s="37">
        <f t="shared" si="26"/>
        <v>138.32698589152324</v>
      </c>
      <c r="Q64" s="41">
        <f t="shared" si="27"/>
        <v>0.57816112304787814</v>
      </c>
      <c r="R64" s="37">
        <f t="shared" si="28"/>
        <v>77.633725719272292</v>
      </c>
      <c r="S64" s="39">
        <f t="shared" si="29"/>
        <v>179.19332816731918</v>
      </c>
      <c r="T64" s="37">
        <f t="shared" si="30"/>
        <v>8.8902701708759024E-3</v>
      </c>
      <c r="U64" s="38">
        <f t="shared" si="31"/>
        <v>7.4120631967272057E-3</v>
      </c>
      <c r="V64" s="37">
        <f t="shared" si="32"/>
        <v>7.3266497201518984E-3</v>
      </c>
      <c r="W64" s="48">
        <f t="shared" si="33"/>
        <v>1439.6352893610206</v>
      </c>
      <c r="X64" s="48">
        <f t="shared" si="34"/>
        <v>2381.6533117062695</v>
      </c>
      <c r="Y64" s="39">
        <f t="shared" si="35"/>
        <v>3743.5458234182743</v>
      </c>
    </row>
    <row r="65" spans="1:25" x14ac:dyDescent="0.25">
      <c r="A65" t="s">
        <v>145</v>
      </c>
      <c r="B65">
        <v>2</v>
      </c>
      <c r="C65">
        <f t="shared" si="25"/>
        <v>0.31044778103017645</v>
      </c>
      <c r="D65">
        <v>29.404886602656202</v>
      </c>
      <c r="E65">
        <v>94.717657523852495</v>
      </c>
      <c r="F65">
        <v>28270.556199184801</v>
      </c>
      <c r="G65">
        <v>119.87688868465401</v>
      </c>
      <c r="H65">
        <v>92.367151886986207</v>
      </c>
      <c r="I65">
        <v>1623.5316137254099</v>
      </c>
      <c r="J65">
        <v>3778.8107</v>
      </c>
      <c r="K65">
        <v>33436.161999999997</v>
      </c>
      <c r="L65">
        <v>0.372950073873413</v>
      </c>
      <c r="M65">
        <v>0.25144712674908898</v>
      </c>
      <c r="N65">
        <v>0.98956429977896299</v>
      </c>
      <c r="O65">
        <v>1.8093238447600499</v>
      </c>
      <c r="P65" s="37">
        <f t="shared" si="26"/>
        <v>9.8518117547274159E-2</v>
      </c>
      <c r="Q65" s="41">
        <f t="shared" si="27"/>
        <v>3.3503995059914575E-3</v>
      </c>
      <c r="R65" s="37">
        <f t="shared" si="28"/>
        <v>128.50961648186231</v>
      </c>
      <c r="S65" s="39">
        <f t="shared" si="29"/>
        <v>353.008751209666</v>
      </c>
      <c r="T65" s="37">
        <f t="shared" si="30"/>
        <v>0.11032151522375132</v>
      </c>
      <c r="U65" s="38">
        <f t="shared" si="31"/>
        <v>0.11936061440423532</v>
      </c>
      <c r="V65" s="37">
        <f t="shared" si="32"/>
        <v>6.7907516594035797E-3</v>
      </c>
      <c r="W65" s="48">
        <f t="shared" si="33"/>
        <v>176.93508710281222</v>
      </c>
      <c r="X65" s="48">
        <f t="shared" si="34"/>
        <v>683.66364594133233</v>
      </c>
      <c r="Y65" s="39">
        <f t="shared" si="35"/>
        <v>816.31059697833723</v>
      </c>
    </row>
    <row r="66" spans="1:25" x14ac:dyDescent="0.25">
      <c r="A66" t="s">
        <v>146</v>
      </c>
      <c r="B66">
        <v>2</v>
      </c>
      <c r="C66">
        <f t="shared" si="25"/>
        <v>0.18135027149729863</v>
      </c>
      <c r="D66">
        <v>91.300921398689994</v>
      </c>
      <c r="E66">
        <v>503.45070147882302</v>
      </c>
      <c r="F66">
        <v>4143.8020105457899</v>
      </c>
      <c r="G66">
        <v>34.685240070122198</v>
      </c>
      <c r="H66">
        <v>177.10624604696699</v>
      </c>
      <c r="I66">
        <v>1484.7427022833999</v>
      </c>
      <c r="J66">
        <v>7398.2933999999996</v>
      </c>
      <c r="K66">
        <v>71971.751999999993</v>
      </c>
      <c r="L66">
        <v>0.66664194272564503</v>
      </c>
      <c r="M66">
        <v>0.53161360635599397</v>
      </c>
      <c r="N66">
        <v>0.77035571636783495</v>
      </c>
      <c r="O66">
        <v>24.9999999489808</v>
      </c>
      <c r="P66" s="37">
        <f t="shared" si="26"/>
        <v>11.092593904547851</v>
      </c>
      <c r="Q66" s="41">
        <f t="shared" si="27"/>
        <v>0.12149487359617173</v>
      </c>
      <c r="R66" s="37">
        <f t="shared" si="28"/>
        <v>81.031968644580971</v>
      </c>
      <c r="S66" s="39">
        <f t="shared" si="29"/>
        <v>142.95690082185214</v>
      </c>
      <c r="T66" s="37">
        <f t="shared" si="30"/>
        <v>0.38128610248230604</v>
      </c>
      <c r="U66" s="38">
        <f t="shared" si="31"/>
        <v>6.2250768937173837E-2</v>
      </c>
      <c r="V66" s="37">
        <f t="shared" si="32"/>
        <v>7.4255290044830972E-3</v>
      </c>
      <c r="W66" s="37">
        <f t="shared" si="33"/>
        <v>549.37591491289663</v>
      </c>
      <c r="X66" s="37">
        <f t="shared" si="34"/>
        <v>3633.8624826955497</v>
      </c>
      <c r="Y66" s="39">
        <f t="shared" si="35"/>
        <v>3911.4735823505362</v>
      </c>
    </row>
    <row r="67" spans="1:25" x14ac:dyDescent="0.25">
      <c r="A67" t="s">
        <v>154</v>
      </c>
      <c r="B67">
        <v>2</v>
      </c>
      <c r="C67">
        <f t="shared" si="25"/>
        <v>0.12651745334305167</v>
      </c>
      <c r="D67">
        <v>109.52773357804401</v>
      </c>
      <c r="E67">
        <v>865.71244270195598</v>
      </c>
      <c r="F67">
        <v>1723.0949490954099</v>
      </c>
      <c r="G67">
        <v>40.480005871270201</v>
      </c>
      <c r="H67">
        <v>1148.8736343334499</v>
      </c>
      <c r="I67">
        <v>1527.18476446622</v>
      </c>
      <c r="J67">
        <v>39621.17</v>
      </c>
      <c r="K67">
        <v>120564.69</v>
      </c>
      <c r="L67">
        <v>0.57777580024043496</v>
      </c>
      <c r="M67">
        <v>0.74999988278191598</v>
      </c>
      <c r="N67">
        <v>0.49220128480983899</v>
      </c>
      <c r="O67">
        <v>24.999999999998799</v>
      </c>
      <c r="P67" s="37">
        <f t="shared" si="26"/>
        <v>55.028611063618904</v>
      </c>
      <c r="Q67" s="41">
        <f t="shared" si="27"/>
        <v>0.50241714373107393</v>
      </c>
      <c r="R67" s="37">
        <f t="shared" si="28"/>
        <v>361.74554795994135</v>
      </c>
      <c r="S67" s="39">
        <f t="shared" si="29"/>
        <v>139.26644004758464</v>
      </c>
      <c r="T67" s="37">
        <f t="shared" si="30"/>
        <v>0.32670449806891344</v>
      </c>
      <c r="U67" s="38">
        <f t="shared" si="31"/>
        <v>9.5963556569878539E-3</v>
      </c>
      <c r="V67" s="37">
        <f t="shared" si="32"/>
        <v>7.2191657856496786E-3</v>
      </c>
      <c r="W67" s="37">
        <f t="shared" si="33"/>
        <v>659.0502912891443</v>
      </c>
      <c r="X67" s="37">
        <f t="shared" si="34"/>
        <v>6248.635580597529</v>
      </c>
      <c r="Y67" s="39">
        <f t="shared" si="35"/>
        <v>6413.8138329245203</v>
      </c>
    </row>
    <row r="68" spans="1:25" x14ac:dyDescent="0.25">
      <c r="A68" s="40" t="s">
        <v>225</v>
      </c>
      <c r="B68">
        <v>2</v>
      </c>
      <c r="C68">
        <f t="shared" si="25"/>
        <v>1.0063749149305001</v>
      </c>
      <c r="D68">
        <v>37.2371165006791</v>
      </c>
      <c r="E68">
        <v>37.001236763985403</v>
      </c>
      <c r="F68">
        <v>14091.504599384099</v>
      </c>
      <c r="G68">
        <v>73.704035473364101</v>
      </c>
      <c r="H68">
        <v>38.769292036100801</v>
      </c>
      <c r="I68">
        <v>1551.3018947683599</v>
      </c>
      <c r="J68">
        <v>2202.6052</v>
      </c>
      <c r="K68">
        <v>13746.441000000001</v>
      </c>
      <c r="L68">
        <v>0.449403183469196</v>
      </c>
      <c r="M68">
        <v>0.31692481524225802</v>
      </c>
      <c r="N68">
        <v>1.12989714389093</v>
      </c>
      <c r="O68">
        <v>2.9028766273995901</v>
      </c>
      <c r="P68" s="37">
        <f t="shared" si="26"/>
        <v>9.7776596837640437E-2</v>
      </c>
      <c r="Q68" s="41">
        <f t="shared" si="27"/>
        <v>2.6425223962462199E-3</v>
      </c>
      <c r="R68" s="37">
        <f t="shared" si="28"/>
        <v>59.15079917532902</v>
      </c>
      <c r="S68" s="39">
        <f t="shared" si="29"/>
        <v>371.51301421848399</v>
      </c>
      <c r="T68" s="37">
        <f>('[1]COS7 CXCR4 1'!$W$2*'[1]COS7 CXCR4 1'!$W$2)/(4*G68*0.001)</f>
        <v>0.1794338656636974</v>
      </c>
      <c r="U68" s="38">
        <f>('[1]COS7 CXCR4 1'!$X$2*'[1]COS7 CXCR4 1'!$X$2)/(4*H68*0.001)</f>
        <v>0.28437455060396383</v>
      </c>
      <c r="V68" s="37">
        <f>('[1]COS7 CXCR4 1'!$X$2*'[1]COS7 CXCR4 1'!$X$2)/(4*I68*0.001)</f>
        <v>7.1069338838435758E-3</v>
      </c>
      <c r="W68" s="48">
        <f>(D68)/(PI()*'[1]COS7 CXCR4 1'!$W$2*'[1]COS7 CXCR4 1'!$W$2)</f>
        <v>224.06318176075081</v>
      </c>
      <c r="X68" s="48">
        <f>(E68)/(PI()*'[1]COS7 CXCR4 1'!$X$2*'[1]COS7 CXCR4 1'!$X$2)</f>
        <v>267.07164315201101</v>
      </c>
      <c r="Y68" s="39">
        <f>((D68*'[1]COS7 CXCR4 1'!$Y$2)+(E68*'[1]COS7 CXCR4 1'!$Z$2)+D68+E68)/(PI()*(AVERAGE('[1]COS7 CXCR4 1'!$W$2:$X$2))*(AVERAGE('[1]COS7 CXCR4 1'!$W$2:$X$2)))</f>
        <v>488.23970616007034</v>
      </c>
    </row>
    <row r="69" spans="1:25" x14ac:dyDescent="0.25">
      <c r="A69" s="40" t="s">
        <v>224</v>
      </c>
      <c r="B69">
        <v>2</v>
      </c>
      <c r="C69">
        <f t="shared" si="25"/>
        <v>0.81792583384085915</v>
      </c>
      <c r="D69">
        <v>190.25809586047799</v>
      </c>
      <c r="E69">
        <v>232.61044949155601</v>
      </c>
      <c r="F69">
        <v>1231.7135052947999</v>
      </c>
      <c r="G69">
        <v>29.700815884759301</v>
      </c>
      <c r="H69">
        <v>449.28706595072202</v>
      </c>
      <c r="I69">
        <v>1508.0679769256401</v>
      </c>
      <c r="J69">
        <v>24592.725999999999</v>
      </c>
      <c r="K69">
        <v>158347.4</v>
      </c>
      <c r="L69">
        <v>0.67398946014302796</v>
      </c>
      <c r="M69">
        <v>0.48513630430635701</v>
      </c>
      <c r="N69">
        <v>0.59625064755860901</v>
      </c>
      <c r="O69">
        <v>21.952406524392099</v>
      </c>
      <c r="P69" s="37">
        <f t="shared" si="26"/>
        <v>35.930450553045645</v>
      </c>
      <c r="Q69" s="41">
        <f t="shared" si="27"/>
        <v>0.18885109929510979</v>
      </c>
      <c r="R69" s="37">
        <f t="shared" si="28"/>
        <v>129.2598135641733</v>
      </c>
      <c r="S69" s="39">
        <f t="shared" si="29"/>
        <v>680.74069907916225</v>
      </c>
      <c r="T69" s="37">
        <f>('[1]COS7 CXCR4 1'!$W$2*'[1]COS7 CXCR4 1'!$W$2)/(4*G69*0.001)</f>
        <v>0.44527396322423207</v>
      </c>
      <c r="U69" s="38">
        <f>('[1]COS7 CXCR4 1'!$X$2*'[1]COS7 CXCR4 1'!$X$2)/(4*H69*0.001)</f>
        <v>2.4538876890814444E-2</v>
      </c>
      <c r="V69" s="37">
        <f>('[1]COS7 CXCR4 1'!$X$2*'[1]COS7 CXCR4 1'!$X$2)/(4*I69*0.001)</f>
        <v>7.3106784101839061E-3</v>
      </c>
      <c r="W69" s="48">
        <f>(D69)/(PI()*'[1]COS7 CXCR4 1'!$W$2*'[1]COS7 CXCR4 1'!$W$2)</f>
        <v>1144.8210366520507</v>
      </c>
      <c r="X69" s="48">
        <f>(E69)/(PI()*'[1]COS7 CXCR4 1'!$X$2*'[1]COS7 CXCR4 1'!$X$2)</f>
        <v>1678.961580562757</v>
      </c>
      <c r="Y69" s="39">
        <f>((D69*'[1]COS7 CXCR4 1'!$Y$2)+(E69*'[1]COS7 CXCR4 1'!$Z$2)+D69+E69)/(PI()*(AVERAGE('[1]COS7 CXCR4 1'!$W$2:$X$2))*(AVERAGE('[1]COS7 CXCR4 1'!$W$2:$X$2)))</f>
        <v>2781.058647556014</v>
      </c>
    </row>
    <row r="70" spans="1:25" ht="15.75" customHeight="1" x14ac:dyDescent="0.25">
      <c r="A70" s="40" t="s">
        <v>223</v>
      </c>
      <c r="B70">
        <v>2</v>
      </c>
      <c r="C70">
        <f t="shared" si="25"/>
        <v>2.2392580385622596</v>
      </c>
      <c r="D70">
        <v>344.09912857743302</v>
      </c>
      <c r="E70">
        <v>153.666581810449</v>
      </c>
      <c r="F70">
        <v>5835.6329085675397</v>
      </c>
      <c r="G70">
        <v>88.361654015773496</v>
      </c>
      <c r="H70">
        <v>47.302394972650397</v>
      </c>
      <c r="I70">
        <v>1495.0848577013501</v>
      </c>
      <c r="J70">
        <v>26641.977999999999</v>
      </c>
      <c r="K70">
        <v>85397.372000000003</v>
      </c>
      <c r="L70" s="36">
        <v>0.58879221281530103</v>
      </c>
      <c r="M70">
        <v>0.21591212086005901</v>
      </c>
      <c r="N70">
        <v>0.97885161407079002</v>
      </c>
      <c r="O70">
        <v>1.3888797577105301</v>
      </c>
      <c r="P70" s="37">
        <f t="shared" si="26"/>
        <v>9.060977227477423</v>
      </c>
      <c r="Q70" s="41">
        <f t="shared" si="27"/>
        <v>5.8965177208498927E-2</v>
      </c>
      <c r="R70" s="37">
        <f t="shared" si="28"/>
        <v>77.425299244850379</v>
      </c>
      <c r="S70" s="39">
        <f t="shared" si="29"/>
        <v>555.73157803002005</v>
      </c>
      <c r="T70" s="37">
        <f>('[1]COS7 CXCR4 1'!$W$2*'[1]COS7 CXCR4 1'!$W$2)/(4*G70*0.001)</f>
        <v>0.14966899553101617</v>
      </c>
      <c r="U70" s="38">
        <f>('[1]COS7 CXCR4 1'!$X$2*'[1]COS7 CXCR4 1'!$X$2)/(4*H70*0.001)</f>
        <v>0.23307487932428167</v>
      </c>
      <c r="V70" s="37">
        <f>('[1]COS7 CXCR4 1'!$X$2*'[1]COS7 CXCR4 1'!$X$2)/(4*I70*0.001)</f>
        <v>7.3741633748806868E-3</v>
      </c>
      <c r="W70" s="48">
        <f>(D70)/(PI()*'[1]COS7 CXCR4 1'!$W$2*'[1]COS7 CXCR4 1'!$W$2)</f>
        <v>2070.5133166998912</v>
      </c>
      <c r="X70" s="48">
        <f>(E70)/(PI()*'[1]COS7 CXCR4 1'!$X$2*'[1]COS7 CXCR4 1'!$X$2)</f>
        <v>1109.1517498035416</v>
      </c>
      <c r="Y70" s="39">
        <f>((D70*'[1]COS7 CXCR4 1'!$Y$2)+(E70*'[1]COS7 CXCR4 1'!$Z$2)+D70+E70)/(PI()*(AVERAGE('[1]COS7 CXCR4 1'!$W$2:$X$2))*(AVERAGE('[1]COS7 CXCR4 1'!$W$2:$X$2)))</f>
        <v>3273.6311285074471</v>
      </c>
    </row>
    <row r="71" spans="1:25" x14ac:dyDescent="0.25">
      <c r="A71" s="40" t="s">
        <v>222</v>
      </c>
      <c r="B71">
        <v>2</v>
      </c>
      <c r="C71">
        <f t="shared" si="25"/>
        <v>1.3221264598843852</v>
      </c>
      <c r="D71">
        <v>229.323829455431</v>
      </c>
      <c r="E71">
        <v>173.450752566804</v>
      </c>
      <c r="F71">
        <v>1064.0184412256201</v>
      </c>
      <c r="G71">
        <v>77.744472002117803</v>
      </c>
      <c r="H71">
        <v>75.312535731564097</v>
      </c>
      <c r="I71">
        <v>1505.82083606983</v>
      </c>
      <c r="J71">
        <v>16008.463</v>
      </c>
      <c r="K71">
        <v>74096.816999999995</v>
      </c>
      <c r="L71">
        <v>0.62566050600067402</v>
      </c>
      <c r="M71">
        <v>0.222985230100717</v>
      </c>
      <c r="N71">
        <v>0.96769273876624495</v>
      </c>
      <c r="O71">
        <v>2.16843318481759</v>
      </c>
      <c r="P71" s="37">
        <f t="shared" si="26"/>
        <v>37.383178015907646</v>
      </c>
      <c r="Q71" s="41">
        <f t="shared" si="27"/>
        <v>0.21552617940651272</v>
      </c>
      <c r="R71" s="37">
        <f t="shared" si="28"/>
        <v>69.807237381369646</v>
      </c>
      <c r="S71" s="39">
        <f t="shared" si="29"/>
        <v>427.19224854018347</v>
      </c>
      <c r="T71" s="37">
        <f>('[1]COS7 CXCR4 1'!$W$2*'[1]COS7 CXCR4 1'!$W$2)/(4*G71*0.001)</f>
        <v>0.17010855768162841</v>
      </c>
      <c r="U71" s="38">
        <f>('[1]COS7 CXCR4 1'!$X$2*'[1]COS7 CXCR4 1'!$X$2)/(4*H71*0.001)</f>
        <v>0.14638997203993134</v>
      </c>
      <c r="V71" s="37">
        <f>('[1]COS7 CXCR4 1'!$X$2*'[1]COS7 CXCR4 1'!$X$2)/(4*I71*0.001)</f>
        <v>7.3215881570446884E-3</v>
      </c>
      <c r="W71" s="48">
        <f>(D71)/(PI()*'[1]COS7 CXCR4 1'!$W$2*'[1]COS7 CXCR4 1'!$W$2)</f>
        <v>1379.8873734062242</v>
      </c>
      <c r="X71" s="48">
        <f>(E71)/(PI()*'[1]COS7 CXCR4 1'!$X$2*'[1]COS7 CXCR4 1'!$X$2)</f>
        <v>1251.9521385041321</v>
      </c>
      <c r="Y71" s="39">
        <f>((D71*'[1]COS7 CXCR4 1'!$Y$2)+(E71*'[1]COS7 CXCR4 1'!$Z$2)+D71+E71)/(PI()*(AVERAGE('[1]COS7 CXCR4 1'!$W$2:$X$2))*(AVERAGE('[1]COS7 CXCR4 1'!$W$2:$X$2)))</f>
        <v>2648.9076727525098</v>
      </c>
    </row>
    <row r="72" spans="1:25" x14ac:dyDescent="0.25">
      <c r="A72" t="s">
        <v>220</v>
      </c>
      <c r="B72">
        <v>2</v>
      </c>
      <c r="C72">
        <f t="shared" ref="C72:C80" si="36">D72/E72</f>
        <v>0.65279606686939362</v>
      </c>
      <c r="D72">
        <v>27.801525780474002</v>
      </c>
      <c r="E72">
        <v>42.588378195661399</v>
      </c>
      <c r="F72">
        <v>5754.5797363228303</v>
      </c>
      <c r="G72">
        <v>96.931283437340397</v>
      </c>
      <c r="H72">
        <v>49.375891425971702</v>
      </c>
      <c r="I72">
        <v>1499.6522690577001</v>
      </c>
      <c r="J72">
        <v>2874.6098999999999</v>
      </c>
      <c r="K72">
        <v>25637.365000000002</v>
      </c>
      <c r="L72">
        <v>0.45278872120053498</v>
      </c>
      <c r="M72">
        <v>0.24989373889741201</v>
      </c>
      <c r="N72">
        <v>0.79875134627550803</v>
      </c>
      <c r="O72">
        <v>1.6508590356117201</v>
      </c>
      <c r="P72" s="37">
        <f t="shared" ref="P72:P80" si="37">(D72*E72)/F72</f>
        <v>0.20575297391080133</v>
      </c>
      <c r="Q72" s="41">
        <f t="shared" ref="Q72:Q80" si="38">P72/MIN(D72:E72)</f>
        <v>7.400779926089846E-3</v>
      </c>
      <c r="R72" s="37">
        <f t="shared" ref="R72:R80" si="39">J72/D72</f>
        <v>103.39755892170999</v>
      </c>
      <c r="S72" s="39">
        <f t="shared" ref="S72:S80" si="40">K72/E72</f>
        <v>601.98030744950404</v>
      </c>
      <c r="T72" s="37">
        <f>('[1]COS7 CXCR4 1'!$W$2*'[1]COS7 CXCR4 1'!$W$2)/(4*G72*0.001)</f>
        <v>0.13643686053686765</v>
      </c>
      <c r="U72" s="38">
        <f>('[1]COS7 CXCR4 1'!$X$2*'[1]COS7 CXCR4 1'!$X$2)/(4*H72*0.001)</f>
        <v>0.22328710797109483</v>
      </c>
      <c r="V72" s="37">
        <f>('[1]COS7 CXCR4 1'!$X$2*'[1]COS7 CXCR4 1'!$X$2)/(4*I72*0.001)</f>
        <v>7.3517042767037646E-3</v>
      </c>
      <c r="W72" s="48">
        <f>(D72)/(PI()*'[1]COS7 CXCR4 1'!$W$2*'[1]COS7 CXCR4 1'!$W$2)</f>
        <v>167.28734417615127</v>
      </c>
      <c r="X72" s="48">
        <f>(E72)/(PI()*'[1]COS7 CXCR4 1'!$X$2*'[1]COS7 CXCR4 1'!$X$2)</f>
        <v>307.39913415449462</v>
      </c>
      <c r="Y72" s="39">
        <f>((D72*'[1]COS7 CXCR4 1'!$Y$2)+(E72*'[1]COS7 CXCR4 1'!$Z$2)+D72+E72)/(PI()*(AVERAGE('[1]COS7 CXCR4 1'!$W$2:$X$2))*(AVERAGE('[1]COS7 CXCR4 1'!$W$2:$X$2)))</f>
        <v>462.92980006470276</v>
      </c>
    </row>
    <row r="73" spans="1:25" x14ac:dyDescent="0.25">
      <c r="A73" t="s">
        <v>216</v>
      </c>
      <c r="B73">
        <v>2</v>
      </c>
      <c r="C73">
        <f t="shared" si="36"/>
        <v>0.64926541986889552</v>
      </c>
      <c r="D73">
        <v>111.440902492121</v>
      </c>
      <c r="E73">
        <v>171.64151837105999</v>
      </c>
      <c r="F73">
        <v>12480.189741152701</v>
      </c>
      <c r="G73">
        <v>38.145935766678598</v>
      </c>
      <c r="H73">
        <v>31.999992334801</v>
      </c>
      <c r="I73">
        <v>1532.78672495979</v>
      </c>
      <c r="J73">
        <v>10405.668</v>
      </c>
      <c r="K73">
        <v>188267.2</v>
      </c>
      <c r="L73" s="36">
        <v>0.73722247282161102</v>
      </c>
      <c r="M73">
        <v>0.17604435211594299</v>
      </c>
      <c r="N73">
        <v>0.84198615662309295</v>
      </c>
      <c r="O73">
        <v>0.79184024721903501</v>
      </c>
      <c r="P73" s="37">
        <f t="shared" si="37"/>
        <v>1.5326598480563001</v>
      </c>
      <c r="Q73" s="41">
        <f t="shared" si="38"/>
        <v>1.3753117695405069E-2</v>
      </c>
      <c r="R73" s="37">
        <f t="shared" si="39"/>
        <v>93.373866931270527</v>
      </c>
      <c r="S73" s="39">
        <f t="shared" si="40"/>
        <v>1096.8628207599406</v>
      </c>
      <c r="T73" s="37">
        <f>('[1]COS7 CXCR4 1'!$W$2*'[1]COS7 CXCR4 1'!$W$2)/(4*G73*0.001)</f>
        <v>0.34669486366493485</v>
      </c>
      <c r="U73" s="38">
        <f>('[1]COS7 CXCR4 1'!$X$2*'[1]COS7 CXCR4 1'!$X$2)/(4*H73*0.001)</f>
        <v>0.34453133252816326</v>
      </c>
      <c r="V73" s="37">
        <f>('[1]COS7 CXCR4 1'!$X$2*'[1]COS7 CXCR4 1'!$X$2)/(4*I73*0.001)</f>
        <v>7.1927815008244024E-3</v>
      </c>
      <c r="W73" s="48">
        <f>(D73)/(PI()*'[1]COS7 CXCR4 1'!$W$2*'[1]COS7 CXCR4 1'!$W$2)</f>
        <v>670.56221150256988</v>
      </c>
      <c r="X73" s="48">
        <f>(E73)/(PI()*'[1]COS7 CXCR4 1'!$X$2*'[1]COS7 CXCR4 1'!$X$2)</f>
        <v>1238.8932466463748</v>
      </c>
      <c r="Y73" s="39">
        <f>((D73*'[1]COS7 CXCR4 1'!$Y$2)+(E73*'[1]COS7 CXCR4 1'!$Z$2)+D73+E73)/(PI()*(AVERAGE('[1]COS7 CXCR4 1'!$W$2:$X$2))*(AVERAGE('[1]COS7 CXCR4 1'!$W$2:$X$2)))</f>
        <v>1861.734156313865</v>
      </c>
    </row>
    <row r="74" spans="1:25" x14ac:dyDescent="0.25">
      <c r="A74" t="s">
        <v>213</v>
      </c>
      <c r="B74">
        <v>2</v>
      </c>
      <c r="C74">
        <f t="shared" si="36"/>
        <v>2.8216400140351774</v>
      </c>
      <c r="D74">
        <v>733.35111843448396</v>
      </c>
      <c r="E74">
        <v>259.90243786829899</v>
      </c>
      <c r="F74">
        <v>3169.0552413243499</v>
      </c>
      <c r="G74">
        <v>236.19203783860601</v>
      </c>
      <c r="H74">
        <v>70.901985381812693</v>
      </c>
      <c r="I74">
        <v>1483.63172554735</v>
      </c>
      <c r="J74">
        <v>11235.089</v>
      </c>
      <c r="K74">
        <v>43117.925000000003</v>
      </c>
      <c r="L74">
        <v>0.66389344878719903</v>
      </c>
      <c r="M74">
        <v>0.28849546043570101</v>
      </c>
      <c r="N74">
        <v>3.5489770580159399</v>
      </c>
      <c r="O74">
        <v>0.84297807060615404</v>
      </c>
      <c r="P74" s="37">
        <f t="shared" si="37"/>
        <v>60.144026840918777</v>
      </c>
      <c r="Q74" s="41">
        <f t="shared" si="38"/>
        <v>0.23141001421231649</v>
      </c>
      <c r="R74" s="37">
        <f t="shared" si="39"/>
        <v>15.320204357203444</v>
      </c>
      <c r="S74" s="39">
        <f t="shared" si="40"/>
        <v>165.90042538134736</v>
      </c>
      <c r="T74" s="37">
        <f>('[1]COS7 CXCR4 1'!$W$2*'[1]COS7 CXCR4 1'!$W$2)/(4*G74*0.001)</f>
        <v>5.5992573335756836E-2</v>
      </c>
      <c r="U74" s="38">
        <f>('[1]COS7 CXCR4 1'!$X$2*'[1]COS7 CXCR4 1'!$X$2)/(4*H74*0.001)</f>
        <v>0.15549635092204425</v>
      </c>
      <c r="V74" s="37">
        <f>('[1]COS7 CXCR4 1'!$X$2*'[1]COS7 CXCR4 1'!$X$2)/(4*I74*0.001)</f>
        <v>7.4310894072668809E-3</v>
      </c>
      <c r="W74" s="48">
        <f>(D74)/(PI()*'[1]COS7 CXCR4 1'!$W$2*'[1]COS7 CXCR4 1'!$W$2)</f>
        <v>4412.7204355696822</v>
      </c>
      <c r="X74" s="48">
        <f>(E74)/(PI()*'[1]COS7 CXCR4 1'!$X$2*'[1]COS7 CXCR4 1'!$X$2)</f>
        <v>1875.9527305385031</v>
      </c>
      <c r="Y74" s="39">
        <f>((D74*'[1]COS7 CXCR4 1'!$Y$2)+(E74*'[1]COS7 CXCR4 1'!$Z$2)+D74+E74)/(PI()*(AVERAGE('[1]COS7 CXCR4 1'!$W$2:$X$2))*(AVERAGE('[1]COS7 CXCR4 1'!$W$2:$X$2)))</f>
        <v>6532.2815383963671</v>
      </c>
    </row>
    <row r="75" spans="1:25" x14ac:dyDescent="0.25">
      <c r="A75" s="40" t="s">
        <v>209</v>
      </c>
      <c r="B75">
        <v>2</v>
      </c>
      <c r="C75">
        <f t="shared" si="36"/>
        <v>0.31165239455072208</v>
      </c>
      <c r="D75">
        <v>75.322963693877398</v>
      </c>
      <c r="E75">
        <v>241.68902601394399</v>
      </c>
      <c r="F75">
        <v>634.83230535544305</v>
      </c>
      <c r="G75">
        <v>176.05655444984799</v>
      </c>
      <c r="H75">
        <v>30.323485267558699</v>
      </c>
      <c r="I75">
        <v>1511.9261590026199</v>
      </c>
      <c r="J75">
        <v>6730.5343000000003</v>
      </c>
      <c r="K75">
        <v>112571.03</v>
      </c>
      <c r="L75">
        <v>0.59046242240440105</v>
      </c>
      <c r="M75">
        <v>0.131673329915443</v>
      </c>
      <c r="N75">
        <v>1.52778929661774</v>
      </c>
      <c r="O75">
        <v>0.72715758904446404</v>
      </c>
      <c r="P75" s="37">
        <f t="shared" si="37"/>
        <v>28.676445067590013</v>
      </c>
      <c r="Q75" s="41">
        <f t="shared" si="38"/>
        <v>0.38071318043372432</v>
      </c>
      <c r="R75" s="37">
        <f t="shared" si="39"/>
        <v>89.35567547970885</v>
      </c>
      <c r="S75" s="39">
        <f t="shared" si="40"/>
        <v>465.76806508999437</v>
      </c>
      <c r="T75" s="37">
        <f>('[1]COS7 CXCR4 1'!$W$2*'[1]COS7 CXCR4 1'!$W$2)/(4*G75*0.001)</f>
        <v>7.5117907659423805E-2</v>
      </c>
      <c r="U75" s="38">
        <f>('[1]COS7 CXCR4 1'!$X$2*'[1]COS7 CXCR4 1'!$X$2)/(4*H75*0.001)</f>
        <v>0.36357957875623859</v>
      </c>
      <c r="V75" s="37">
        <f>('[1]COS7 CXCR4 1'!$X$2*'[1]COS7 CXCR4 1'!$X$2)/(4*I75*0.001)</f>
        <v>7.2920227845471751E-3</v>
      </c>
      <c r="W75" s="48">
        <f>(D75)/(PI()*'[1]COS7 CXCR4 1'!$W$2*'[1]COS7 CXCR4 1'!$W$2)</f>
        <v>453.2333459437412</v>
      </c>
      <c r="X75" s="48">
        <f>(E75)/(PI()*'[1]COS7 CXCR4 1'!$X$2*'[1]COS7 CXCR4 1'!$X$2)</f>
        <v>1744.4899401897901</v>
      </c>
      <c r="Y75" s="39">
        <f>((D75*'[1]COS7 CXCR4 1'!$Y$2)+(E75*'[1]COS7 CXCR4 1'!$Z$2)+D75+E75)/(PI()*(AVERAGE('[1]COS7 CXCR4 1'!$W$2:$X$2))*(AVERAGE('[1]COS7 CXCR4 1'!$W$2:$X$2)))</f>
        <v>2084.8770736114388</v>
      </c>
    </row>
    <row r="76" spans="1:25" x14ac:dyDescent="0.25">
      <c r="A76" s="40" t="s">
        <v>208</v>
      </c>
      <c r="B76">
        <v>2</v>
      </c>
      <c r="C76">
        <f t="shared" si="36"/>
        <v>0.38346270853396697</v>
      </c>
      <c r="D76">
        <v>18.201545110979399</v>
      </c>
      <c r="E76">
        <v>47.466271702316298</v>
      </c>
      <c r="F76">
        <v>17129.973316819302</v>
      </c>
      <c r="G76">
        <v>28.588637817916901</v>
      </c>
      <c r="H76">
        <v>19.968549864454801</v>
      </c>
      <c r="I76">
        <v>1500.4149167068099</v>
      </c>
      <c r="J76">
        <v>3395.7963</v>
      </c>
      <c r="K76">
        <v>4099.6804000000002</v>
      </c>
      <c r="L76">
        <v>0.54903488121575605</v>
      </c>
      <c r="M76">
        <v>0.43636051868695802</v>
      </c>
      <c r="N76">
        <v>0.81979323557504902</v>
      </c>
      <c r="O76">
        <v>0.51446478896977599</v>
      </c>
      <c r="P76" s="37">
        <f t="shared" si="37"/>
        <v>5.0435541822556398E-2</v>
      </c>
      <c r="Q76" s="41">
        <f t="shared" si="38"/>
        <v>2.7709483736154381E-3</v>
      </c>
      <c r="R76" s="37">
        <f t="shared" si="39"/>
        <v>186.56637550795691</v>
      </c>
      <c r="S76" s="39">
        <f t="shared" si="40"/>
        <v>86.370390025807325</v>
      </c>
      <c r="T76" s="37">
        <f>('[1]COS7 CXCR4 1'!$W$2*'[1]COS7 CXCR4 1'!$W$2)/(4*G76*0.001)</f>
        <v>0.46259636727818165</v>
      </c>
      <c r="U76" s="38">
        <f>('[1]COS7 CXCR4 1'!$X$2*'[1]COS7 CXCR4 1'!$X$2)/(4*H76*0.001)</f>
        <v>0.55211820962648617</v>
      </c>
      <c r="V76" s="37">
        <f>('[1]COS7 CXCR4 1'!$X$2*'[1]COS7 CXCR4 1'!$X$2)/(4*I76*0.001)</f>
        <v>7.3479674703569673E-3</v>
      </c>
      <c r="W76" s="48">
        <f>(D76)/(PI()*'[1]COS7 CXCR4 1'!$W$2*'[1]COS7 CXCR4 1'!$W$2)</f>
        <v>109.5223393694704</v>
      </c>
      <c r="X76" s="48">
        <f>(E76)/(PI()*'[1]COS7 CXCR4 1'!$X$2*'[1]COS7 CXCR4 1'!$X$2)</f>
        <v>342.60733657898379</v>
      </c>
      <c r="Y76" s="39">
        <f>((D76*'[1]COS7 CXCR4 1'!$Y$2)+(E76*'[1]COS7 CXCR4 1'!$Z$2)+D76+E76)/(PI()*(AVERAGE('[1]COS7 CXCR4 1'!$W$2:$X$2))*(AVERAGE('[1]COS7 CXCR4 1'!$W$2:$X$2)))</f>
        <v>431.87428297062337</v>
      </c>
    </row>
    <row r="77" spans="1:25" x14ac:dyDescent="0.25">
      <c r="A77" t="s">
        <v>207</v>
      </c>
      <c r="B77">
        <v>2</v>
      </c>
      <c r="C77">
        <f t="shared" si="36"/>
        <v>0.31452544075822736</v>
      </c>
      <c r="D77">
        <v>14.3532893626081</v>
      </c>
      <c r="E77">
        <v>45.634748426094198</v>
      </c>
      <c r="F77">
        <v>143.21632795275599</v>
      </c>
      <c r="G77">
        <v>79.891246664912501</v>
      </c>
      <c r="H77">
        <v>49.466991721065597</v>
      </c>
      <c r="I77">
        <v>2877.5560120710702</v>
      </c>
      <c r="J77">
        <v>1023.7968</v>
      </c>
      <c r="K77">
        <v>9894.1021999999994</v>
      </c>
      <c r="L77" s="36">
        <v>0.44624348464755997</v>
      </c>
      <c r="M77">
        <v>0.31482079340937202</v>
      </c>
      <c r="N77">
        <v>0.47435105208675998</v>
      </c>
      <c r="O77">
        <v>2.2072172997728701</v>
      </c>
      <c r="P77" s="37">
        <f t="shared" si="37"/>
        <v>4.5735619570250954</v>
      </c>
      <c r="Q77" s="41">
        <f t="shared" si="38"/>
        <v>0.3186420785844204</v>
      </c>
      <c r="R77" s="37">
        <f t="shared" si="39"/>
        <v>71.328374572249857</v>
      </c>
      <c r="S77" s="39">
        <f t="shared" si="40"/>
        <v>216.81070984807923</v>
      </c>
      <c r="T77" s="37">
        <f>('[1]COS7 CXCR4 1'!$W$2*'[1]COS7 CXCR4 1'!$W$2)/(4*G77*0.001)</f>
        <v>0.16553753448697026</v>
      </c>
      <c r="U77" s="38">
        <f>('[1]COS7 CXCR4 1'!$X$2*'[1]COS7 CXCR4 1'!$X$2)/(4*H77*0.001)</f>
        <v>0.22287589393282195</v>
      </c>
      <c r="V77" s="37">
        <f>('[1]COS7 CXCR4 1'!$X$2*'[1]COS7 CXCR4 1'!$X$2)/(4*I77*0.001)</f>
        <v>3.8313763324679642E-3</v>
      </c>
      <c r="W77" s="48">
        <f>(D77)/(PI()*'[1]COS7 CXCR4 1'!$W$2*'[1]COS7 CXCR4 1'!$W$2)</f>
        <v>86.366614430525473</v>
      </c>
      <c r="X77" s="48">
        <f>(E77)/(PI()*'[1]COS7 CXCR4 1'!$X$2*'[1]COS7 CXCR4 1'!$X$2)</f>
        <v>329.38756411646182</v>
      </c>
      <c r="Y77" s="39">
        <f>((D77*'[1]COS7 CXCR4 1'!$Y$2)+(E77*'[1]COS7 CXCR4 1'!$Z$2)+D77+E77)/(PI()*(AVERAGE('[1]COS7 CXCR4 1'!$W$2:$X$2))*(AVERAGE('[1]COS7 CXCR4 1'!$W$2:$X$2)))</f>
        <v>394.5203611758422</v>
      </c>
    </row>
    <row r="78" spans="1:25" x14ac:dyDescent="0.25">
      <c r="A78" t="s">
        <v>205</v>
      </c>
      <c r="B78">
        <v>2</v>
      </c>
      <c r="C78">
        <f t="shared" si="36"/>
        <v>0.86316677797482166</v>
      </c>
      <c r="D78">
        <v>19.746300891564001</v>
      </c>
      <c r="E78">
        <v>22.876576572945901</v>
      </c>
      <c r="F78">
        <v>2161.5515282819201</v>
      </c>
      <c r="G78">
        <v>40.146199614643002</v>
      </c>
      <c r="H78">
        <v>29.564820506974101</v>
      </c>
      <c r="I78">
        <v>1510.0075911373201</v>
      </c>
      <c r="J78">
        <v>2856.4212000000002</v>
      </c>
      <c r="K78">
        <v>19129.685000000001</v>
      </c>
      <c r="L78">
        <v>0.45321921856165698</v>
      </c>
      <c r="M78">
        <v>0.27312879059511103</v>
      </c>
      <c r="N78">
        <v>0.69445189658370998</v>
      </c>
      <c r="O78">
        <v>1.86475472824654</v>
      </c>
      <c r="P78" s="37">
        <f t="shared" si="37"/>
        <v>0.20898311165283368</v>
      </c>
      <c r="Q78" s="41">
        <f t="shared" si="38"/>
        <v>1.0583405611028407E-2</v>
      </c>
      <c r="R78" s="37">
        <f t="shared" si="39"/>
        <v>144.65601510307778</v>
      </c>
      <c r="S78" s="39">
        <f t="shared" si="40"/>
        <v>836.21274970936793</v>
      </c>
      <c r="T78" s="37">
        <f>('[1]COS7 CXCR4 1'!$W$2*'[1]COS7 CXCR4 1'!$W$2)/(4*G78*0.001)</f>
        <v>0.32942096952998479</v>
      </c>
      <c r="U78" s="38">
        <f>('[1]COS7 CXCR4 1'!$X$2*'[1]COS7 CXCR4 1'!$X$2)/(4*H78*0.001)</f>
        <v>0.3729094177114754</v>
      </c>
      <c r="V78" s="37">
        <f>('[1]COS7 CXCR4 1'!$X$2*'[1]COS7 CXCR4 1'!$X$2)/(4*I78*0.001)</f>
        <v>7.3012877979613975E-3</v>
      </c>
      <c r="W78" s="48">
        <f>(D78)/(PI()*'[1]COS7 CXCR4 1'!$W$2*'[1]COS7 CXCR4 1'!$W$2)</f>
        <v>118.81744403297961</v>
      </c>
      <c r="X78" s="48">
        <f>(E78)/(PI()*'[1]COS7 CXCR4 1'!$X$2*'[1]COS7 CXCR4 1'!$X$2)</f>
        <v>165.12109943784995</v>
      </c>
      <c r="Y78" s="39">
        <f>((D78*'[1]COS7 CXCR4 1'!$Y$2)+(E78*'[1]COS7 CXCR4 1'!$Z$2)+D78+E78)/(PI()*(AVERAGE('[1]COS7 CXCR4 1'!$W$2:$X$2))*(AVERAGE('[1]COS7 CXCR4 1'!$W$2:$X$2)))</f>
        <v>280.31577013540914</v>
      </c>
    </row>
    <row r="79" spans="1:25" x14ac:dyDescent="0.25">
      <c r="A79" t="s">
        <v>204</v>
      </c>
      <c r="B79">
        <v>2</v>
      </c>
      <c r="C79">
        <f t="shared" si="36"/>
        <v>0.64517223730821116</v>
      </c>
      <c r="D79">
        <v>13.703493054732601</v>
      </c>
      <c r="E79">
        <v>21.240053837261101</v>
      </c>
      <c r="F79">
        <v>171.01680186250201</v>
      </c>
      <c r="G79">
        <v>64.525390334167795</v>
      </c>
      <c r="H79">
        <v>40.2435791375447</v>
      </c>
      <c r="I79">
        <v>1496.6948333462201</v>
      </c>
      <c r="J79">
        <v>1733.3686</v>
      </c>
      <c r="K79">
        <v>16206.906999999999</v>
      </c>
      <c r="L79">
        <v>0.527412030690116</v>
      </c>
      <c r="M79">
        <v>0.29628121121269502</v>
      </c>
      <c r="N79">
        <v>0.66421146978910095</v>
      </c>
      <c r="O79">
        <v>2.0561531451055699</v>
      </c>
      <c r="P79" s="37">
        <f t="shared" si="37"/>
        <v>1.7019551709022687</v>
      </c>
      <c r="Q79" s="41">
        <f t="shared" si="38"/>
        <v>0.12419863782938804</v>
      </c>
      <c r="R79" s="37">
        <f t="shared" si="39"/>
        <v>126.49100437945408</v>
      </c>
      <c r="S79" s="39">
        <f t="shared" si="40"/>
        <v>763.03511865720748</v>
      </c>
      <c r="T79" s="37">
        <f>('[1]COS7 CXCR4 1'!$W$2*'[1]COS7 CXCR4 1'!$W$2)/(4*G79*0.001)</f>
        <v>0.2049580782310593</v>
      </c>
      <c r="U79" s="38">
        <f>('[1]COS7 CXCR4 1'!$X$2*'[1]COS7 CXCR4 1'!$X$2)/(4*H79*0.001)</f>
        <v>0.27395674630029054</v>
      </c>
      <c r="V79" s="37">
        <f>('[1]COS7 CXCR4 1'!$X$2*'[1]COS7 CXCR4 1'!$X$2)/(4*I79*0.001)</f>
        <v>7.3662310808883915E-3</v>
      </c>
      <c r="W79" s="48">
        <f>(D79)/(PI()*'[1]COS7 CXCR4 1'!$W$2*'[1]COS7 CXCR4 1'!$W$2)</f>
        <v>82.456660010818524</v>
      </c>
      <c r="X79" s="48">
        <f>(E79)/(PI()*'[1]COS7 CXCR4 1'!$X$2*'[1]COS7 CXCR4 1'!$X$2)</f>
        <v>153.30882357088817</v>
      </c>
      <c r="Y79" s="39">
        <f>((D79*'[1]COS7 CXCR4 1'!$Y$2)+(E79*'[1]COS7 CXCR4 1'!$Z$2)+D79+E79)/(PI()*(AVERAGE('[1]COS7 CXCR4 1'!$W$2:$X$2))*(AVERAGE('[1]COS7 CXCR4 1'!$W$2:$X$2)))</f>
        <v>229.81149657124936</v>
      </c>
    </row>
    <row r="80" spans="1:25" x14ac:dyDescent="0.25">
      <c r="A80" t="s">
        <v>202</v>
      </c>
      <c r="B80">
        <v>2</v>
      </c>
      <c r="C80">
        <f t="shared" si="36"/>
        <v>1.042693403350496</v>
      </c>
      <c r="D80">
        <v>29.226070738043799</v>
      </c>
      <c r="E80">
        <v>28.029400247600499</v>
      </c>
      <c r="F80">
        <v>4532.8191357215401</v>
      </c>
      <c r="G80">
        <v>157.97049019255601</v>
      </c>
      <c r="H80">
        <v>21.99098380861</v>
      </c>
      <c r="I80">
        <v>1480.6663008082601</v>
      </c>
      <c r="J80">
        <v>1947.1641999999999</v>
      </c>
      <c r="K80">
        <v>12778.502</v>
      </c>
      <c r="L80">
        <v>0.47310872806295201</v>
      </c>
      <c r="M80" s="36">
        <v>2.74318606897673E-8</v>
      </c>
      <c r="N80">
        <v>0.51925665555270195</v>
      </c>
      <c r="O80">
        <v>22.053333146247599</v>
      </c>
      <c r="P80" s="37">
        <f t="shared" si="37"/>
        <v>0.18072400637509994</v>
      </c>
      <c r="Q80" s="41">
        <f t="shared" si="38"/>
        <v>6.4476587004593904E-3</v>
      </c>
      <c r="R80" s="37">
        <f t="shared" si="39"/>
        <v>66.624221143260343</v>
      </c>
      <c r="S80" s="39">
        <f t="shared" si="40"/>
        <v>455.89637620212454</v>
      </c>
      <c r="T80" s="37">
        <f>('[1]COS7 CXCR4 1'!$W$2*'[1]COS7 CXCR4 1'!$W$2)/(4*G80*0.001)</f>
        <v>8.3718167765888196E-2</v>
      </c>
      <c r="U80" s="38">
        <f>('[1]COS7 CXCR4 1'!$X$2*'[1]COS7 CXCR4 1'!$X$2)/(4*H80*0.001)</f>
        <v>0.50134182699381757</v>
      </c>
      <c r="V80" s="37">
        <f>('[1]COS7 CXCR4 1'!$X$2*'[1]COS7 CXCR4 1'!$X$2)/(4*I80*0.001)</f>
        <v>7.445972123483675E-3</v>
      </c>
      <c r="W80" s="48">
        <f>(D80)/(PI()*'[1]COS7 CXCR4 1'!$W$2*'[1]COS7 CXCR4 1'!$W$2)</f>
        <v>175.85911626136362</v>
      </c>
      <c r="X80" s="48">
        <f>(E80)/(PI()*'[1]COS7 CXCR4 1'!$X$2*'[1]COS7 CXCR4 1'!$X$2)</f>
        <v>202.31372341527506</v>
      </c>
      <c r="Y80" s="39">
        <f>((D80*'[1]COS7 CXCR4 1'!$Y$2)+(E80*'[1]COS7 CXCR4 1'!$Z$2)+D80+E80)/(PI()*(AVERAGE('[1]COS7 CXCR4 1'!$W$2:$X$2))*(AVERAGE('[1]COS7 CXCR4 1'!$W$2:$X$2)))</f>
        <v>376.54922423222655</v>
      </c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</sheetData>
  <sortState xmlns:xlrd2="http://schemas.microsoft.com/office/spreadsheetml/2017/richdata2" ref="A8:Y80">
    <sortCondition ref="B8:B80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B7:B80 B149:B3259">
    <cfRule type="cellIs" dxfId="31" priority="23" operator="equal">
      <formula>2</formula>
    </cfRule>
    <cfRule type="cellIs" dxfId="30" priority="24" operator="equal">
      <formula>1</formula>
    </cfRule>
  </conditionalFormatting>
  <conditionalFormatting sqref="C2:C4">
    <cfRule type="cellIs" dxfId="29" priority="29" operator="between">
      <formula>0.6</formula>
      <formula>1.5</formula>
    </cfRule>
  </conditionalFormatting>
  <conditionalFormatting sqref="C5:C6">
    <cfRule type="cellIs" dxfId="28" priority="31" operator="between">
      <formula>0.5</formula>
      <formula>1.7</formula>
    </cfRule>
  </conditionalFormatting>
  <conditionalFormatting sqref="D7:D25">
    <cfRule type="cellIs" dxfId="27" priority="11" operator="equal">
      <formula>2</formula>
    </cfRule>
    <cfRule type="cellIs" dxfId="26" priority="12" operator="equal">
      <formula>1</formula>
    </cfRule>
  </conditionalFormatting>
  <conditionalFormatting sqref="D57:D74">
    <cfRule type="cellIs" dxfId="25" priority="1" operator="equal">
      <formula>2</formula>
    </cfRule>
    <cfRule type="cellIs" dxfId="24" priority="2" operator="equal">
      <formula>1</formula>
    </cfRule>
  </conditionalFormatting>
  <conditionalFormatting sqref="R3:S4">
    <cfRule type="cellIs" dxfId="23" priority="30" operator="lessThan">
      <formula>100</formula>
    </cfRule>
  </conditionalFormatting>
  <conditionalFormatting sqref="R7:S94">
    <cfRule type="cellIs" dxfId="22" priority="4" operator="lessThan">
      <formula>100</formula>
    </cfRule>
    <cfRule type="cellIs" dxfId="21" priority="5" operator="lessThan">
      <formula>150</formula>
    </cfRule>
    <cfRule type="cellIs" dxfId="20" priority="6" operator="lessThan">
      <formula>200</formula>
    </cfRule>
  </conditionalFormatting>
  <conditionalFormatting sqref="Y7:Y94">
    <cfRule type="cellIs" dxfId="19" priority="3" operator="lessThan">
      <formula>1000</formula>
    </cfRule>
  </conditionalFormatting>
  <conditionalFormatting sqref="AD4">
    <cfRule type="cellIs" dxfId="18" priority="26" operator="greaterThan">
      <formula>2</formula>
    </cfRule>
    <cfRule type="cellIs" dxfId="17" priority="27" operator="greaterThan">
      <formula>1</formula>
    </cfRule>
    <cfRule type="cellIs" dxfId="16" priority="28" operator="greaterThan">
      <formula>10</formula>
    </cfRule>
  </conditionalFormatting>
  <conditionalFormatting sqref="AI5:AI6">
    <cfRule type="cellIs" dxfId="15" priority="25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C262-B64A-4783-ADED-79B18EF60D3D}">
  <sheetPr codeName="Sheet58"/>
  <dimension ref="A1:AI105"/>
  <sheetViews>
    <sheetView zoomScale="80" zoomScaleNormal="80" workbookViewId="0">
      <selection activeCell="Z11" sqref="Z11"/>
    </sheetView>
  </sheetViews>
  <sheetFormatPr defaultRowHeight="15" x14ac:dyDescent="0.25"/>
  <cols>
    <col min="1" max="1" width="85.5703125" customWidth="1"/>
    <col min="2" max="2" width="32.5703125" customWidth="1"/>
    <col min="3" max="5" width="10.28515625" bestFit="1" customWidth="1"/>
    <col min="6" max="6" width="13.5703125" bestFit="1" customWidth="1"/>
    <col min="7" max="8" width="10.28515625" bestFit="1" customWidth="1"/>
    <col min="9" max="9" width="12.42578125" bestFit="1" customWidth="1"/>
    <col min="10" max="10" width="13.5703125" bestFit="1" customWidth="1"/>
    <col min="11" max="11" width="12.42578125" bestFit="1" customWidth="1"/>
    <col min="12" max="15" width="9.7109375" bestFit="1" customWidth="1"/>
    <col min="16" max="16" width="24.7109375" customWidth="1"/>
    <col min="17" max="17" width="11.42578125" style="47" bestFit="1" customWidth="1"/>
    <col min="18" max="18" width="13" customWidth="1"/>
    <col min="19" max="19" width="11.28515625" customWidth="1"/>
    <col min="20" max="20" width="11" customWidth="1"/>
    <col min="21" max="22" width="9.42578125" bestFit="1" customWidth="1"/>
    <col min="23" max="23" width="12.140625" customWidth="1"/>
    <col min="24" max="24" width="13" customWidth="1"/>
    <col min="25" max="25" width="11.42578125" bestFit="1" customWidth="1"/>
  </cols>
  <sheetData>
    <row r="1" spans="1:35" x14ac:dyDescent="0.25">
      <c r="A1" s="4" t="s">
        <v>0</v>
      </c>
      <c r="B1" s="5">
        <f t="shared" ref="B1:P1" si="0">C1-1</f>
        <v>1</v>
      </c>
      <c r="C1" s="5">
        <f t="shared" si="0"/>
        <v>2</v>
      </c>
      <c r="D1" s="5">
        <f t="shared" si="0"/>
        <v>3</v>
      </c>
      <c r="E1" s="5">
        <f t="shared" si="0"/>
        <v>4</v>
      </c>
      <c r="F1" s="5">
        <f t="shared" si="0"/>
        <v>5</v>
      </c>
      <c r="G1" s="5">
        <f t="shared" si="0"/>
        <v>6</v>
      </c>
      <c r="H1" s="5">
        <f t="shared" si="0"/>
        <v>7</v>
      </c>
      <c r="I1" s="5">
        <f t="shared" si="0"/>
        <v>8</v>
      </c>
      <c r="J1" s="5">
        <f t="shared" si="0"/>
        <v>9</v>
      </c>
      <c r="K1" s="5">
        <f t="shared" si="0"/>
        <v>10</v>
      </c>
      <c r="L1" s="5">
        <f t="shared" si="0"/>
        <v>11</v>
      </c>
      <c r="M1" s="5">
        <f t="shared" si="0"/>
        <v>12</v>
      </c>
      <c r="N1" s="5">
        <f t="shared" si="0"/>
        <v>13</v>
      </c>
      <c r="O1" s="5">
        <f t="shared" si="0"/>
        <v>14</v>
      </c>
      <c r="P1" s="5">
        <f t="shared" si="0"/>
        <v>15</v>
      </c>
      <c r="Q1" s="43">
        <v>16</v>
      </c>
      <c r="R1" s="5">
        <v>17</v>
      </c>
      <c r="S1" s="6">
        <v>18</v>
      </c>
      <c r="T1" s="6">
        <v>19</v>
      </c>
      <c r="U1" s="7"/>
      <c r="V1" s="6">
        <v>21</v>
      </c>
      <c r="W1" t="s">
        <v>1</v>
      </c>
      <c r="X1" t="s">
        <v>2</v>
      </c>
      <c r="Y1" t="s">
        <v>3</v>
      </c>
      <c r="Z1" t="s">
        <v>4</v>
      </c>
      <c r="AB1" s="8"/>
      <c r="AC1" s="5"/>
      <c r="AD1" s="53" t="s">
        <v>5</v>
      </c>
      <c r="AE1" s="53"/>
      <c r="AF1" s="53"/>
      <c r="AG1" s="53"/>
      <c r="AH1" s="53"/>
      <c r="AI1" s="5"/>
    </row>
    <row r="2" spans="1:35" x14ac:dyDescent="0.25">
      <c r="A2" s="9" t="s">
        <v>6</v>
      </c>
      <c r="B2" s="10"/>
      <c r="C2" s="1"/>
      <c r="D2" s="54" t="s">
        <v>7</v>
      </c>
      <c r="E2" s="54"/>
      <c r="F2" s="54"/>
      <c r="G2" s="11" t="s">
        <v>8</v>
      </c>
      <c r="H2" s="12"/>
      <c r="I2" s="12"/>
      <c r="J2" s="3"/>
      <c r="K2" s="3"/>
      <c r="L2" s="2"/>
      <c r="M2" s="2"/>
      <c r="N2" s="1"/>
      <c r="O2" s="1"/>
      <c r="P2" s="2"/>
      <c r="Q2" s="44"/>
      <c r="R2" s="2"/>
      <c r="S2" s="3"/>
      <c r="T2" s="3"/>
      <c r="U2" s="13"/>
      <c r="V2" s="3"/>
      <c r="W2">
        <v>0.23</v>
      </c>
      <c r="X2">
        <v>0.21</v>
      </c>
      <c r="Y2">
        <v>0</v>
      </c>
      <c r="Z2">
        <v>0</v>
      </c>
      <c r="AB2" s="8"/>
      <c r="AC2" s="2"/>
      <c r="AD2" s="55" t="s">
        <v>9</v>
      </c>
      <c r="AE2" s="55"/>
      <c r="AF2" s="14"/>
      <c r="AG2" s="14"/>
      <c r="AH2" s="14"/>
      <c r="AI2" s="2"/>
    </row>
    <row r="3" spans="1:35" ht="18" x14ac:dyDescent="0.35">
      <c r="A3" s="15" t="s">
        <v>10</v>
      </c>
      <c r="B3" t="s">
        <v>11</v>
      </c>
      <c r="C3" s="16">
        <v>0.66666666666666663</v>
      </c>
      <c r="D3" s="3" t="s">
        <v>12</v>
      </c>
      <c r="E3" s="3" t="s">
        <v>13</v>
      </c>
      <c r="F3" s="3" t="s">
        <v>14</v>
      </c>
      <c r="G3" s="56" t="s">
        <v>15</v>
      </c>
      <c r="H3" s="56"/>
      <c r="I3" s="56"/>
      <c r="J3" s="57" t="s">
        <v>16</v>
      </c>
      <c r="K3" s="57"/>
      <c r="L3" s="58" t="s">
        <v>17</v>
      </c>
      <c r="M3" s="58"/>
      <c r="N3" s="59" t="s">
        <v>18</v>
      </c>
      <c r="O3" s="59"/>
      <c r="P3" s="35"/>
      <c r="Q3" s="45"/>
      <c r="R3" s="60" t="s">
        <v>19</v>
      </c>
      <c r="S3" s="60"/>
      <c r="T3" s="58" t="s">
        <v>20</v>
      </c>
      <c r="U3" s="58"/>
      <c r="V3" s="58"/>
      <c r="W3" s="35" t="s">
        <v>21</v>
      </c>
      <c r="X3" s="35" t="s">
        <v>22</v>
      </c>
      <c r="Y3" s="35" t="s">
        <v>23</v>
      </c>
      <c r="Z3" s="35"/>
      <c r="AA3" s="35"/>
      <c r="AB3" s="35"/>
      <c r="AC3" s="35"/>
      <c r="AD3" s="61" t="s">
        <v>24</v>
      </c>
      <c r="AE3" s="61"/>
      <c r="AF3" s="61"/>
      <c r="AG3" s="14"/>
      <c r="AH3" s="14"/>
      <c r="AI3" s="17"/>
    </row>
    <row r="4" spans="1:35" ht="19.5" thickBot="1" x14ac:dyDescent="0.4">
      <c r="A4" s="18" t="s">
        <v>25</v>
      </c>
      <c r="B4" s="10" t="s">
        <v>26</v>
      </c>
      <c r="C4" s="19">
        <v>1.5</v>
      </c>
      <c r="D4" s="20" t="s">
        <v>27</v>
      </c>
      <c r="E4" s="20" t="s">
        <v>28</v>
      </c>
      <c r="F4" s="20" t="s">
        <v>29</v>
      </c>
      <c r="G4" s="21" t="s">
        <v>30</v>
      </c>
      <c r="H4" s="21" t="s">
        <v>31</v>
      </c>
      <c r="I4" s="21" t="s">
        <v>32</v>
      </c>
      <c r="J4" s="22" t="s">
        <v>33</v>
      </c>
      <c r="K4" s="22" t="s">
        <v>34</v>
      </c>
      <c r="L4" s="23" t="s">
        <v>35</v>
      </c>
      <c r="M4" s="23" t="s">
        <v>36</v>
      </c>
      <c r="N4" s="24" t="s">
        <v>37</v>
      </c>
      <c r="O4" s="24" t="s">
        <v>38</v>
      </c>
      <c r="P4" s="25" t="s">
        <v>29</v>
      </c>
      <c r="Q4" s="46" t="s">
        <v>39</v>
      </c>
      <c r="R4" s="26" t="s">
        <v>40</v>
      </c>
      <c r="S4" s="26" t="s">
        <v>41</v>
      </c>
      <c r="T4" s="23" t="s">
        <v>42</v>
      </c>
      <c r="U4" s="27" t="s">
        <v>43</v>
      </c>
      <c r="V4" s="23" t="s">
        <v>44</v>
      </c>
      <c r="W4" s="28" t="s">
        <v>45</v>
      </c>
      <c r="X4" s="28" t="s">
        <v>45</v>
      </c>
      <c r="Y4" s="28" t="s">
        <v>45</v>
      </c>
      <c r="Z4" s="28"/>
      <c r="AA4" s="6"/>
      <c r="AB4" s="8"/>
      <c r="AC4" s="29" t="s">
        <v>46</v>
      </c>
      <c r="AD4" s="1" t="s">
        <v>47</v>
      </c>
      <c r="AE4" s="29" t="s">
        <v>48</v>
      </c>
      <c r="AF4" s="1" t="s">
        <v>47</v>
      </c>
      <c r="AG4" s="29" t="s">
        <v>49</v>
      </c>
      <c r="AH4" s="1" t="s">
        <v>47</v>
      </c>
      <c r="AI4" s="29" t="s">
        <v>50</v>
      </c>
    </row>
    <row r="5" spans="1:35" x14ac:dyDescent="0.25">
      <c r="A5" s="11"/>
      <c r="B5" t="s">
        <v>51</v>
      </c>
      <c r="C5" s="30"/>
      <c r="D5" s="31">
        <f t="shared" ref="D5:Y5" si="1">AVERAGEIF($B$7:$B$8667,"=0",D7:D8667)</f>
        <v>94.111419417635688</v>
      </c>
      <c r="E5" s="31">
        <f t="shared" si="1"/>
        <v>109.90896861961812</v>
      </c>
      <c r="F5" s="31">
        <f t="shared" si="1"/>
        <v>1792.0434765471289</v>
      </c>
      <c r="G5" s="31">
        <f t="shared" si="1"/>
        <v>352.11374331055043</v>
      </c>
      <c r="H5" s="31">
        <f t="shared" si="1"/>
        <v>95.742418609065808</v>
      </c>
      <c r="I5" s="31">
        <f t="shared" si="1"/>
        <v>1398.5103230141942</v>
      </c>
      <c r="J5" s="31">
        <f t="shared" si="1"/>
        <v>35193.951871874997</v>
      </c>
      <c r="K5" s="31">
        <f t="shared" si="1"/>
        <v>95501.457343749978</v>
      </c>
      <c r="L5" s="31">
        <f t="shared" si="1"/>
        <v>0.5549429746114265</v>
      </c>
      <c r="M5" s="31">
        <f t="shared" si="1"/>
        <v>0.262706084825646</v>
      </c>
      <c r="N5" s="31">
        <f t="shared" si="1"/>
        <v>2.5634016630974172</v>
      </c>
      <c r="O5" s="31">
        <f t="shared" si="1"/>
        <v>4.8514577244557318</v>
      </c>
      <c r="P5" s="31">
        <f t="shared" si="1"/>
        <v>17.757814115058753</v>
      </c>
      <c r="Q5" s="31">
        <f t="shared" si="1"/>
        <v>0.2209710599625738</v>
      </c>
      <c r="R5" s="31">
        <f t="shared" si="1"/>
        <v>559.93656369849748</v>
      </c>
      <c r="S5" s="31">
        <f t="shared" si="1"/>
        <v>938.83030073804764</v>
      </c>
      <c r="T5" s="31">
        <f t="shared" si="1"/>
        <v>6.6599696191566666</v>
      </c>
      <c r="U5" s="31">
        <f t="shared" si="1"/>
        <v>0.31212736271488156</v>
      </c>
      <c r="V5" s="31">
        <f t="shared" si="1"/>
        <v>1.8010245152044357E-2</v>
      </c>
      <c r="W5" s="31">
        <f t="shared" si="1"/>
        <v>566.28724392103209</v>
      </c>
      <c r="X5" s="31">
        <f t="shared" si="1"/>
        <v>793.3131812219608</v>
      </c>
      <c r="Y5" s="31">
        <f t="shared" si="1"/>
        <v>1341.7707953576667</v>
      </c>
      <c r="Z5" s="8" t="s">
        <v>52</v>
      </c>
      <c r="AA5" s="6"/>
      <c r="AB5" s="35"/>
      <c r="AC5" s="32" t="e">
        <f>AVERAGE(#REF!)</f>
        <v>#REF!</v>
      </c>
      <c r="AD5" s="33" t="e">
        <f>AVERAGE(#REF!)</f>
        <v>#REF!</v>
      </c>
      <c r="AE5" s="34" t="e">
        <f>AVERAGE(#REF!)</f>
        <v>#REF!</v>
      </c>
      <c r="AF5" s="33" t="e">
        <f>AVERAGE(#REF!)</f>
        <v>#REF!</v>
      </c>
      <c r="AG5" s="34" t="e">
        <f>AVERAGE(#REF!)</f>
        <v>#REF!</v>
      </c>
      <c r="AH5" s="33" t="e">
        <f>AVERAGE(#REF!)</f>
        <v>#REF!</v>
      </c>
      <c r="AI5" s="2"/>
    </row>
    <row r="6" spans="1:35" x14ac:dyDescent="0.25">
      <c r="B6" t="s">
        <v>53</v>
      </c>
      <c r="C6" s="1"/>
      <c r="D6" s="31">
        <f t="shared" ref="D6:Y6" si="2">_xlfn.STDEV.S(D7:D1249)</f>
        <v>150.6154062102982</v>
      </c>
      <c r="E6" s="31">
        <f t="shared" si="2"/>
        <v>111.00562577719637</v>
      </c>
      <c r="F6" s="31">
        <f t="shared" si="2"/>
        <v>2776.2484919288436</v>
      </c>
      <c r="G6" s="31">
        <f t="shared" si="2"/>
        <v>716.92068615228754</v>
      </c>
      <c r="H6" s="31">
        <f t="shared" si="2"/>
        <v>359.27337776651649</v>
      </c>
      <c r="I6" s="31">
        <f t="shared" si="2"/>
        <v>421.1321858181862</v>
      </c>
      <c r="J6" s="31">
        <f t="shared" si="2"/>
        <v>21702.583826527363</v>
      </c>
      <c r="K6" s="31">
        <f t="shared" si="2"/>
        <v>56989.278118829308</v>
      </c>
      <c r="L6" s="31">
        <f t="shared" si="2"/>
        <v>0.21267363027960542</v>
      </c>
      <c r="M6" s="31">
        <f t="shared" si="2"/>
        <v>0.15313078902634769</v>
      </c>
      <c r="N6" s="31">
        <f t="shared" si="2"/>
        <v>4.1614023775132845</v>
      </c>
      <c r="O6" s="31">
        <f t="shared" si="2"/>
        <v>9.3099604961468501</v>
      </c>
      <c r="P6" s="31">
        <f t="shared" si="2"/>
        <v>44.755231798050616</v>
      </c>
      <c r="Q6" s="49">
        <f t="shared" si="2"/>
        <v>0.30341553175486397</v>
      </c>
      <c r="R6" s="31">
        <f t="shared" si="2"/>
        <v>454.59161602735503</v>
      </c>
      <c r="S6" s="31">
        <f t="shared" si="2"/>
        <v>368.9260993365599</v>
      </c>
      <c r="T6" s="31">
        <f t="shared" si="2"/>
        <v>11.135167393673212</v>
      </c>
      <c r="U6" s="31">
        <f t="shared" si="2"/>
        <v>0.17819360200328099</v>
      </c>
      <c r="V6" s="31">
        <f t="shared" si="2"/>
        <v>2.6947838808051804E-2</v>
      </c>
      <c r="W6" s="31">
        <f t="shared" si="2"/>
        <v>906.28303985492346</v>
      </c>
      <c r="X6" s="31">
        <f t="shared" si="2"/>
        <v>801.22875525850031</v>
      </c>
      <c r="Y6" s="31">
        <f t="shared" si="2"/>
        <v>1518.9721928943311</v>
      </c>
      <c r="Z6" s="31"/>
      <c r="AB6" s="8" t="s">
        <v>54</v>
      </c>
      <c r="AC6" s="32" t="e">
        <f>STDEV(#REF!)</f>
        <v>#REF!</v>
      </c>
      <c r="AD6" s="33" t="e">
        <f>STDEV(#REF!)</f>
        <v>#REF!</v>
      </c>
      <c r="AE6" s="34" t="e">
        <f>STDEV(#REF!)</f>
        <v>#REF!</v>
      </c>
      <c r="AF6" s="33" t="e">
        <f>STDEV(#REF!)</f>
        <v>#REF!</v>
      </c>
      <c r="AG6" s="34" t="e">
        <f>STDEV(#REF!)</f>
        <v>#REF!</v>
      </c>
      <c r="AH6" s="33" t="e">
        <f>STDEV(#REF!)</f>
        <v>#REF!</v>
      </c>
      <c r="AI6" s="2"/>
    </row>
    <row r="7" spans="1:35" x14ac:dyDescent="0.25">
      <c r="A7" t="s">
        <v>55</v>
      </c>
      <c r="B7">
        <v>0</v>
      </c>
      <c r="C7">
        <f t="shared" ref="C7:C38" si="3">D7/E7</f>
        <v>0.87864475342759751</v>
      </c>
      <c r="D7">
        <v>145.95105679532</v>
      </c>
      <c r="E7">
        <v>166.10929072980201</v>
      </c>
      <c r="F7">
        <v>2465.48651547598</v>
      </c>
      <c r="G7">
        <v>33.898076941624701</v>
      </c>
      <c r="H7">
        <v>38.896691871510001</v>
      </c>
      <c r="I7">
        <v>1505.8350052456899</v>
      </c>
      <c r="J7">
        <v>81433.308999999994</v>
      </c>
      <c r="K7">
        <v>204752.68</v>
      </c>
      <c r="L7">
        <v>0.62625904697974299</v>
      </c>
      <c r="M7">
        <v>0.22139372580034899</v>
      </c>
      <c r="N7">
        <v>0.39941971854264602</v>
      </c>
      <c r="O7">
        <v>1.7261352455826999</v>
      </c>
      <c r="P7" s="37">
        <f t="shared" ref="P7:P38" si="4">(D7*E7)/F7</f>
        <v>9.8332829538332351</v>
      </c>
      <c r="Q7" s="41">
        <f t="shared" ref="Q7:Q38" si="5">P7/MIN(D7:E7)</f>
        <v>6.7373838667186312E-2</v>
      </c>
      <c r="R7" s="37">
        <f t="shared" ref="R7:R38" si="6">J7/D7</f>
        <v>557.94943036418761</v>
      </c>
      <c r="S7" s="39">
        <f t="shared" ref="S7:S38" si="7">K7/E7</f>
        <v>1232.6383376897106</v>
      </c>
      <c r="T7" s="37">
        <f t="shared" ref="T7:T30" si="8">($W$2*$W$2)/(4*G7*0.001)</f>
        <v>0.39014012572968509</v>
      </c>
      <c r="U7" s="38">
        <f t="shared" ref="U7:U30" si="9">($X$2*$X$2)/(4*H7*0.001)</f>
        <v>0.28344312766801882</v>
      </c>
      <c r="V7" s="37">
        <f t="shared" ref="V7:V30" si="10">($X$2*$X$2)/(4*I7*0.001)</f>
        <v>7.3215192644569818E-3</v>
      </c>
      <c r="W7" s="37">
        <f t="shared" ref="W7:W30" si="11">(D7)/(PI()*$W$2*$W$2)</f>
        <v>878.21671600987293</v>
      </c>
      <c r="X7" s="37">
        <f t="shared" ref="X7:X30" si="12">(E7)/(PI()*$X$2*$X$2)</f>
        <v>1198.9621185096028</v>
      </c>
      <c r="Y7" s="39">
        <f t="shared" ref="Y7:Y30" si="13">((D7*$Y$2)+(E7*$Z$2)+D7+E7)/(PI()*(AVERAGE($W$2:$X$2))*(AVERAGE($W$2:$X$2)))</f>
        <v>2052.311853371813</v>
      </c>
    </row>
    <row r="8" spans="1:35" x14ac:dyDescent="0.25">
      <c r="A8" t="s">
        <v>56</v>
      </c>
      <c r="B8">
        <v>0</v>
      </c>
      <c r="C8">
        <f t="shared" si="3"/>
        <v>0.50975390343371851</v>
      </c>
      <c r="D8">
        <v>81.465931619929705</v>
      </c>
      <c r="E8">
        <v>159.81423795123999</v>
      </c>
      <c r="F8">
        <v>217.164953651974</v>
      </c>
      <c r="G8">
        <v>40.591786935748097</v>
      </c>
      <c r="H8">
        <v>1059.3007510626001</v>
      </c>
      <c r="I8">
        <v>2580.1303591461901</v>
      </c>
      <c r="J8">
        <v>19221.71</v>
      </c>
      <c r="K8">
        <v>55777.7</v>
      </c>
      <c r="L8">
        <v>0.49741082985262403</v>
      </c>
      <c r="M8">
        <v>0.50136215303388998</v>
      </c>
      <c r="N8">
        <v>0.50321847866421798</v>
      </c>
      <c r="O8">
        <v>22.6817839263264</v>
      </c>
      <c r="P8" s="37">
        <f t="shared" si="4"/>
        <v>59.951735129838923</v>
      </c>
      <c r="Q8" s="41">
        <f t="shared" si="5"/>
        <v>0.7359117355895114</v>
      </c>
      <c r="R8" s="37">
        <f t="shared" si="6"/>
        <v>235.94783264342647</v>
      </c>
      <c r="S8" s="39">
        <f t="shared" si="7"/>
        <v>349.01583685564998</v>
      </c>
      <c r="T8" s="37">
        <f t="shared" si="8"/>
        <v>0.32580482403826128</v>
      </c>
      <c r="U8" s="38">
        <f t="shared" si="9"/>
        <v>1.0407809103260486E-2</v>
      </c>
      <c r="V8" s="37">
        <f t="shared" si="10"/>
        <v>4.2730399109168898E-3</v>
      </c>
      <c r="W8" s="37">
        <f t="shared" si="11"/>
        <v>490.19681326647066</v>
      </c>
      <c r="X8" s="37">
        <f t="shared" si="12"/>
        <v>1153.524986231484</v>
      </c>
      <c r="Y8" s="39">
        <f t="shared" si="13"/>
        <v>1586.8153577397675</v>
      </c>
    </row>
    <row r="9" spans="1:35" x14ac:dyDescent="0.25">
      <c r="A9" t="s">
        <v>57</v>
      </c>
      <c r="B9">
        <v>0</v>
      </c>
      <c r="C9">
        <f t="shared" si="3"/>
        <v>0.4656543276501568</v>
      </c>
      <c r="D9">
        <v>39.520229017340299</v>
      </c>
      <c r="E9">
        <v>84.870314030521797</v>
      </c>
      <c r="F9">
        <v>406.79090872350298</v>
      </c>
      <c r="G9">
        <v>19.169061223679101</v>
      </c>
      <c r="H9">
        <v>27.578984986327601</v>
      </c>
      <c r="I9">
        <v>1514.9665758824899</v>
      </c>
      <c r="J9">
        <v>19607.795999999998</v>
      </c>
      <c r="K9">
        <v>81496.735000000001</v>
      </c>
      <c r="L9">
        <v>0.54166705894774803</v>
      </c>
      <c r="M9">
        <v>0.23507976767960601</v>
      </c>
      <c r="N9">
        <v>0.37925754057488098</v>
      </c>
      <c r="O9">
        <v>2.0130149057109401</v>
      </c>
      <c r="P9" s="37">
        <f t="shared" si="4"/>
        <v>8.2452537048697874</v>
      </c>
      <c r="Q9" s="41">
        <f t="shared" si="5"/>
        <v>0.20863375314075269</v>
      </c>
      <c r="R9" s="37">
        <f t="shared" si="6"/>
        <v>496.14580905886658</v>
      </c>
      <c r="S9" s="39">
        <f t="shared" si="7"/>
        <v>960.25018795961375</v>
      </c>
      <c r="T9" s="37">
        <f t="shared" si="8"/>
        <v>0.68991380671597324</v>
      </c>
      <c r="U9" s="38">
        <f t="shared" si="9"/>
        <v>0.39976090510458195</v>
      </c>
      <c r="V9" s="37">
        <f t="shared" si="10"/>
        <v>7.2773882774131672E-3</v>
      </c>
      <c r="W9" s="37">
        <f t="shared" si="11"/>
        <v>237.80112666289097</v>
      </c>
      <c r="X9" s="37">
        <f t="shared" si="12"/>
        <v>612.58639454507863</v>
      </c>
      <c r="Y9" s="39">
        <f t="shared" si="13"/>
        <v>818.07313222944003</v>
      </c>
    </row>
    <row r="10" spans="1:35" x14ac:dyDescent="0.25">
      <c r="A10" t="s">
        <v>86</v>
      </c>
      <c r="B10">
        <v>0</v>
      </c>
      <c r="C10">
        <f t="shared" si="3"/>
        <v>1.9699336101759108</v>
      </c>
      <c r="D10">
        <v>334.21717184984198</v>
      </c>
      <c r="E10">
        <v>169.659104308595</v>
      </c>
      <c r="F10">
        <v>774.78371159000903</v>
      </c>
      <c r="G10">
        <v>88.391855828732503</v>
      </c>
      <c r="H10">
        <v>35.769213247950503</v>
      </c>
      <c r="I10">
        <v>1541.0533438500399</v>
      </c>
      <c r="J10">
        <v>57077.684000000001</v>
      </c>
      <c r="K10">
        <v>84499.987999999998</v>
      </c>
      <c r="L10">
        <v>0.62752816861773797</v>
      </c>
      <c r="M10">
        <v>0.27898398685897802</v>
      </c>
      <c r="N10">
        <v>0.82960195235974199</v>
      </c>
      <c r="O10">
        <v>1.8702953781913201</v>
      </c>
      <c r="P10" s="37">
        <f t="shared" si="4"/>
        <v>73.185568013852858</v>
      </c>
      <c r="Q10" s="41">
        <f t="shared" si="5"/>
        <v>0.43136835074134744</v>
      </c>
      <c r="R10" s="37">
        <f t="shared" si="6"/>
        <v>170.78022557633281</v>
      </c>
      <c r="S10" s="39">
        <f t="shared" si="7"/>
        <v>498.05749207718287</v>
      </c>
      <c r="T10" s="37">
        <f t="shared" si="8"/>
        <v>0.14961785648696727</v>
      </c>
      <c r="U10" s="38">
        <f t="shared" si="9"/>
        <v>0.30822595743370751</v>
      </c>
      <c r="V10" s="37">
        <f t="shared" si="10"/>
        <v>7.1541975130179798E-3</v>
      </c>
      <c r="W10" s="37">
        <f t="shared" si="11"/>
        <v>2011.0516055234707</v>
      </c>
      <c r="X10" s="37">
        <f t="shared" si="12"/>
        <v>1224.5843578801077</v>
      </c>
      <c r="Y10" s="39">
        <f t="shared" si="13"/>
        <v>3313.8181841881069</v>
      </c>
    </row>
    <row r="11" spans="1:35" x14ac:dyDescent="0.25">
      <c r="A11" t="s">
        <v>87</v>
      </c>
      <c r="B11">
        <v>0</v>
      </c>
      <c r="C11">
        <f t="shared" si="3"/>
        <v>0.56222356160721043</v>
      </c>
      <c r="D11">
        <v>157.925964338993</v>
      </c>
      <c r="E11">
        <v>280.89531482375997</v>
      </c>
      <c r="F11">
        <v>529.78813319284404</v>
      </c>
      <c r="G11">
        <v>999.32412934910496</v>
      </c>
      <c r="H11">
        <v>40.689666420230502</v>
      </c>
      <c r="I11">
        <v>1573.83697000799</v>
      </c>
      <c r="J11">
        <v>101975.61</v>
      </c>
      <c r="K11">
        <v>233389.76</v>
      </c>
      <c r="L11">
        <v>0.73064240289346105</v>
      </c>
      <c r="M11">
        <v>0.308831603665221</v>
      </c>
      <c r="N11">
        <v>0.68412344945810999</v>
      </c>
      <c r="O11">
        <v>1.0757757697825501</v>
      </c>
      <c r="P11" s="37">
        <f t="shared" si="4"/>
        <v>83.732837133405454</v>
      </c>
      <c r="Q11" s="41">
        <f t="shared" si="5"/>
        <v>0.53020310804416115</v>
      </c>
      <c r="R11" s="37">
        <f t="shared" si="6"/>
        <v>645.71782370824201</v>
      </c>
      <c r="S11" s="39">
        <f t="shared" si="7"/>
        <v>830.87808049213629</v>
      </c>
      <c r="T11" s="37">
        <f t="shared" si="8"/>
        <v>1.3233944434638949E-2</v>
      </c>
      <c r="U11" s="38">
        <f t="shared" si="9"/>
        <v>0.27095331493104785</v>
      </c>
      <c r="V11" s="37">
        <f t="shared" si="10"/>
        <v>7.0051728419774171E-3</v>
      </c>
      <c r="W11" s="37">
        <f t="shared" si="11"/>
        <v>950.27213108147907</v>
      </c>
      <c r="X11" s="37">
        <f t="shared" si="12"/>
        <v>2027.4774533131767</v>
      </c>
      <c r="Y11" s="39">
        <f t="shared" si="13"/>
        <v>2885.9742030025068</v>
      </c>
    </row>
    <row r="12" spans="1:35" x14ac:dyDescent="0.25">
      <c r="A12" t="s">
        <v>88</v>
      </c>
      <c r="B12">
        <v>0</v>
      </c>
      <c r="C12">
        <f t="shared" si="3"/>
        <v>1.6422487570139352</v>
      </c>
      <c r="D12">
        <v>92.816576984205199</v>
      </c>
      <c r="E12">
        <v>56.5179766998098</v>
      </c>
      <c r="F12">
        <v>353.29732694834797</v>
      </c>
      <c r="G12">
        <v>149.42080485133701</v>
      </c>
      <c r="H12">
        <v>26.228562708569999</v>
      </c>
      <c r="I12">
        <v>1508.72819611814</v>
      </c>
      <c r="J12">
        <v>26377.821</v>
      </c>
      <c r="K12">
        <v>56451.44</v>
      </c>
      <c r="L12">
        <v>0.74999999999997802</v>
      </c>
      <c r="M12">
        <v>0.24072118946595999</v>
      </c>
      <c r="N12">
        <v>0.88480860327123201</v>
      </c>
      <c r="O12">
        <v>1.5182655587456999</v>
      </c>
      <c r="P12" s="37">
        <f t="shared" si="4"/>
        <v>14.848131404391713</v>
      </c>
      <c r="Q12" s="41">
        <f t="shared" si="5"/>
        <v>0.26271519738323684</v>
      </c>
      <c r="R12" s="37">
        <f t="shared" si="6"/>
        <v>284.19299501304351</v>
      </c>
      <c r="S12" s="39">
        <f t="shared" si="7"/>
        <v>998.82273386814245</v>
      </c>
      <c r="T12" s="37">
        <f t="shared" si="8"/>
        <v>8.850842433326421E-2</v>
      </c>
      <c r="U12" s="38">
        <f t="shared" si="9"/>
        <v>0.42034327700303825</v>
      </c>
      <c r="V12" s="37">
        <f t="shared" si="10"/>
        <v>7.3074792586011253E-3</v>
      </c>
      <c r="W12" s="37">
        <f t="shared" si="11"/>
        <v>558.49591787923248</v>
      </c>
      <c r="X12" s="37">
        <f t="shared" si="12"/>
        <v>407.94173992414039</v>
      </c>
      <c r="Y12" s="39">
        <f t="shared" si="13"/>
        <v>982.12117327409078</v>
      </c>
    </row>
    <row r="13" spans="1:35" x14ac:dyDescent="0.25">
      <c r="A13" t="s">
        <v>89</v>
      </c>
      <c r="B13">
        <v>0</v>
      </c>
      <c r="C13">
        <f t="shared" si="3"/>
        <v>0.19918601410044443</v>
      </c>
      <c r="D13">
        <v>11.5247302897009</v>
      </c>
      <c r="E13">
        <v>57.859134044869599</v>
      </c>
      <c r="F13">
        <v>677.52059429637495</v>
      </c>
      <c r="G13">
        <v>0.19270968865208901</v>
      </c>
      <c r="H13">
        <v>22.947015514021999</v>
      </c>
      <c r="I13">
        <v>1505.37524045848</v>
      </c>
      <c r="J13">
        <v>31128.449000000001</v>
      </c>
      <c r="K13">
        <v>58240.101000000002</v>
      </c>
      <c r="L13" s="36">
        <v>9.8711945265178398E-8</v>
      </c>
      <c r="M13">
        <v>0.247671019933944</v>
      </c>
      <c r="N13">
        <v>1.7487737580362399</v>
      </c>
      <c r="O13">
        <v>1.2181884802541001</v>
      </c>
      <c r="P13" s="37">
        <f t="shared" si="4"/>
        <v>0.98419283528241064</v>
      </c>
      <c r="Q13" s="41">
        <f t="shared" si="5"/>
        <v>8.5398339964791778E-2</v>
      </c>
      <c r="R13" s="37">
        <f t="shared" si="6"/>
        <v>2701.0132313307154</v>
      </c>
      <c r="S13" s="39">
        <f t="shared" si="7"/>
        <v>1006.5843874337104</v>
      </c>
      <c r="T13" s="37">
        <f t="shared" si="8"/>
        <v>68.626544376167459</v>
      </c>
      <c r="U13" s="38">
        <f t="shared" si="9"/>
        <v>0.4804546366067981</v>
      </c>
      <c r="V13" s="37">
        <f t="shared" si="10"/>
        <v>7.3237553692209016E-3</v>
      </c>
      <c r="W13" s="37">
        <f t="shared" si="11"/>
        <v>69.346608446381438</v>
      </c>
      <c r="X13" s="37">
        <f t="shared" si="12"/>
        <v>417.6220946148556</v>
      </c>
      <c r="Y13" s="39">
        <f t="shared" si="13"/>
        <v>456.31342891175024</v>
      </c>
    </row>
    <row r="14" spans="1:35" x14ac:dyDescent="0.25">
      <c r="A14" t="s">
        <v>90</v>
      </c>
      <c r="B14">
        <v>0</v>
      </c>
      <c r="C14">
        <f t="shared" si="3"/>
        <v>0.84195851637147301</v>
      </c>
      <c r="D14">
        <v>26.734417375021501</v>
      </c>
      <c r="E14">
        <v>31.752653907744602</v>
      </c>
      <c r="F14">
        <v>322.64363619714101</v>
      </c>
      <c r="G14">
        <v>0.32641003293848397</v>
      </c>
      <c r="H14">
        <v>28.104228477316301</v>
      </c>
      <c r="I14">
        <v>1504.4878582440399</v>
      </c>
      <c r="J14">
        <v>43503.699000000001</v>
      </c>
      <c r="K14">
        <v>42444.082000000002</v>
      </c>
      <c r="L14">
        <v>0.25695834600478201</v>
      </c>
      <c r="M14" s="36">
        <v>1.01652177491065E-5</v>
      </c>
      <c r="N14">
        <v>0.231529395982215</v>
      </c>
      <c r="O14">
        <v>22.5016127758126</v>
      </c>
      <c r="P14" s="37">
        <f t="shared" si="4"/>
        <v>2.6310412080019008</v>
      </c>
      <c r="Q14" s="41">
        <f t="shared" si="5"/>
        <v>9.8414009592748222E-2</v>
      </c>
      <c r="R14" s="37">
        <f t="shared" si="6"/>
        <v>1627.2544259986894</v>
      </c>
      <c r="S14" s="39">
        <f t="shared" si="7"/>
        <v>1336.7097478944183</v>
      </c>
      <c r="T14" s="37">
        <f t="shared" si="8"/>
        <v>40.516524204059671</v>
      </c>
      <c r="U14" s="38">
        <f t="shared" si="9"/>
        <v>0.3922897228400552</v>
      </c>
      <c r="V14" s="37">
        <f t="shared" si="10"/>
        <v>7.3280750918573749E-3</v>
      </c>
      <c r="W14" s="37">
        <f t="shared" si="11"/>
        <v>160.86633935412192</v>
      </c>
      <c r="X14" s="37">
        <f t="shared" si="12"/>
        <v>229.1878379003964</v>
      </c>
      <c r="Y14" s="39">
        <f t="shared" si="13"/>
        <v>384.64902899257294</v>
      </c>
    </row>
    <row r="15" spans="1:35" x14ac:dyDescent="0.25">
      <c r="A15" t="s">
        <v>91</v>
      </c>
      <c r="B15">
        <v>0</v>
      </c>
      <c r="C15">
        <f t="shared" si="3"/>
        <v>1.1376118920717622</v>
      </c>
      <c r="D15">
        <v>60.514140133842098</v>
      </c>
      <c r="E15">
        <v>53.194011556645002</v>
      </c>
      <c r="F15">
        <v>1514.2345694754499</v>
      </c>
      <c r="G15">
        <v>1.4974567308217701</v>
      </c>
      <c r="H15">
        <v>24.2448763152235</v>
      </c>
      <c r="I15">
        <v>1508.2500387689599</v>
      </c>
      <c r="J15">
        <v>34810.332999999999</v>
      </c>
      <c r="K15">
        <v>46802.025000000001</v>
      </c>
      <c r="L15">
        <v>0.749997914062838</v>
      </c>
      <c r="M15">
        <v>0.25074298800184602</v>
      </c>
      <c r="N15">
        <v>0.30333527091908802</v>
      </c>
      <c r="O15">
        <v>0.87085563916977304</v>
      </c>
      <c r="P15" s="37">
        <f t="shared" si="4"/>
        <v>2.1258198264058459</v>
      </c>
      <c r="Q15" s="41">
        <f t="shared" si="5"/>
        <v>3.9963517775720152E-2</v>
      </c>
      <c r="R15" s="37">
        <f t="shared" si="6"/>
        <v>575.2429584723219</v>
      </c>
      <c r="S15" s="39">
        <f t="shared" si="7"/>
        <v>879.83635056667367</v>
      </c>
      <c r="T15" s="37">
        <f t="shared" si="8"/>
        <v>8.8316408266050015</v>
      </c>
      <c r="U15" s="38">
        <f t="shared" si="9"/>
        <v>0.45473525443713381</v>
      </c>
      <c r="V15" s="37">
        <f t="shared" si="10"/>
        <v>7.3097959334373032E-3</v>
      </c>
      <c r="W15" s="37">
        <f t="shared" si="11"/>
        <v>364.12569108720675</v>
      </c>
      <c r="X15" s="37">
        <f t="shared" si="12"/>
        <v>383.94965451825209</v>
      </c>
      <c r="Y15" s="39">
        <f t="shared" si="13"/>
        <v>747.81877732992052</v>
      </c>
    </row>
    <row r="16" spans="1:35" x14ac:dyDescent="0.25">
      <c r="A16" t="s">
        <v>92</v>
      </c>
      <c r="B16">
        <v>0</v>
      </c>
      <c r="C16">
        <f t="shared" si="3"/>
        <v>1.577378942457401</v>
      </c>
      <c r="D16">
        <v>56.287616209704701</v>
      </c>
      <c r="E16">
        <v>35.684270085420401</v>
      </c>
      <c r="F16">
        <v>543.681476408246</v>
      </c>
      <c r="G16">
        <v>1.53720362649991</v>
      </c>
      <c r="H16">
        <v>62.141868086931602</v>
      </c>
      <c r="I16">
        <v>1505.1061086596001</v>
      </c>
      <c r="J16">
        <v>35288.410000000003</v>
      </c>
      <c r="K16">
        <v>51906.849000000002</v>
      </c>
      <c r="L16">
        <v>0.74999794903714401</v>
      </c>
      <c r="M16">
        <v>0.19727614564347401</v>
      </c>
      <c r="N16">
        <v>0.28698983149667801</v>
      </c>
      <c r="O16">
        <v>1.6086812200238401</v>
      </c>
      <c r="P16" s="37">
        <f t="shared" si="4"/>
        <v>3.6944103973543543</v>
      </c>
      <c r="Q16" s="41">
        <f t="shared" si="5"/>
        <v>0.10353050205344644</v>
      </c>
      <c r="R16" s="37">
        <f t="shared" si="6"/>
        <v>626.9302623960798</v>
      </c>
      <c r="S16" s="39">
        <f t="shared" si="7"/>
        <v>1454.6142845502029</v>
      </c>
      <c r="T16" s="37">
        <f t="shared" si="8"/>
        <v>8.6032844133423421</v>
      </c>
      <c r="U16" s="38">
        <f t="shared" si="9"/>
        <v>0.17741661683837517</v>
      </c>
      <c r="V16" s="37">
        <f t="shared" si="10"/>
        <v>7.3250649482902675E-3</v>
      </c>
      <c r="W16" s="37">
        <f t="shared" si="11"/>
        <v>338.69385083682408</v>
      </c>
      <c r="X16" s="37">
        <f t="shared" si="12"/>
        <v>257.56589454516586</v>
      </c>
      <c r="Y16" s="39">
        <f t="shared" si="13"/>
        <v>604.86695575846716</v>
      </c>
    </row>
    <row r="17" spans="1:25" x14ac:dyDescent="0.25">
      <c r="A17" t="s">
        <v>94</v>
      </c>
      <c r="B17">
        <v>0</v>
      </c>
      <c r="C17">
        <f t="shared" si="3"/>
        <v>0.29027487490559672</v>
      </c>
      <c r="D17">
        <v>8.3742049970481105</v>
      </c>
      <c r="E17">
        <v>28.849224376624299</v>
      </c>
      <c r="F17">
        <v>759.30669569054601</v>
      </c>
      <c r="G17">
        <v>1.40831220934753</v>
      </c>
      <c r="H17">
        <v>21.3302526038648</v>
      </c>
      <c r="I17">
        <v>1548.26017635536</v>
      </c>
      <c r="J17">
        <v>9288.9166000000005</v>
      </c>
      <c r="K17">
        <v>24164.107</v>
      </c>
      <c r="L17" s="36">
        <v>2.69191786915342E-14</v>
      </c>
      <c r="M17">
        <v>0.27122645426870201</v>
      </c>
      <c r="N17">
        <v>19.239024538580399</v>
      </c>
      <c r="O17">
        <v>1.2446724790700101</v>
      </c>
      <c r="P17" s="37">
        <f t="shared" si="4"/>
        <v>0.31817093186038309</v>
      </c>
      <c r="Q17" s="41">
        <f t="shared" si="5"/>
        <v>3.7994165651848467E-2</v>
      </c>
      <c r="R17" s="37">
        <f t="shared" si="6"/>
        <v>1109.2296645800197</v>
      </c>
      <c r="S17" s="39">
        <f t="shared" si="7"/>
        <v>837.59988429981797</v>
      </c>
      <c r="T17" s="37">
        <f t="shared" si="8"/>
        <v>9.3906733977170678</v>
      </c>
      <c r="U17" s="38">
        <f t="shared" si="9"/>
        <v>0.51687151599894288</v>
      </c>
      <c r="V17" s="37">
        <f t="shared" si="10"/>
        <v>7.1208961958532709E-3</v>
      </c>
      <c r="W17" s="37">
        <f t="shared" si="11"/>
        <v>50.389267287147732</v>
      </c>
      <c r="X17" s="37">
        <f t="shared" si="12"/>
        <v>208.2311412202703</v>
      </c>
      <c r="Y17" s="39">
        <f t="shared" si="13"/>
        <v>244.80548692776932</v>
      </c>
    </row>
    <row r="18" spans="1:25" x14ac:dyDescent="0.25">
      <c r="A18" t="s">
        <v>97</v>
      </c>
      <c r="B18">
        <v>0</v>
      </c>
      <c r="C18">
        <f t="shared" si="3"/>
        <v>2.2721955206446101</v>
      </c>
      <c r="D18">
        <v>109.61391340350001</v>
      </c>
      <c r="E18">
        <v>48.241408984207098</v>
      </c>
      <c r="F18">
        <v>927.650701590317</v>
      </c>
      <c r="G18">
        <v>297.56413121572001</v>
      </c>
      <c r="H18">
        <v>35.8234621505052</v>
      </c>
      <c r="I18">
        <v>1506.65640253282</v>
      </c>
      <c r="J18">
        <v>18285.572</v>
      </c>
      <c r="K18">
        <v>38410.434000000001</v>
      </c>
      <c r="L18">
        <v>0.69578195034968804</v>
      </c>
      <c r="M18">
        <v>0.27657586143830498</v>
      </c>
      <c r="N18">
        <v>0.80984240173423105</v>
      </c>
      <c r="O18">
        <v>0.982898130229516</v>
      </c>
      <c r="P18" s="37">
        <f t="shared" si="4"/>
        <v>5.7003456341835852</v>
      </c>
      <c r="Q18" s="41">
        <f t="shared" si="5"/>
        <v>0.11816291758911354</v>
      </c>
      <c r="R18" s="37">
        <f t="shared" si="6"/>
        <v>166.81798352266597</v>
      </c>
      <c r="S18" s="39">
        <f t="shared" si="7"/>
        <v>796.21293840265969</v>
      </c>
      <c r="T18" s="37">
        <f t="shared" si="8"/>
        <v>4.4444200804607384E-2</v>
      </c>
      <c r="U18" s="38">
        <f t="shared" si="9"/>
        <v>0.30775919852974115</v>
      </c>
      <c r="V18" s="37">
        <f t="shared" si="10"/>
        <v>7.3175277266044319E-3</v>
      </c>
      <c r="W18" s="37">
        <f t="shared" si="11"/>
        <v>659.56885254495228</v>
      </c>
      <c r="X18" s="37">
        <f t="shared" si="12"/>
        <v>348.2022086872712</v>
      </c>
      <c r="Y18" s="39">
        <f t="shared" si="13"/>
        <v>1038.1592913788561</v>
      </c>
    </row>
    <row r="19" spans="1:25" x14ac:dyDescent="0.25">
      <c r="A19" t="s">
        <v>98</v>
      </c>
      <c r="B19">
        <v>0</v>
      </c>
      <c r="C19">
        <f t="shared" si="3"/>
        <v>1.4677981427041134</v>
      </c>
      <c r="D19">
        <v>77.202387646892205</v>
      </c>
      <c r="E19">
        <v>52.597414726702702</v>
      </c>
      <c r="F19">
        <v>3260.33163474721</v>
      </c>
      <c r="G19">
        <v>114.88520255188401</v>
      </c>
      <c r="H19">
        <v>47.935724377690804</v>
      </c>
      <c r="I19">
        <v>1508.1986084227699</v>
      </c>
      <c r="J19">
        <v>20412.395</v>
      </c>
      <c r="K19">
        <v>52827.550999999999</v>
      </c>
      <c r="L19">
        <v>0.73827335825845497</v>
      </c>
      <c r="M19">
        <v>0.27958386803365398</v>
      </c>
      <c r="N19">
        <v>0.65156591690841303</v>
      </c>
      <c r="O19">
        <v>1.3330167352190001</v>
      </c>
      <c r="P19" s="37">
        <f t="shared" si="4"/>
        <v>1.2454702330519518</v>
      </c>
      <c r="Q19" s="41">
        <f t="shared" si="5"/>
        <v>2.3679305143103364E-2</v>
      </c>
      <c r="R19" s="37">
        <f t="shared" si="6"/>
        <v>264.40108424317242</v>
      </c>
      <c r="S19" s="39">
        <f t="shared" si="7"/>
        <v>1004.3754293722056</v>
      </c>
      <c r="T19" s="37">
        <f t="shared" si="8"/>
        <v>0.11511491215787671</v>
      </c>
      <c r="U19" s="38">
        <f t="shared" si="9"/>
        <v>0.22999548130602598</v>
      </c>
      <c r="V19" s="37">
        <f t="shared" si="10"/>
        <v>7.3100452012282531E-3</v>
      </c>
      <c r="W19" s="37">
        <f t="shared" si="11"/>
        <v>464.54221597351881</v>
      </c>
      <c r="X19" s="37">
        <f t="shared" si="12"/>
        <v>379.64347154690188</v>
      </c>
      <c r="Y19" s="39">
        <f t="shared" si="13"/>
        <v>853.64794050036187</v>
      </c>
    </row>
    <row r="20" spans="1:25" x14ac:dyDescent="0.25">
      <c r="A20" t="s">
        <v>99</v>
      </c>
      <c r="B20">
        <v>0</v>
      </c>
      <c r="C20">
        <f t="shared" si="3"/>
        <v>2.0940033416904296</v>
      </c>
      <c r="D20">
        <v>100.396036395023</v>
      </c>
      <c r="E20">
        <v>47.944544498184101</v>
      </c>
      <c r="F20">
        <v>525.57947165103997</v>
      </c>
      <c r="G20">
        <v>181.088629280785</v>
      </c>
      <c r="H20">
        <v>42.639073948033001</v>
      </c>
      <c r="I20">
        <v>1506.1982554380099</v>
      </c>
      <c r="J20">
        <v>18280.830999999998</v>
      </c>
      <c r="K20">
        <v>45065.538</v>
      </c>
      <c r="L20">
        <v>0.74999999999981204</v>
      </c>
      <c r="M20">
        <v>0.28550205827407299</v>
      </c>
      <c r="N20">
        <v>0.73311786945221502</v>
      </c>
      <c r="O20">
        <v>1.4866329253852799</v>
      </c>
      <c r="P20" s="37">
        <f t="shared" si="4"/>
        <v>9.1583528162956682</v>
      </c>
      <c r="Q20" s="41">
        <f t="shared" si="5"/>
        <v>0.1910197064577919</v>
      </c>
      <c r="R20" s="37">
        <f t="shared" si="6"/>
        <v>182.08717850245975</v>
      </c>
      <c r="S20" s="39">
        <f t="shared" si="7"/>
        <v>939.95132233880872</v>
      </c>
      <c r="T20" s="37">
        <f t="shared" si="8"/>
        <v>7.3030537878190693E-2</v>
      </c>
      <c r="U20" s="38">
        <f t="shared" si="9"/>
        <v>0.25856565303075951</v>
      </c>
      <c r="V20" s="37">
        <f t="shared" si="10"/>
        <v>7.3197535319106267E-3</v>
      </c>
      <c r="W20" s="37">
        <f t="shared" si="11"/>
        <v>604.10304193201284</v>
      </c>
      <c r="X20" s="37">
        <f t="shared" si="12"/>
        <v>346.05946717348456</v>
      </c>
      <c r="Y20" s="39">
        <f t="shared" si="13"/>
        <v>975.58416158169734</v>
      </c>
    </row>
    <row r="21" spans="1:25" x14ac:dyDescent="0.25">
      <c r="A21" t="s">
        <v>100</v>
      </c>
      <c r="B21">
        <v>0</v>
      </c>
      <c r="C21">
        <f t="shared" si="3"/>
        <v>1.877922807579796</v>
      </c>
      <c r="D21">
        <v>87.801927757942906</v>
      </c>
      <c r="E21">
        <v>46.754811967537201</v>
      </c>
      <c r="F21">
        <v>379.80345610866101</v>
      </c>
      <c r="G21">
        <v>79.809622421003994</v>
      </c>
      <c r="H21">
        <v>35.711512269657298</v>
      </c>
      <c r="I21">
        <v>1485.96067914933</v>
      </c>
      <c r="J21">
        <v>16020.722</v>
      </c>
      <c r="K21">
        <v>45237.614000000001</v>
      </c>
      <c r="L21">
        <v>0.71545344107540698</v>
      </c>
      <c r="M21">
        <v>0.23780825148550699</v>
      </c>
      <c r="N21">
        <v>0.645141336350607</v>
      </c>
      <c r="O21">
        <v>0.98578331652340401</v>
      </c>
      <c r="P21" s="37">
        <f t="shared" si="4"/>
        <v>10.808649991682611</v>
      </c>
      <c r="Q21" s="41">
        <f t="shared" si="5"/>
        <v>0.23117727431322518</v>
      </c>
      <c r="R21" s="37">
        <f t="shared" si="6"/>
        <v>182.46435367759568</v>
      </c>
      <c r="S21" s="39">
        <f t="shared" si="7"/>
        <v>967.5499076204045</v>
      </c>
      <c r="T21" s="37">
        <f t="shared" si="8"/>
        <v>0.16570683582784995</v>
      </c>
      <c r="U21" s="38">
        <f t="shared" si="9"/>
        <v>0.30872397440775751</v>
      </c>
      <c r="V21" s="37">
        <f t="shared" si="10"/>
        <v>7.419442623684696E-3</v>
      </c>
      <c r="W21" s="37">
        <f t="shared" si="11"/>
        <v>528.32176996877536</v>
      </c>
      <c r="X21" s="37">
        <f t="shared" si="12"/>
        <v>337.47208335445129</v>
      </c>
      <c r="Y21" s="39">
        <f t="shared" si="13"/>
        <v>884.93265510908088</v>
      </c>
    </row>
    <row r="22" spans="1:25" x14ac:dyDescent="0.25">
      <c r="A22" t="s">
        <v>101</v>
      </c>
      <c r="B22">
        <v>0</v>
      </c>
      <c r="C22">
        <f t="shared" si="3"/>
        <v>0.66533742666006568</v>
      </c>
      <c r="D22">
        <v>99.731963882929904</v>
      </c>
      <c r="E22">
        <v>149.896819097605</v>
      </c>
      <c r="F22">
        <v>2632.6595270545099</v>
      </c>
      <c r="G22">
        <v>26.892303991777499</v>
      </c>
      <c r="H22">
        <v>20.3846539099229</v>
      </c>
      <c r="I22">
        <v>1507.86897362797</v>
      </c>
      <c r="J22">
        <v>73144.748999999996</v>
      </c>
      <c r="K22">
        <v>232630.2</v>
      </c>
      <c r="L22">
        <v>0.59114228566060301</v>
      </c>
      <c r="M22">
        <v>0.22192087646386899</v>
      </c>
      <c r="N22">
        <v>0.49807486234658699</v>
      </c>
      <c r="O22">
        <v>1.0134066429675801</v>
      </c>
      <c r="P22" s="37">
        <f t="shared" si="4"/>
        <v>5.678479877393916</v>
      </c>
      <c r="Q22" s="41">
        <f t="shared" si="5"/>
        <v>5.6937411601155112E-2</v>
      </c>
      <c r="R22" s="37">
        <f t="shared" si="6"/>
        <v>733.41330253819888</v>
      </c>
      <c r="S22" s="39">
        <f t="shared" si="7"/>
        <v>1551.9355340590873</v>
      </c>
      <c r="T22" s="37">
        <f t="shared" si="8"/>
        <v>0.49177638346062247</v>
      </c>
      <c r="U22" s="38">
        <f t="shared" si="9"/>
        <v>0.54084803444385277</v>
      </c>
      <c r="V22" s="37">
        <f t="shared" si="10"/>
        <v>7.3116432480692115E-3</v>
      </c>
      <c r="W22" s="37">
        <f t="shared" si="11"/>
        <v>600.10718473461884</v>
      </c>
      <c r="X22" s="37">
        <f t="shared" si="12"/>
        <v>1081.9419371036488</v>
      </c>
      <c r="Y22" s="39">
        <f t="shared" si="13"/>
        <v>1641.721270634964</v>
      </c>
    </row>
    <row r="23" spans="1:25" x14ac:dyDescent="0.25">
      <c r="A23" t="s">
        <v>102</v>
      </c>
      <c r="B23">
        <v>0</v>
      </c>
      <c r="C23">
        <f t="shared" si="3"/>
        <v>0.64522303294093619</v>
      </c>
      <c r="D23">
        <v>84.458752591908507</v>
      </c>
      <c r="E23">
        <v>130.89853938868899</v>
      </c>
      <c r="F23">
        <v>953.10114535053003</v>
      </c>
      <c r="G23">
        <v>21.239192020892499</v>
      </c>
      <c r="H23">
        <v>16.447279916747299</v>
      </c>
      <c r="I23">
        <v>1507.0227204292401</v>
      </c>
      <c r="J23">
        <v>60695.445</v>
      </c>
      <c r="K23">
        <v>204095.51</v>
      </c>
      <c r="L23">
        <v>0.59758529740908095</v>
      </c>
      <c r="M23">
        <v>0.181863429627937</v>
      </c>
      <c r="N23">
        <v>0.47228714656675302</v>
      </c>
      <c r="O23">
        <v>0.84431406153641098</v>
      </c>
      <c r="P23" s="37">
        <f t="shared" si="4"/>
        <v>11.599532123954681</v>
      </c>
      <c r="Q23" s="41">
        <f t="shared" si="5"/>
        <v>0.13733960978564067</v>
      </c>
      <c r="R23" s="37">
        <f t="shared" si="6"/>
        <v>718.64008332293167</v>
      </c>
      <c r="S23" s="39">
        <f t="shared" si="7"/>
        <v>1559.1885971619636</v>
      </c>
      <c r="T23" s="37">
        <f t="shared" si="8"/>
        <v>0.62266963766751937</v>
      </c>
      <c r="U23" s="38">
        <f t="shared" si="9"/>
        <v>0.67032360705273153</v>
      </c>
      <c r="V23" s="37">
        <f t="shared" si="10"/>
        <v>7.315749026570605E-3</v>
      </c>
      <c r="W23" s="37">
        <f t="shared" si="11"/>
        <v>508.20521596890984</v>
      </c>
      <c r="X23" s="37">
        <f t="shared" si="12"/>
        <v>944.81404023669018</v>
      </c>
      <c r="Y23" s="39">
        <f t="shared" si="13"/>
        <v>1416.3296508097803</v>
      </c>
    </row>
    <row r="24" spans="1:25" x14ac:dyDescent="0.25">
      <c r="A24" t="s">
        <v>103</v>
      </c>
      <c r="B24">
        <v>0</v>
      </c>
      <c r="C24">
        <f t="shared" si="3"/>
        <v>0.66242389357289433</v>
      </c>
      <c r="D24">
        <v>123.06035179561199</v>
      </c>
      <c r="E24">
        <v>185.772815548463</v>
      </c>
      <c r="F24">
        <v>1700.45460457733</v>
      </c>
      <c r="G24">
        <v>27.592423597695898</v>
      </c>
      <c r="H24">
        <v>24.087432688453902</v>
      </c>
      <c r="I24">
        <v>1507.0049481635999</v>
      </c>
      <c r="J24">
        <v>68894.7</v>
      </c>
      <c r="K24">
        <v>201013.39</v>
      </c>
      <c r="L24">
        <v>0.58431687695185097</v>
      </c>
      <c r="M24">
        <v>0.28076273256206302</v>
      </c>
      <c r="N24">
        <v>0.51905702769275897</v>
      </c>
      <c r="O24">
        <v>2.2938557449099202</v>
      </c>
      <c r="P24" s="37">
        <f t="shared" si="4"/>
        <v>13.444209550738146</v>
      </c>
      <c r="Q24" s="41">
        <f t="shared" si="5"/>
        <v>0.10924891205469096</v>
      </c>
      <c r="R24" s="37">
        <f t="shared" si="6"/>
        <v>559.84481593572525</v>
      </c>
      <c r="S24" s="39">
        <f t="shared" si="7"/>
        <v>1082.0387762684318</v>
      </c>
      <c r="T24" s="37">
        <f t="shared" si="8"/>
        <v>0.47929823754606149</v>
      </c>
      <c r="U24" s="38">
        <f t="shared" si="9"/>
        <v>0.45770755823574072</v>
      </c>
      <c r="V24" s="37">
        <f t="shared" si="10"/>
        <v>7.315835301957568E-3</v>
      </c>
      <c r="W24" s="37">
        <f t="shared" si="11"/>
        <v>740.4787632098014</v>
      </c>
      <c r="X24" s="37">
        <f t="shared" si="12"/>
        <v>1340.8916955390839</v>
      </c>
      <c r="Y24" s="39">
        <f t="shared" si="13"/>
        <v>2031.0878170882663</v>
      </c>
    </row>
    <row r="25" spans="1:25" x14ac:dyDescent="0.25">
      <c r="A25" t="s">
        <v>105</v>
      </c>
      <c r="B25">
        <v>0</v>
      </c>
      <c r="C25">
        <f t="shared" si="3"/>
        <v>7.4640081057481017E-2</v>
      </c>
      <c r="D25">
        <v>7.2129736533390103</v>
      </c>
      <c r="E25">
        <v>96.6367339256268</v>
      </c>
      <c r="F25">
        <v>7729.4430017509603</v>
      </c>
      <c r="G25">
        <v>0.261215669819441</v>
      </c>
      <c r="H25">
        <v>42.869895273615199</v>
      </c>
      <c r="I25">
        <v>1499.8183039123201</v>
      </c>
      <c r="J25">
        <v>15180.861999999999</v>
      </c>
      <c r="K25">
        <v>97541.385999999999</v>
      </c>
      <c r="L25" s="36">
        <v>2.6585149218565901E-9</v>
      </c>
      <c r="M25">
        <v>0.246460862116676</v>
      </c>
      <c r="N25">
        <v>24.555441398793</v>
      </c>
      <c r="O25">
        <v>1.81792826688034</v>
      </c>
      <c r="P25" s="37">
        <f t="shared" si="4"/>
        <v>9.0179617805885542E-2</v>
      </c>
      <c r="Q25" s="41">
        <f t="shared" si="5"/>
        <v>1.2502418855244236E-2</v>
      </c>
      <c r="R25" s="37">
        <f t="shared" si="6"/>
        <v>2104.6606752781518</v>
      </c>
      <c r="S25" s="39">
        <f t="shared" si="7"/>
        <v>1009.3613684737052</v>
      </c>
      <c r="T25" s="37">
        <f t="shared" si="8"/>
        <v>50.62866254976764</v>
      </c>
      <c r="U25" s="38">
        <f t="shared" si="9"/>
        <v>0.25717347639021337</v>
      </c>
      <c r="V25" s="37">
        <f t="shared" si="10"/>
        <v>7.3508904186866918E-3</v>
      </c>
      <c r="W25" s="37">
        <f t="shared" si="11"/>
        <v>43.401905910038209</v>
      </c>
      <c r="X25" s="37">
        <f t="shared" si="12"/>
        <v>697.51536909386698</v>
      </c>
      <c r="Y25" s="39">
        <f t="shared" si="13"/>
        <v>682.98323553058992</v>
      </c>
    </row>
    <row r="26" spans="1:25" x14ac:dyDescent="0.25">
      <c r="A26" t="s">
        <v>156</v>
      </c>
      <c r="B26">
        <v>0</v>
      </c>
      <c r="C26">
        <f t="shared" si="3"/>
        <v>1.5960613744704737</v>
      </c>
      <c r="D26">
        <v>234.20798252434599</v>
      </c>
      <c r="E26">
        <v>146.741213258199</v>
      </c>
      <c r="F26">
        <v>1716.1807530952799</v>
      </c>
      <c r="G26">
        <v>2802.8850646867099</v>
      </c>
      <c r="H26">
        <v>43.359824626073902</v>
      </c>
      <c r="I26">
        <v>1489.55707947679</v>
      </c>
      <c r="J26">
        <v>48656.622000000003</v>
      </c>
      <c r="K26">
        <v>161660.34</v>
      </c>
      <c r="L26">
        <v>0.74999999999997702</v>
      </c>
      <c r="M26">
        <v>0.20318799852277</v>
      </c>
      <c r="N26">
        <v>1.18349653758294</v>
      </c>
      <c r="O26">
        <v>1.24736625019581</v>
      </c>
      <c r="P26" s="37">
        <f t="shared" si="4"/>
        <v>20.025841362217829</v>
      </c>
      <c r="Q26" s="41">
        <f t="shared" si="5"/>
        <v>0.13647046332499169</v>
      </c>
      <c r="R26" s="37">
        <f t="shared" si="6"/>
        <v>207.74963122762964</v>
      </c>
      <c r="S26" s="39">
        <f t="shared" si="7"/>
        <v>1101.6696428395342</v>
      </c>
      <c r="T26" s="37">
        <f t="shared" si="8"/>
        <v>4.7183525884170402E-3</v>
      </c>
      <c r="U26" s="38">
        <f t="shared" si="9"/>
        <v>0.25426763357733345</v>
      </c>
      <c r="V26" s="37">
        <f t="shared" si="10"/>
        <v>7.4015290531011758E-3</v>
      </c>
      <c r="W26" s="37">
        <f t="shared" si="11"/>
        <v>1409.2762998234368</v>
      </c>
      <c r="X26" s="37">
        <f t="shared" si="12"/>
        <v>1059.1650542106277</v>
      </c>
      <c r="Y26" s="39">
        <f t="shared" si="13"/>
        <v>2505.3697345319933</v>
      </c>
    </row>
    <row r="27" spans="1:25" x14ac:dyDescent="0.25">
      <c r="A27" t="s">
        <v>158</v>
      </c>
      <c r="B27">
        <v>0</v>
      </c>
      <c r="C27">
        <f t="shared" si="3"/>
        <v>0.82092250512765241</v>
      </c>
      <c r="D27">
        <v>177.41285240489199</v>
      </c>
      <c r="E27">
        <v>216.11400746932199</v>
      </c>
      <c r="F27">
        <v>1604.46964449385</v>
      </c>
      <c r="G27">
        <v>2998.0436713418198</v>
      </c>
      <c r="H27">
        <v>343.77546074550298</v>
      </c>
      <c r="I27">
        <v>1484.7900534028199</v>
      </c>
      <c r="J27">
        <v>56879.084000000003</v>
      </c>
      <c r="K27">
        <v>180289.93</v>
      </c>
      <c r="L27">
        <v>0.74999999999926503</v>
      </c>
      <c r="M27">
        <v>0.57265189114809101</v>
      </c>
      <c r="N27">
        <v>0.83861712859563298</v>
      </c>
      <c r="O27">
        <v>25</v>
      </c>
      <c r="P27" s="37">
        <f t="shared" si="4"/>
        <v>23.896620694173262</v>
      </c>
      <c r="Q27" s="41">
        <f t="shared" si="5"/>
        <v>0.13469498049462811</v>
      </c>
      <c r="R27" s="37">
        <f t="shared" si="6"/>
        <v>320.60295085155633</v>
      </c>
      <c r="S27" s="39">
        <f t="shared" si="7"/>
        <v>834.23528216047112</v>
      </c>
      <c r="T27" s="37">
        <f t="shared" si="8"/>
        <v>4.4112099254648117E-3</v>
      </c>
      <c r="U27" s="38">
        <f t="shared" si="9"/>
        <v>3.2070351897984385E-2</v>
      </c>
      <c r="V27" s="37">
        <f t="shared" si="10"/>
        <v>7.4252921985388208E-3</v>
      </c>
      <c r="W27" s="37">
        <f t="shared" si="11"/>
        <v>1067.5286362295431</v>
      </c>
      <c r="X27" s="37">
        <f t="shared" si="12"/>
        <v>1559.8917260835096</v>
      </c>
      <c r="Y27" s="39">
        <f t="shared" si="13"/>
        <v>2588.0886358848265</v>
      </c>
    </row>
    <row r="28" spans="1:25" x14ac:dyDescent="0.25">
      <c r="A28" t="s">
        <v>171</v>
      </c>
      <c r="B28">
        <v>0</v>
      </c>
      <c r="C28">
        <f t="shared" si="3"/>
        <v>5.3655899779341398</v>
      </c>
      <c r="D28">
        <v>76.517103823247695</v>
      </c>
      <c r="E28">
        <v>14.2607064904181</v>
      </c>
      <c r="F28">
        <v>154.05321842945301</v>
      </c>
      <c r="G28">
        <v>2999.7392008536599</v>
      </c>
      <c r="H28">
        <v>449.49305682807699</v>
      </c>
      <c r="I28">
        <v>970.16681111401294</v>
      </c>
      <c r="J28">
        <v>18831.628000000001</v>
      </c>
      <c r="K28">
        <v>11827.465</v>
      </c>
      <c r="L28">
        <v>0.74999999999669498</v>
      </c>
      <c r="M28">
        <v>0.24554571783908299</v>
      </c>
      <c r="N28">
        <v>1.0458237106933701</v>
      </c>
      <c r="O28">
        <v>16.468156134648599</v>
      </c>
      <c r="P28" s="37">
        <f t="shared" si="4"/>
        <v>7.0831883309200805</v>
      </c>
      <c r="Q28" s="41">
        <f t="shared" si="5"/>
        <v>0.49669266636118903</v>
      </c>
      <c r="R28" s="37">
        <f t="shared" si="6"/>
        <v>246.11004676157791</v>
      </c>
      <c r="S28" s="39">
        <f t="shared" si="7"/>
        <v>829.37440777895426</v>
      </c>
      <c r="T28" s="37">
        <f t="shared" si="8"/>
        <v>4.4087165965082751E-3</v>
      </c>
      <c r="U28" s="38">
        <f t="shared" si="9"/>
        <v>2.4527631367211224E-2</v>
      </c>
      <c r="V28" s="37">
        <f t="shared" si="10"/>
        <v>1.1364025107538287E-2</v>
      </c>
      <c r="W28" s="37">
        <f t="shared" si="11"/>
        <v>460.41872606977819</v>
      </c>
      <c r="X28" s="37">
        <f t="shared" si="12"/>
        <v>102.93251382914809</v>
      </c>
      <c r="Y28" s="39">
        <f t="shared" si="13"/>
        <v>597.01393530902271</v>
      </c>
    </row>
    <row r="29" spans="1:25" x14ac:dyDescent="0.25">
      <c r="A29" t="s">
        <v>172</v>
      </c>
      <c r="B29">
        <v>0</v>
      </c>
      <c r="C29">
        <f t="shared" si="3"/>
        <v>0.13390339835028789</v>
      </c>
      <c r="D29">
        <v>40.778284534685802</v>
      </c>
      <c r="E29">
        <v>304.53509796675098</v>
      </c>
      <c r="F29">
        <v>281.83711950051202</v>
      </c>
      <c r="G29">
        <v>47.248848763253299</v>
      </c>
      <c r="H29">
        <v>174.75205872106599</v>
      </c>
      <c r="I29">
        <v>234.07637374865499</v>
      </c>
      <c r="J29">
        <v>15812.623</v>
      </c>
      <c r="K29">
        <v>102645.4</v>
      </c>
      <c r="L29">
        <v>0.72991944914043105</v>
      </c>
      <c r="M29">
        <v>0.46212702153853502</v>
      </c>
      <c r="N29">
        <v>0.51827242371918303</v>
      </c>
      <c r="O29">
        <v>24.9999999999919</v>
      </c>
      <c r="P29" s="37">
        <f t="shared" si="4"/>
        <v>44.062396385881414</v>
      </c>
      <c r="Q29" s="41">
        <f t="shared" si="5"/>
        <v>1.080535802049303</v>
      </c>
      <c r="R29" s="37">
        <f t="shared" si="6"/>
        <v>387.77067697759236</v>
      </c>
      <c r="S29" s="39">
        <f t="shared" si="7"/>
        <v>337.05605917123802</v>
      </c>
      <c r="T29" s="37">
        <f t="shared" si="8"/>
        <v>0.27990099962573983</v>
      </c>
      <c r="U29" s="38">
        <f t="shared" si="9"/>
        <v>6.3089385502449344E-2</v>
      </c>
      <c r="V29" s="37">
        <f t="shared" si="10"/>
        <v>4.7100011946692028E-2</v>
      </c>
      <c r="W29" s="37">
        <f t="shared" si="11"/>
        <v>245.3710984689238</v>
      </c>
      <c r="X29" s="37">
        <f t="shared" si="12"/>
        <v>2198.1073100400467</v>
      </c>
      <c r="Y29" s="39">
        <f t="shared" si="13"/>
        <v>2271.0054438382667</v>
      </c>
    </row>
    <row r="30" spans="1:25" x14ac:dyDescent="0.25">
      <c r="A30" t="s">
        <v>174</v>
      </c>
      <c r="B30">
        <v>0</v>
      </c>
      <c r="C30">
        <f t="shared" si="3"/>
        <v>0.39550367128438746</v>
      </c>
      <c r="D30">
        <v>40.3886470207174</v>
      </c>
      <c r="E30">
        <v>102.119524932743</v>
      </c>
      <c r="F30">
        <v>382.09884550234602</v>
      </c>
      <c r="G30">
        <v>71.6995190214746</v>
      </c>
      <c r="H30">
        <v>36.463255917540501</v>
      </c>
      <c r="I30">
        <v>1540.1595535024501</v>
      </c>
      <c r="J30">
        <v>12346.177</v>
      </c>
      <c r="K30">
        <v>100715.77</v>
      </c>
      <c r="L30">
        <v>0.74999999999997702</v>
      </c>
      <c r="M30">
        <v>0.22736814726832899</v>
      </c>
      <c r="N30">
        <v>0.56646990370788297</v>
      </c>
      <c r="O30">
        <v>1.61645077215541</v>
      </c>
      <c r="P30" s="37">
        <f t="shared" si="4"/>
        <v>10.794247339348697</v>
      </c>
      <c r="Q30" s="41">
        <f t="shared" si="5"/>
        <v>0.26725944381874878</v>
      </c>
      <c r="R30" s="37">
        <f t="shared" si="6"/>
        <v>305.68434227734878</v>
      </c>
      <c r="S30" s="39">
        <f t="shared" si="7"/>
        <v>986.25380470906487</v>
      </c>
      <c r="T30" s="37">
        <f t="shared" si="8"/>
        <v>0.18445033077612422</v>
      </c>
      <c r="U30" s="38">
        <f t="shared" si="9"/>
        <v>0.30235917562963616</v>
      </c>
      <c r="V30" s="37">
        <f t="shared" si="10"/>
        <v>7.1583492599375416E-3</v>
      </c>
      <c r="W30" s="37">
        <f t="shared" si="11"/>
        <v>243.02657157432611</v>
      </c>
      <c r="X30" s="37">
        <f t="shared" si="12"/>
        <v>737.08966799283905</v>
      </c>
      <c r="Y30" s="39">
        <f t="shared" si="13"/>
        <v>937.22644617285243</v>
      </c>
    </row>
    <row r="31" spans="1:25" x14ac:dyDescent="0.25">
      <c r="A31" t="s">
        <v>249</v>
      </c>
      <c r="B31">
        <v>0</v>
      </c>
      <c r="C31">
        <f t="shared" si="3"/>
        <v>1.0252393172598884</v>
      </c>
      <c r="D31">
        <v>106.946088624068</v>
      </c>
      <c r="E31">
        <v>104.31329234416999</v>
      </c>
      <c r="F31">
        <v>210.99075240507099</v>
      </c>
      <c r="G31">
        <v>40.589878589111798</v>
      </c>
      <c r="H31">
        <v>58.2716048196217</v>
      </c>
      <c r="I31">
        <v>52.770595990134602</v>
      </c>
      <c r="J31">
        <v>45465.875999999997</v>
      </c>
      <c r="K31">
        <v>144570.10999999999</v>
      </c>
      <c r="L31">
        <v>0.70269471773403003</v>
      </c>
      <c r="M31">
        <v>0.253936422093962</v>
      </c>
      <c r="N31">
        <v>0.40361606611727502</v>
      </c>
      <c r="O31">
        <v>6.6311477452745704</v>
      </c>
      <c r="P31" s="37">
        <f t="shared" si="4"/>
        <v>52.873874710348652</v>
      </c>
      <c r="Q31" s="41">
        <f t="shared" si="5"/>
        <v>0.50687571566524081</v>
      </c>
      <c r="R31" s="37">
        <f t="shared" si="6"/>
        <v>425.1289279014174</v>
      </c>
      <c r="S31" s="39">
        <f t="shared" si="7"/>
        <v>1385.9222228650126</v>
      </c>
      <c r="T31" s="37">
        <f>('[1]COS7 CXCR4 1'!$W$2*'[1]COS7 CXCR4 1'!$W$2)/(4*G31*0.001)</f>
        <v>0.32582014186037983</v>
      </c>
      <c r="U31" s="38">
        <f>('[1]COS7 CXCR4 1'!$X$2*'[1]COS7 CXCR4 1'!$X$2)/(4*H31*0.001)</f>
        <v>0.18920021224964734</v>
      </c>
      <c r="V31" s="37">
        <f>('[1]COS7 CXCR4 1'!$X$2*'[1]COS7 CXCR4 1'!$X$2)/(4*I31*0.001)</f>
        <v>0.20892316626594681</v>
      </c>
      <c r="W31" s="48">
        <f>(D31)/(PI()*'[1]COS7 CXCR4 1'!$W$2*'[1]COS7 CXCR4 1'!$W$2)</f>
        <v>643.51601697029628</v>
      </c>
      <c r="X31" s="48">
        <f>(E31)/(PI()*'[1]COS7 CXCR4 1'!$X$2*'[1]COS7 CXCR4 1'!$X$2)</f>
        <v>752.92408647458592</v>
      </c>
      <c r="Y31" s="39">
        <f>((D31*'[1]COS7 CXCR4 1'!$Y$2)+(E31*'[1]COS7 CXCR4 1'!$Z$2)+D31+E31)/(PI()*(AVERAGE('[1]COS7 CXCR4 1'!$W$2:$X$2))*(AVERAGE('[1]COS7 CXCR4 1'!$W$2:$X$2)))</f>
        <v>1389.3791221334279</v>
      </c>
    </row>
    <row r="32" spans="1:25" x14ac:dyDescent="0.25">
      <c r="A32" t="s">
        <v>247</v>
      </c>
      <c r="B32">
        <v>0</v>
      </c>
      <c r="C32">
        <f t="shared" si="3"/>
        <v>1.4550644600468488</v>
      </c>
      <c r="D32">
        <v>184.343261848325</v>
      </c>
      <c r="E32">
        <v>126.69078718505</v>
      </c>
      <c r="F32">
        <v>600.770864542504</v>
      </c>
      <c r="G32">
        <v>119.08199512278701</v>
      </c>
      <c r="H32">
        <v>53.770269085672197</v>
      </c>
      <c r="I32">
        <v>102.35867472162001</v>
      </c>
      <c r="J32">
        <v>27741.242999999999</v>
      </c>
      <c r="K32">
        <v>89389.729000000007</v>
      </c>
      <c r="L32">
        <v>0.46635254308801599</v>
      </c>
      <c r="M32">
        <v>0.14869190906430499</v>
      </c>
      <c r="N32">
        <v>0.72262358010941097</v>
      </c>
      <c r="O32">
        <v>0.95198552881960496</v>
      </c>
      <c r="P32" s="37">
        <f t="shared" si="4"/>
        <v>38.874376795234504</v>
      </c>
      <c r="Q32" s="41">
        <f t="shared" si="5"/>
        <v>0.30684454378243714</v>
      </c>
      <c r="R32" s="37">
        <f t="shared" si="6"/>
        <v>150.48688366393938</v>
      </c>
      <c r="S32" s="39">
        <f t="shared" si="7"/>
        <v>705.57402780545942</v>
      </c>
      <c r="T32" s="37">
        <f>('[1]COS7 CXCR4 1'!$W$2*'[1]COS7 CXCR4 1'!$W$2)/(4*G32*0.001)</f>
        <v>0.11105793101940835</v>
      </c>
      <c r="U32" s="38">
        <f>('[1]COS7 CXCR4 1'!$X$2*'[1]COS7 CXCR4 1'!$X$2)/(4*H32*0.001)</f>
        <v>0.20503895902834074</v>
      </c>
      <c r="V32" s="37">
        <f>('[1]COS7 CXCR4 1'!$X$2*'[1]COS7 CXCR4 1'!$X$2)/(4*I32*0.001)</f>
        <v>0.10770948363667431</v>
      </c>
      <c r="W32" s="48">
        <f>(D32)/(PI()*'[1]COS7 CXCR4 1'!$W$2*'[1]COS7 CXCR4 1'!$W$2)</f>
        <v>1109.2302967427042</v>
      </c>
      <c r="X32" s="48">
        <f>(E32)/(PI()*'[1]COS7 CXCR4 1'!$X$2*'[1]COS7 CXCR4 1'!$X$2)</f>
        <v>914.44285826322255</v>
      </c>
      <c r="Y32" s="39">
        <f>((D32*'[1]COS7 CXCR4 1'!$Y$2)+(E32*'[1]COS7 CXCR4 1'!$Z$2)+D32+E32)/(PI()*(AVERAGE('[1]COS7 CXCR4 1'!$W$2:$X$2))*(AVERAGE('[1]COS7 CXCR4 1'!$W$2:$X$2)))</f>
        <v>2045.5622468408508</v>
      </c>
    </row>
    <row r="33" spans="1:25" x14ac:dyDescent="0.25">
      <c r="A33" t="s">
        <v>239</v>
      </c>
      <c r="B33">
        <v>0</v>
      </c>
      <c r="C33">
        <f t="shared" si="3"/>
        <v>0.44929864136690284</v>
      </c>
      <c r="D33">
        <v>61.1290406285678</v>
      </c>
      <c r="E33">
        <v>136.054363402023</v>
      </c>
      <c r="F33">
        <v>1033.4823337549401</v>
      </c>
      <c r="G33">
        <v>4.7951493555289799</v>
      </c>
      <c r="H33">
        <v>74.128008776405494</v>
      </c>
      <c r="I33">
        <v>1511.0185883823599</v>
      </c>
      <c r="J33">
        <v>16043.023999999999</v>
      </c>
      <c r="K33">
        <v>64475.139000000003</v>
      </c>
      <c r="L33">
        <v>0.74999996229463195</v>
      </c>
      <c r="M33">
        <v>0.227233538122046</v>
      </c>
      <c r="N33">
        <v>0.35345744895897102</v>
      </c>
      <c r="O33">
        <v>3.7831693994241</v>
      </c>
      <c r="P33" s="37">
        <f t="shared" si="4"/>
        <v>8.0474261014976332</v>
      </c>
      <c r="Q33" s="41">
        <f t="shared" si="5"/>
        <v>0.13164653033564511</v>
      </c>
      <c r="R33" s="37">
        <f t="shared" si="6"/>
        <v>262.44521155633049</v>
      </c>
      <c r="S33" s="39">
        <f t="shared" si="7"/>
        <v>473.89247494756438</v>
      </c>
      <c r="T33" s="37">
        <f>('[1]COS7 CXCR4 1'!$W$2*'[1]COS7 CXCR4 1'!$W$2)/(4*G33*0.001)</f>
        <v>2.7579954281822525</v>
      </c>
      <c r="U33" s="38">
        <f>('[1]COS7 CXCR4 1'!$X$2*'[1]COS7 CXCR4 1'!$X$2)/(4*H33*0.001)</f>
        <v>0.1487292075152731</v>
      </c>
      <c r="V33" s="37">
        <f>('[1]COS7 CXCR4 1'!$X$2*'[1]COS7 CXCR4 1'!$X$2)/(4*I33*0.001)</f>
        <v>7.2964026285096545E-3</v>
      </c>
      <c r="W33" s="48">
        <f>(D33)/(PI()*'[1]COS7 CXCR4 1'!$W$2*'[1]COS7 CXCR4 1'!$W$2)</f>
        <v>367.82567041594956</v>
      </c>
      <c r="X33" s="48">
        <f>(E33)/(PI()*'[1]COS7 CXCR4 1'!$X$2*'[1]COS7 CXCR4 1'!$X$2)</f>
        <v>982.02832039242719</v>
      </c>
      <c r="Y33" s="39">
        <f>((D33*'[1]COS7 CXCR4 1'!$Y$2)+(E33*'[1]COS7 CXCR4 1'!$Z$2)+D33+E33)/(PI()*(AVERAGE('[1]COS7 CXCR4 1'!$W$2:$X$2))*(AVERAGE('[1]COS7 CXCR4 1'!$W$2:$X$2)))</f>
        <v>1296.8063407915242</v>
      </c>
    </row>
    <row r="34" spans="1:25" x14ac:dyDescent="0.25">
      <c r="A34" t="s">
        <v>238</v>
      </c>
      <c r="B34">
        <v>0</v>
      </c>
      <c r="C34">
        <f t="shared" si="3"/>
        <v>3.7159312468789829</v>
      </c>
      <c r="D34">
        <v>74.487694879803598</v>
      </c>
      <c r="E34">
        <v>20.045498673412201</v>
      </c>
      <c r="F34">
        <v>20946.585766747401</v>
      </c>
      <c r="G34">
        <v>30.932048410672198</v>
      </c>
      <c r="H34">
        <v>25.7389354309982</v>
      </c>
      <c r="I34">
        <v>1508.5422224055101</v>
      </c>
      <c r="J34">
        <v>12687.755999999999</v>
      </c>
      <c r="K34">
        <v>16972.165000000001</v>
      </c>
      <c r="L34">
        <v>0.67043974522387595</v>
      </c>
      <c r="M34">
        <v>0.257439701176918</v>
      </c>
      <c r="N34">
        <v>0.54391280912904605</v>
      </c>
      <c r="O34">
        <v>0.92331127462875595</v>
      </c>
      <c r="P34" s="37">
        <f t="shared" si="4"/>
        <v>7.1283358802511521E-2</v>
      </c>
      <c r="Q34" s="41">
        <f t="shared" si="5"/>
        <v>3.5560780983243789E-3</v>
      </c>
      <c r="R34" s="37">
        <f t="shared" si="6"/>
        <v>170.33358355998911</v>
      </c>
      <c r="S34" s="39">
        <f t="shared" si="7"/>
        <v>846.68210437246012</v>
      </c>
      <c r="T34" s="37">
        <f>('[1]COS7 CXCR4 1'!$W$2*'[1]COS7 CXCR4 1'!$W$2)/(4*G34*0.001)</f>
        <v>0.42755008735331934</v>
      </c>
      <c r="U34" s="38">
        <f>('[1]COS7 CXCR4 1'!$X$2*'[1]COS7 CXCR4 1'!$X$2)/(4*H34*0.001)</f>
        <v>0.42833939381666297</v>
      </c>
      <c r="V34" s="37">
        <f>('[1]COS7 CXCR4 1'!$X$2*'[1]COS7 CXCR4 1'!$X$2)/(4*I34*0.001)</f>
        <v>7.308380127683544E-3</v>
      </c>
      <c r="W34" s="48">
        <f>(D34)/(PI()*'[1]COS7 CXCR4 1'!$W$2*'[1]COS7 CXCR4 1'!$W$2)</f>
        <v>448.20736633805689</v>
      </c>
      <c r="X34" s="48">
        <f>(E34)/(PI()*'[1]COS7 CXCR4 1'!$X$2*'[1]COS7 CXCR4 1'!$X$2)</f>
        <v>144.68663041340511</v>
      </c>
      <c r="Y34" s="39">
        <f>((D34*'[1]COS7 CXCR4 1'!$Y$2)+(E34*'[1]COS7 CXCR4 1'!$Z$2)+D34+E34)/(PI()*(AVERAGE('[1]COS7 CXCR4 1'!$W$2:$X$2))*(AVERAGE('[1]COS7 CXCR4 1'!$W$2:$X$2)))</f>
        <v>621.71177852302424</v>
      </c>
    </row>
    <row r="35" spans="1:25" x14ac:dyDescent="0.25">
      <c r="A35" t="s">
        <v>232</v>
      </c>
      <c r="B35">
        <v>0</v>
      </c>
      <c r="C35">
        <f t="shared" si="3"/>
        <v>1.0730105673526855</v>
      </c>
      <c r="D35">
        <v>139.78262703047301</v>
      </c>
      <c r="E35">
        <v>130.27143560696001</v>
      </c>
      <c r="F35">
        <v>731.63950932757496</v>
      </c>
      <c r="G35">
        <v>2.8558354244492898</v>
      </c>
      <c r="H35">
        <v>78.980424802818703</v>
      </c>
      <c r="I35">
        <v>1515.7561207338299</v>
      </c>
      <c r="J35">
        <v>44790.186999999998</v>
      </c>
      <c r="K35">
        <v>103960.17</v>
      </c>
      <c r="L35">
        <v>0.74999931194890901</v>
      </c>
      <c r="M35">
        <v>0.21962356833820701</v>
      </c>
      <c r="N35">
        <v>0.255395783846038</v>
      </c>
      <c r="O35">
        <v>1.7527362210455899</v>
      </c>
      <c r="P35" s="37">
        <f t="shared" si="4"/>
        <v>24.888873911289831</v>
      </c>
      <c r="Q35" s="41">
        <f t="shared" si="5"/>
        <v>0.19105396202419753</v>
      </c>
      <c r="R35" s="37">
        <f t="shared" si="6"/>
        <v>320.42742328941642</v>
      </c>
      <c r="S35" s="39">
        <f t="shared" si="7"/>
        <v>798.0273612218158</v>
      </c>
      <c r="T35" s="37">
        <f>('[1]COS7 CXCR4 1'!$W$2*'[1]COS7 CXCR4 1'!$W$2)/(4*G35*0.001)</f>
        <v>4.6308690923778517</v>
      </c>
      <c r="U35" s="38">
        <f>('[1]COS7 CXCR4 1'!$X$2*'[1]COS7 CXCR4 1'!$X$2)/(4*H35*0.001)</f>
        <v>0.13959155103970181</v>
      </c>
      <c r="V35" s="37">
        <f>('[1]COS7 CXCR4 1'!$X$2*'[1]COS7 CXCR4 1'!$X$2)/(4*I35*0.001)</f>
        <v>7.2735975459313432E-3</v>
      </c>
      <c r="W35" s="48">
        <f>(D35)/(PI()*'[1]COS7 CXCR4 1'!$W$2*'[1]COS7 CXCR4 1'!$W$2)</f>
        <v>841.10003970777177</v>
      </c>
      <c r="X35" s="48">
        <f>(E35)/(PI()*'[1]COS7 CXCR4 1'!$X$2*'[1]COS7 CXCR4 1'!$X$2)</f>
        <v>940.28766079479499</v>
      </c>
      <c r="Y35" s="39">
        <f>((D35*'[1]COS7 CXCR4 1'!$Y$2)+(E35*'[1]COS7 CXCR4 1'!$Z$2)+D35+E35)/(PI()*(AVERAGE('[1]COS7 CXCR4 1'!$W$2:$X$2))*(AVERAGE('[1]COS7 CXCR4 1'!$W$2:$X$2)))</f>
        <v>1776.0511971403221</v>
      </c>
    </row>
    <row r="36" spans="1:25" x14ac:dyDescent="0.25">
      <c r="A36" t="s">
        <v>231</v>
      </c>
      <c r="B36">
        <v>0</v>
      </c>
      <c r="C36">
        <f t="shared" si="3"/>
        <v>0.33691987868422862</v>
      </c>
      <c r="D36">
        <v>19.7392705357171</v>
      </c>
      <c r="E36">
        <v>58.587432159849897</v>
      </c>
      <c r="F36">
        <v>356.11990087928001</v>
      </c>
      <c r="G36">
        <v>16.2030557905553</v>
      </c>
      <c r="H36">
        <v>25.846443394792999</v>
      </c>
      <c r="I36">
        <v>1506.3347395005401</v>
      </c>
      <c r="J36">
        <v>8448.8369000000002</v>
      </c>
      <c r="K36">
        <v>35062.743000000002</v>
      </c>
      <c r="L36" s="36">
        <v>4.6050091633100202E-13</v>
      </c>
      <c r="M36">
        <v>0.196521853540263</v>
      </c>
      <c r="N36">
        <v>16.959406938906501</v>
      </c>
      <c r="O36">
        <v>1.2008149715162399</v>
      </c>
      <c r="P36" s="37">
        <f t="shared" si="4"/>
        <v>3.2474264160493487</v>
      </c>
      <c r="Q36" s="41">
        <f t="shared" si="5"/>
        <v>0.16451602961585196</v>
      </c>
      <c r="R36" s="37">
        <f t="shared" si="6"/>
        <v>428.02173893469393</v>
      </c>
      <c r="S36" s="39">
        <f t="shared" si="7"/>
        <v>598.46867676901843</v>
      </c>
      <c r="T36" s="37">
        <f>('[1]COS7 CXCR4 1'!$W$2*'[1]COS7 CXCR4 1'!$W$2)/(4*G36*0.001)</f>
        <v>0.81620406489674646</v>
      </c>
      <c r="U36" s="38">
        <f>('[1]COS7 CXCR4 1'!$X$2*'[1]COS7 CXCR4 1'!$X$2)/(4*H36*0.001)</f>
        <v>0.42655772136993841</v>
      </c>
      <c r="V36" s="37">
        <f>('[1]COS7 CXCR4 1'!$X$2*'[1]COS7 CXCR4 1'!$X$2)/(4*I36*0.001)</f>
        <v>7.3190903129908497E-3</v>
      </c>
      <c r="W36" s="48">
        <f>(D36)/(PI()*'[1]COS7 CXCR4 1'!$W$2*'[1]COS7 CXCR4 1'!$W$2)</f>
        <v>118.77514097495582</v>
      </c>
      <c r="X36" s="48">
        <f>(E36)/(PI()*'[1]COS7 CXCR4 1'!$X$2*'[1]COS7 CXCR4 1'!$X$2)</f>
        <v>422.87888577329659</v>
      </c>
      <c r="Y36" s="39">
        <f>((D36*'[1]COS7 CXCR4 1'!$Y$2)+(E36*'[1]COS7 CXCR4 1'!$Z$2)+D36+E36)/(PI()*(AVERAGE('[1]COS7 CXCR4 1'!$W$2:$X$2))*(AVERAGE('[1]COS7 CXCR4 1'!$W$2:$X$2)))</f>
        <v>515.12735165656079</v>
      </c>
    </row>
    <row r="37" spans="1:25" x14ac:dyDescent="0.25">
      <c r="A37" t="s">
        <v>229</v>
      </c>
      <c r="B37">
        <v>0</v>
      </c>
      <c r="C37">
        <f t="shared" si="3"/>
        <v>1.0245135599146291</v>
      </c>
      <c r="D37">
        <v>29.910368867757899</v>
      </c>
      <c r="E37">
        <v>29.194702772162699</v>
      </c>
      <c r="F37">
        <v>808.15922533670198</v>
      </c>
      <c r="G37">
        <v>47.461301111745598</v>
      </c>
      <c r="H37">
        <v>16.991341979427901</v>
      </c>
      <c r="I37">
        <v>1504.8420006384399</v>
      </c>
      <c r="J37">
        <v>7548.6264000000001</v>
      </c>
      <c r="K37">
        <v>35846.834000000003</v>
      </c>
      <c r="L37">
        <v>0.485754430557855</v>
      </c>
      <c r="M37">
        <v>0.180579514658472</v>
      </c>
      <c r="N37">
        <v>1.0316584468307199</v>
      </c>
      <c r="O37">
        <v>0.54343593803239498</v>
      </c>
      <c r="P37" s="37">
        <f t="shared" si="4"/>
        <v>1.0805102528355479</v>
      </c>
      <c r="Q37" s="41">
        <f t="shared" si="5"/>
        <v>3.701048992578955E-2</v>
      </c>
      <c r="R37" s="37">
        <f t="shared" si="6"/>
        <v>252.37490160601453</v>
      </c>
      <c r="S37" s="39">
        <f t="shared" si="7"/>
        <v>1227.8540487207886</v>
      </c>
      <c r="T37" s="37">
        <f>('[1]COS7 CXCR4 1'!$W$2*'[1]COS7 CXCR4 1'!$W$2)/(4*G37*0.001)</f>
        <v>0.27864807095916538</v>
      </c>
      <c r="U37" s="38">
        <f>('[1]COS7 CXCR4 1'!$X$2*'[1]COS7 CXCR4 1'!$X$2)/(4*H37*0.001)</f>
        <v>0.64885987306643633</v>
      </c>
      <c r="V37" s="37">
        <f>('[1]COS7 CXCR4 1'!$X$2*'[1]COS7 CXCR4 1'!$X$2)/(4*I37*0.001)</f>
        <v>7.3263505373471526E-3</v>
      </c>
      <c r="W37" s="48">
        <f>(D37)/(PI()*'[1]COS7 CXCR4 1'!$W$2*'[1]COS7 CXCR4 1'!$W$2)</f>
        <v>179.97667504747093</v>
      </c>
      <c r="X37" s="48">
        <f>(E37)/(PI()*'[1]COS7 CXCR4 1'!$X$2*'[1]COS7 CXCR4 1'!$X$2)</f>
        <v>210.72477361851944</v>
      </c>
      <c r="Y37" s="39">
        <f>((D37*'[1]COS7 CXCR4 1'!$Y$2)+(E37*'[1]COS7 CXCR4 1'!$Z$2)+D37+E37)/(PI()*(AVERAGE('[1]COS7 CXCR4 1'!$W$2:$X$2))*(AVERAGE('[1]COS7 CXCR4 1'!$W$2:$X$2)))</f>
        <v>388.71340137578346</v>
      </c>
    </row>
    <row r="38" spans="1:25" x14ac:dyDescent="0.25">
      <c r="A38" t="s">
        <v>227</v>
      </c>
      <c r="B38">
        <v>0</v>
      </c>
      <c r="C38">
        <f t="shared" si="3"/>
        <v>0.49593258555776859</v>
      </c>
      <c r="D38">
        <v>121.111851903645</v>
      </c>
      <c r="E38">
        <v>244.21031291467199</v>
      </c>
      <c r="F38">
        <v>1845.2812510122301</v>
      </c>
      <c r="G38">
        <v>1.01368929778395</v>
      </c>
      <c r="H38">
        <v>29.0555645329353</v>
      </c>
      <c r="I38">
        <v>1507.1987584240201</v>
      </c>
      <c r="J38">
        <v>60325.762999999999</v>
      </c>
      <c r="K38">
        <v>151883.75</v>
      </c>
      <c r="L38" s="36">
        <v>1.1008862738486999E-10</v>
      </c>
      <c r="M38">
        <v>0.44791029153788903</v>
      </c>
      <c r="N38">
        <v>3.2314919431903699</v>
      </c>
      <c r="O38">
        <v>1.04095574452907</v>
      </c>
      <c r="P38" s="37">
        <f t="shared" si="4"/>
        <v>16.028322639077491</v>
      </c>
      <c r="Q38" s="41">
        <f t="shared" si="5"/>
        <v>0.13234313890129773</v>
      </c>
      <c r="R38" s="37">
        <f t="shared" si="6"/>
        <v>498.0995835815836</v>
      </c>
      <c r="S38" s="39">
        <f t="shared" si="7"/>
        <v>621.9383128716139</v>
      </c>
      <c r="T38" s="37">
        <f>('[1]COS7 CXCR4 1'!$W$2*'[1]COS7 CXCR4 1'!$W$2)/(4*G38*0.001)</f>
        <v>13.046403892111206</v>
      </c>
      <c r="U38" s="38">
        <f>('[1]COS7 CXCR4 1'!$X$2*'[1]COS7 CXCR4 1'!$X$2)/(4*H38*0.001)</f>
        <v>0.3794453894538119</v>
      </c>
      <c r="V38" s="37">
        <f>('[1]COS7 CXCR4 1'!$X$2*'[1]COS7 CXCR4 1'!$X$2)/(4*I38*0.001)</f>
        <v>7.3148945607732089E-3</v>
      </c>
      <c r="W38" s="48">
        <f>(D38)/(PI()*'[1]COS7 CXCR4 1'!$W$2*'[1]COS7 CXCR4 1'!$W$2)</f>
        <v>728.754249432086</v>
      </c>
      <c r="X38" s="48">
        <f>(E38)/(PI()*'[1]COS7 CXCR4 1'!$X$2*'[1]COS7 CXCR4 1'!$X$2)</f>
        <v>1762.6883652783936</v>
      </c>
      <c r="Y38" s="39">
        <f>((D38*'[1]COS7 CXCR4 1'!$Y$2)+(E38*'[1]COS7 CXCR4 1'!$Z$2)+D38+E38)/(PI()*(AVERAGE('[1]COS7 CXCR4 1'!$W$2:$X$2))*(AVERAGE('[1]COS7 CXCR4 1'!$W$2:$X$2)))</f>
        <v>2402.5962128870765</v>
      </c>
    </row>
    <row r="39" spans="1:25" x14ac:dyDescent="0.25">
      <c r="A39" t="s">
        <v>83</v>
      </c>
      <c r="B39">
        <v>2</v>
      </c>
      <c r="C39">
        <f t="shared" ref="C39:C70" si="14">D39/E39</f>
        <v>1.152987230979682</v>
      </c>
      <c r="D39">
        <v>94.942166933467405</v>
      </c>
      <c r="E39">
        <v>82.344508579506098</v>
      </c>
      <c r="F39">
        <v>702.62475291008604</v>
      </c>
      <c r="G39">
        <v>253.32979555544301</v>
      </c>
      <c r="H39">
        <v>54.698370886409897</v>
      </c>
      <c r="I39">
        <v>1505.5494683282</v>
      </c>
      <c r="J39">
        <v>13012.959000000001</v>
      </c>
      <c r="K39">
        <v>41242.186999999998</v>
      </c>
      <c r="L39">
        <v>0.51259019104384995</v>
      </c>
      <c r="M39">
        <v>0.24747521632689101</v>
      </c>
      <c r="N39">
        <v>1.07868577385613</v>
      </c>
      <c r="O39">
        <v>1.60195935142071</v>
      </c>
      <c r="P39" s="37">
        <f t="shared" ref="P39:P70" si="15">(D39*E39)/F39</f>
        <v>11.126801393247046</v>
      </c>
      <c r="Q39" s="41">
        <f t="shared" ref="Q39:Q70" si="16">P39/MIN(D39:E39)</f>
        <v>0.1351249960099499</v>
      </c>
      <c r="R39" s="37">
        <f t="shared" ref="R39:R70" si="17">J39/D39</f>
        <v>137.06195487531991</v>
      </c>
      <c r="S39" s="39">
        <f t="shared" ref="S39:S70" si="18">K39/E39</f>
        <v>500.84926987182672</v>
      </c>
      <c r="T39" s="37">
        <f t="shared" ref="T39:T61" si="19">($W$2*$W$2)/(4*G39*0.001)</f>
        <v>5.2204676402170851E-2</v>
      </c>
      <c r="U39" s="38">
        <f t="shared" ref="U39:U61" si="20">($X$2*$X$2)/(4*H39*0.001)</f>
        <v>0.2015599335288287</v>
      </c>
      <c r="V39" s="37">
        <f t="shared" ref="V39:V61" si="21">($X$2*$X$2)/(4*I39*0.001)</f>
        <v>7.3229078365936624E-3</v>
      </c>
      <c r="W39" s="37">
        <f t="shared" ref="W39:W61" si="22">(D39)/(PI()*$W$2*$W$2)</f>
        <v>571.28601797040574</v>
      </c>
      <c r="X39" s="37">
        <f t="shared" ref="X39:X61" si="23">(E39)/(PI()*$X$2*$X$2)</f>
        <v>594.35535496151385</v>
      </c>
      <c r="Y39" s="39">
        <f t="shared" ref="Y39:Y61" si="24">((D39*$Y$2)+(E39*$Z$2)+D39+E39)/(PI()*(AVERAGE($W$2:$X$2))*(AVERAGE($W$2:$X$2)))</f>
        <v>1165.9525104222566</v>
      </c>
    </row>
    <row r="40" spans="1:25" x14ac:dyDescent="0.25">
      <c r="A40" t="s">
        <v>84</v>
      </c>
      <c r="B40">
        <v>2</v>
      </c>
      <c r="C40">
        <f t="shared" si="14"/>
        <v>2.6057319855904968</v>
      </c>
      <c r="D40">
        <v>113.51147931057</v>
      </c>
      <c r="E40">
        <v>43.562223566460403</v>
      </c>
      <c r="F40">
        <v>623.42804166790097</v>
      </c>
      <c r="G40">
        <v>116.805721281068</v>
      </c>
      <c r="H40">
        <v>20.446304439304399</v>
      </c>
      <c r="I40">
        <v>1508.0831600563499</v>
      </c>
      <c r="J40">
        <v>5331.5533999999998</v>
      </c>
      <c r="K40">
        <v>16500.768</v>
      </c>
      <c r="L40">
        <v>0.623085454266883</v>
      </c>
      <c r="M40">
        <v>0.220610131118402</v>
      </c>
      <c r="N40">
        <v>1.47375119653063</v>
      </c>
      <c r="O40">
        <v>0.78639966378210202</v>
      </c>
      <c r="P40" s="37">
        <f t="shared" si="15"/>
        <v>7.9316490574557568</v>
      </c>
      <c r="Q40" s="41">
        <f t="shared" si="16"/>
        <v>0.1820763131008428</v>
      </c>
      <c r="R40" s="37">
        <f t="shared" si="17"/>
        <v>46.969288325568797</v>
      </c>
      <c r="S40" s="39">
        <f t="shared" si="18"/>
        <v>378.78617409934822</v>
      </c>
      <c r="T40" s="37">
        <f t="shared" si="19"/>
        <v>0.11322219369868762</v>
      </c>
      <c r="U40" s="38">
        <f t="shared" si="20"/>
        <v>0.53921724743599087</v>
      </c>
      <c r="V40" s="37">
        <f t="shared" si="21"/>
        <v>7.3106048074882326E-3</v>
      </c>
      <c r="W40" s="37">
        <f t="shared" si="22"/>
        <v>683.02128657658307</v>
      </c>
      <c r="X40" s="37">
        <f t="shared" si="23"/>
        <v>314.42826361344345</v>
      </c>
      <c r="Y40" s="39">
        <f t="shared" si="24"/>
        <v>1033.0188530011178</v>
      </c>
    </row>
    <row r="41" spans="1:25" x14ac:dyDescent="0.25">
      <c r="A41" t="s">
        <v>85</v>
      </c>
      <c r="B41">
        <v>2</v>
      </c>
      <c r="C41">
        <f t="shared" si="14"/>
        <v>3.0138989154173377</v>
      </c>
      <c r="D41">
        <v>445.92330144834801</v>
      </c>
      <c r="E41">
        <v>147.95562623791599</v>
      </c>
      <c r="F41">
        <v>6890.4464260997802</v>
      </c>
      <c r="G41">
        <v>52.6131014438077</v>
      </c>
      <c r="H41">
        <v>63.538522336758497</v>
      </c>
      <c r="I41">
        <v>1519.1793519830601</v>
      </c>
      <c r="J41">
        <v>66091.998999999996</v>
      </c>
      <c r="K41">
        <v>90273.626000000004</v>
      </c>
      <c r="L41">
        <v>0.65023697869044295</v>
      </c>
      <c r="M41">
        <v>0.24483490311139999</v>
      </c>
      <c r="N41">
        <v>0.79219680221972499</v>
      </c>
      <c r="O41">
        <v>2.3031962289330798</v>
      </c>
      <c r="P41" s="37">
        <f t="shared" si="15"/>
        <v>9.5751214420535593</v>
      </c>
      <c r="Q41" s="41">
        <f t="shared" si="16"/>
        <v>6.4716169878234628E-2</v>
      </c>
      <c r="R41" s="37">
        <f t="shared" si="17"/>
        <v>148.21382687411668</v>
      </c>
      <c r="S41" s="39">
        <f t="shared" si="18"/>
        <v>610.13986622474204</v>
      </c>
      <c r="T41" s="37">
        <f t="shared" si="19"/>
        <v>0.25136324674044697</v>
      </c>
      <c r="U41" s="38">
        <f t="shared" si="20"/>
        <v>0.17351678311885738</v>
      </c>
      <c r="V41" s="37">
        <f t="shared" si="21"/>
        <v>7.2572076401700167E-3</v>
      </c>
      <c r="W41" s="37">
        <f t="shared" si="22"/>
        <v>2683.2097416015845</v>
      </c>
      <c r="X41" s="37">
        <f t="shared" si="23"/>
        <v>1067.930579320692</v>
      </c>
      <c r="Y41" s="39">
        <f t="shared" si="24"/>
        <v>3905.7341710488913</v>
      </c>
    </row>
    <row r="42" spans="1:25" x14ac:dyDescent="0.25">
      <c r="A42" t="s">
        <v>93</v>
      </c>
      <c r="B42">
        <v>2</v>
      </c>
      <c r="C42">
        <f t="shared" si="14"/>
        <v>3.3517920970478605</v>
      </c>
      <c r="D42">
        <v>221.16998035648001</v>
      </c>
      <c r="E42">
        <v>65.985590380524698</v>
      </c>
      <c r="F42">
        <v>1898.4596664133901</v>
      </c>
      <c r="G42">
        <v>171.35061528251501</v>
      </c>
      <c r="H42">
        <v>50.696498588742102</v>
      </c>
      <c r="I42">
        <v>1498.6595813732899</v>
      </c>
      <c r="J42">
        <v>7414.5861000000004</v>
      </c>
      <c r="K42">
        <v>11417.374</v>
      </c>
      <c r="L42">
        <v>0.47240397362626702</v>
      </c>
      <c r="M42">
        <v>0.31503006670089101</v>
      </c>
      <c r="N42">
        <v>3.3011811339221602</v>
      </c>
      <c r="O42">
        <v>1.53145331415574</v>
      </c>
      <c r="P42" s="37">
        <f t="shared" si="15"/>
        <v>7.6873014404581665</v>
      </c>
      <c r="Q42" s="41">
        <f t="shared" si="16"/>
        <v>0.11649969934537455</v>
      </c>
      <c r="R42" s="37">
        <f t="shared" si="17"/>
        <v>33.524378344878585</v>
      </c>
      <c r="S42" s="39">
        <f t="shared" si="18"/>
        <v>173.0282919976689</v>
      </c>
      <c r="T42" s="37">
        <f t="shared" si="19"/>
        <v>7.7180930912884249E-2</v>
      </c>
      <c r="U42" s="38">
        <f t="shared" si="20"/>
        <v>0.21747064012125406</v>
      </c>
      <c r="V42" s="37">
        <f t="shared" si="21"/>
        <v>7.3565739258126183E-3</v>
      </c>
      <c r="W42" s="37">
        <f t="shared" si="22"/>
        <v>1330.8240316548652</v>
      </c>
      <c r="X42" s="37">
        <f t="shared" si="23"/>
        <v>476.27813523344787</v>
      </c>
      <c r="Y42" s="39">
        <f t="shared" si="24"/>
        <v>1888.5218396350708</v>
      </c>
    </row>
    <row r="43" spans="1:25" x14ac:dyDescent="0.25">
      <c r="A43" t="s">
        <v>95</v>
      </c>
      <c r="B43">
        <v>2</v>
      </c>
      <c r="C43">
        <f t="shared" si="14"/>
        <v>2.1920421694206191</v>
      </c>
      <c r="D43">
        <v>147.05811685436501</v>
      </c>
      <c r="E43">
        <v>67.0872663427064</v>
      </c>
      <c r="F43">
        <v>1738.2492227948401</v>
      </c>
      <c r="G43">
        <v>72.137145948921798</v>
      </c>
      <c r="H43">
        <v>43.500857278351099</v>
      </c>
      <c r="I43">
        <v>1509.24180935345</v>
      </c>
      <c r="J43">
        <v>13392.548000000001</v>
      </c>
      <c r="K43">
        <v>44059.805</v>
      </c>
      <c r="L43">
        <v>0.74319307519782696</v>
      </c>
      <c r="M43">
        <v>0.25628469145021199</v>
      </c>
      <c r="N43">
        <v>0.57558893949753098</v>
      </c>
      <c r="O43">
        <v>1.1568515344976</v>
      </c>
      <c r="P43" s="37">
        <f t="shared" si="15"/>
        <v>5.6756688994245827</v>
      </c>
      <c r="Q43" s="41">
        <f t="shared" si="16"/>
        <v>8.4601284399205973E-2</v>
      </c>
      <c r="R43" s="37">
        <f t="shared" si="17"/>
        <v>91.069764025762311</v>
      </c>
      <c r="S43" s="39">
        <f t="shared" si="18"/>
        <v>656.7536196053411</v>
      </c>
      <c r="T43" s="37">
        <f t="shared" si="19"/>
        <v>0.18333134512092059</v>
      </c>
      <c r="U43" s="38">
        <f t="shared" si="20"/>
        <v>0.25344328111636477</v>
      </c>
      <c r="V43" s="37">
        <f t="shared" si="21"/>
        <v>7.3049924350578653E-3</v>
      </c>
      <c r="W43" s="37">
        <f t="shared" si="22"/>
        <v>884.8781179265693</v>
      </c>
      <c r="X43" s="37">
        <f t="shared" si="23"/>
        <v>484.22993455620241</v>
      </c>
      <c r="Y43" s="39">
        <f t="shared" si="24"/>
        <v>1408.3593502529759</v>
      </c>
    </row>
    <row r="44" spans="1:25" x14ac:dyDescent="0.25">
      <c r="A44" t="s">
        <v>96</v>
      </c>
      <c r="B44">
        <v>2</v>
      </c>
      <c r="C44">
        <f t="shared" si="14"/>
        <v>2.6706540055065866</v>
      </c>
      <c r="D44">
        <v>147.017452476128</v>
      </c>
      <c r="E44">
        <v>55.049232200425301</v>
      </c>
      <c r="F44">
        <v>543.18478391413805</v>
      </c>
      <c r="G44">
        <v>51.260155993940202</v>
      </c>
      <c r="H44">
        <v>42.676170240040904</v>
      </c>
      <c r="I44">
        <v>1508.4931707579501</v>
      </c>
      <c r="J44">
        <v>19122.125</v>
      </c>
      <c r="K44">
        <v>44016.862000000001</v>
      </c>
      <c r="L44">
        <v>0.74999999999997802</v>
      </c>
      <c r="M44">
        <v>0.283477964991251</v>
      </c>
      <c r="N44">
        <v>0.61234093864752104</v>
      </c>
      <c r="O44">
        <v>1.6949885097770401</v>
      </c>
      <c r="P44" s="37">
        <f t="shared" si="15"/>
        <v>14.899529807434121</v>
      </c>
      <c r="Q44" s="41">
        <f t="shared" si="16"/>
        <v>0.27065826737033055</v>
      </c>
      <c r="R44" s="37">
        <f t="shared" si="17"/>
        <v>130.06704087125274</v>
      </c>
      <c r="S44" s="39">
        <f t="shared" si="18"/>
        <v>799.59084333350495</v>
      </c>
      <c r="T44" s="37">
        <f t="shared" si="19"/>
        <v>0.25799765419292547</v>
      </c>
      <c r="U44" s="38">
        <f t="shared" si="20"/>
        <v>0.25834089464887822</v>
      </c>
      <c r="V44" s="37">
        <f t="shared" si="21"/>
        <v>7.3086177741596477E-3</v>
      </c>
      <c r="W44" s="37">
        <f t="shared" si="22"/>
        <v>884.63343222508797</v>
      </c>
      <c r="X44" s="37">
        <f t="shared" si="23"/>
        <v>397.3404724766994</v>
      </c>
      <c r="Y44" s="39">
        <f t="shared" si="24"/>
        <v>1328.9219710935868</v>
      </c>
    </row>
    <row r="45" spans="1:25" x14ac:dyDescent="0.25">
      <c r="A45" t="s">
        <v>104</v>
      </c>
      <c r="B45">
        <v>2</v>
      </c>
      <c r="C45">
        <f t="shared" si="14"/>
        <v>2.5962521988012992</v>
      </c>
      <c r="D45">
        <v>94.568452518306898</v>
      </c>
      <c r="E45">
        <v>36.4249869723633</v>
      </c>
      <c r="F45">
        <v>457.960565050002</v>
      </c>
      <c r="G45">
        <v>446.87160859959903</v>
      </c>
      <c r="H45">
        <v>33.933436018165501</v>
      </c>
      <c r="I45">
        <v>1014.75893116398</v>
      </c>
      <c r="J45">
        <v>9920.8420000000006</v>
      </c>
      <c r="K45">
        <v>20278.631000000001</v>
      </c>
      <c r="L45">
        <v>0.470136455799953</v>
      </c>
      <c r="M45">
        <v>0.28842303718460599</v>
      </c>
      <c r="N45">
        <v>1.47589037740503</v>
      </c>
      <c r="O45">
        <v>1.3909473792439999</v>
      </c>
      <c r="P45" s="37">
        <f t="shared" si="15"/>
        <v>7.5217276636030537</v>
      </c>
      <c r="Q45" s="41">
        <f t="shared" si="16"/>
        <v>0.20649911746873123</v>
      </c>
      <c r="R45" s="37">
        <f t="shared" si="17"/>
        <v>104.9064644267018</v>
      </c>
      <c r="S45" s="39">
        <f t="shared" si="18"/>
        <v>556.72308175116132</v>
      </c>
      <c r="T45" s="37">
        <f t="shared" si="19"/>
        <v>2.9594630192426745E-2</v>
      </c>
      <c r="U45" s="38">
        <f t="shared" si="20"/>
        <v>0.32490078499854869</v>
      </c>
      <c r="V45" s="37">
        <f t="shared" si="21"/>
        <v>1.0864649387568103E-2</v>
      </c>
      <c r="W45" s="37">
        <f t="shared" si="22"/>
        <v>569.03730354781624</v>
      </c>
      <c r="X45" s="37">
        <f t="shared" si="23"/>
        <v>262.91232329748345</v>
      </c>
      <c r="Y45" s="39">
        <f t="shared" si="24"/>
        <v>861.49807469211783</v>
      </c>
    </row>
    <row r="46" spans="1:25" x14ac:dyDescent="0.25">
      <c r="A46" t="s">
        <v>157</v>
      </c>
      <c r="B46">
        <v>2</v>
      </c>
      <c r="C46">
        <f t="shared" si="14"/>
        <v>2.1862798874407665</v>
      </c>
      <c r="D46">
        <v>439.94082843183401</v>
      </c>
      <c r="E46">
        <v>201.22804539304599</v>
      </c>
      <c r="F46">
        <v>563.75783019822802</v>
      </c>
      <c r="G46">
        <v>1602.99718975581</v>
      </c>
      <c r="H46">
        <v>248.54493942758401</v>
      </c>
      <c r="I46">
        <v>1605.0544124891201</v>
      </c>
      <c r="J46">
        <v>27914.361000000001</v>
      </c>
      <c r="K46">
        <v>66822.005999999994</v>
      </c>
      <c r="L46">
        <v>0.74999999999997002</v>
      </c>
      <c r="M46">
        <v>0.31123474316050798</v>
      </c>
      <c r="N46">
        <v>1.2626692587750299</v>
      </c>
      <c r="O46">
        <v>24.999999798702898</v>
      </c>
      <c r="P46" s="37">
        <f t="shared" si="15"/>
        <v>157.03273329757045</v>
      </c>
      <c r="Q46" s="41">
        <f t="shared" si="16"/>
        <v>0.7803720052582549</v>
      </c>
      <c r="R46" s="37">
        <f t="shared" si="17"/>
        <v>63.450262389832162</v>
      </c>
      <c r="S46" s="39">
        <f t="shared" si="18"/>
        <v>332.0710384553048</v>
      </c>
      <c r="T46" s="37">
        <f t="shared" si="19"/>
        <v>8.2501704210814052E-3</v>
      </c>
      <c r="U46" s="38">
        <f t="shared" si="20"/>
        <v>4.4358175327935977E-2</v>
      </c>
      <c r="V46" s="37">
        <f t="shared" si="21"/>
        <v>6.868926009120411E-3</v>
      </c>
      <c r="W46" s="37">
        <f t="shared" si="22"/>
        <v>2647.2120042672905</v>
      </c>
      <c r="X46" s="37">
        <f t="shared" si="23"/>
        <v>1452.4461729262389</v>
      </c>
      <c r="Y46" s="39">
        <f t="shared" si="24"/>
        <v>4216.7436209046855</v>
      </c>
    </row>
    <row r="47" spans="1:25" x14ac:dyDescent="0.25">
      <c r="A47" t="s">
        <v>159</v>
      </c>
      <c r="B47">
        <v>2</v>
      </c>
      <c r="C47">
        <f t="shared" si="14"/>
        <v>3.0015273726999188</v>
      </c>
      <c r="D47">
        <v>155.44965809303</v>
      </c>
      <c r="E47">
        <v>51.790185059415499</v>
      </c>
      <c r="F47">
        <v>278.04227358040799</v>
      </c>
      <c r="G47">
        <v>1450.3517475218</v>
      </c>
      <c r="H47">
        <v>38.517764006521098</v>
      </c>
      <c r="I47">
        <v>1220.02342051239</v>
      </c>
      <c r="J47">
        <v>4531.6481000000003</v>
      </c>
      <c r="K47">
        <v>35595.724000000002</v>
      </c>
      <c r="L47">
        <v>0.74999999981327803</v>
      </c>
      <c r="M47">
        <v>0.23247971683855401</v>
      </c>
      <c r="N47">
        <v>1.2686758422187401</v>
      </c>
      <c r="O47">
        <v>1.1333063553707601</v>
      </c>
      <c r="P47" s="37">
        <f t="shared" si="15"/>
        <v>28.955188922855147</v>
      </c>
      <c r="Q47" s="41">
        <f t="shared" si="16"/>
        <v>0.5590864154981634</v>
      </c>
      <c r="R47" s="37">
        <f t="shared" si="17"/>
        <v>29.151869200561393</v>
      </c>
      <c r="S47" s="39">
        <f t="shared" si="18"/>
        <v>687.30636816924584</v>
      </c>
      <c r="T47" s="37">
        <f t="shared" si="19"/>
        <v>9.118477653850118E-3</v>
      </c>
      <c r="U47" s="38">
        <f t="shared" si="20"/>
        <v>0.28623156832607038</v>
      </c>
      <c r="V47" s="37">
        <f t="shared" si="21"/>
        <v>9.0367117668689323E-3</v>
      </c>
      <c r="W47" s="37">
        <f t="shared" si="22"/>
        <v>935.37170084880063</v>
      </c>
      <c r="X47" s="37">
        <f t="shared" si="23"/>
        <v>373.81695944897973</v>
      </c>
      <c r="Y47" s="39">
        <f t="shared" si="24"/>
        <v>1362.9440265826768</v>
      </c>
    </row>
    <row r="48" spans="1:25" x14ac:dyDescent="0.25">
      <c r="A48" t="s">
        <v>160</v>
      </c>
      <c r="B48">
        <v>2</v>
      </c>
      <c r="C48">
        <f t="shared" si="14"/>
        <v>1.1564543031845973</v>
      </c>
      <c r="D48">
        <v>83.369001402360894</v>
      </c>
      <c r="E48">
        <v>72.090182182540801</v>
      </c>
      <c r="F48">
        <v>363.280346953194</v>
      </c>
      <c r="G48">
        <v>2666.46597365757</v>
      </c>
      <c r="H48">
        <v>132.76382194413401</v>
      </c>
      <c r="I48">
        <v>1487.08958656966</v>
      </c>
      <c r="J48">
        <v>4682.5015999999996</v>
      </c>
      <c r="K48">
        <v>48346.915999999997</v>
      </c>
      <c r="L48">
        <v>0.74999999999994105</v>
      </c>
      <c r="M48">
        <v>0.325187618768215</v>
      </c>
      <c r="N48">
        <v>1.06515596944678</v>
      </c>
      <c r="O48">
        <v>3.2717432228932499</v>
      </c>
      <c r="P48" s="37">
        <f t="shared" si="15"/>
        <v>16.543935145071451</v>
      </c>
      <c r="Q48" s="41">
        <f t="shared" si="16"/>
        <v>0.2294894345415894</v>
      </c>
      <c r="R48" s="37">
        <f t="shared" si="17"/>
        <v>56.165979215715993</v>
      </c>
      <c r="S48" s="39">
        <f t="shared" si="18"/>
        <v>670.64494132612856</v>
      </c>
      <c r="T48" s="37">
        <f t="shared" si="19"/>
        <v>4.9597482700517543E-3</v>
      </c>
      <c r="U48" s="38">
        <f t="shared" si="20"/>
        <v>8.3042201094807547E-2</v>
      </c>
      <c r="V48" s="37">
        <f t="shared" si="21"/>
        <v>7.4138102368344113E-3</v>
      </c>
      <c r="W48" s="37">
        <f t="shared" si="22"/>
        <v>501.64796498377655</v>
      </c>
      <c r="X48" s="37">
        <f t="shared" si="23"/>
        <v>520.34053708601584</v>
      </c>
      <c r="Y48" s="39">
        <f t="shared" si="24"/>
        <v>1022.4007238251049</v>
      </c>
    </row>
    <row r="49" spans="1:25" x14ac:dyDescent="0.25">
      <c r="A49" t="s">
        <v>161</v>
      </c>
      <c r="B49">
        <v>2</v>
      </c>
      <c r="C49">
        <f t="shared" si="14"/>
        <v>3.0381764217274898</v>
      </c>
      <c r="D49">
        <v>369.27697930974199</v>
      </c>
      <c r="E49">
        <v>121.545601061499</v>
      </c>
      <c r="F49">
        <v>328.80126386557203</v>
      </c>
      <c r="G49">
        <v>126.351399220226</v>
      </c>
      <c r="H49">
        <v>2072.8158405619301</v>
      </c>
      <c r="I49">
        <v>2011.5793992578899</v>
      </c>
      <c r="J49">
        <v>10980.81</v>
      </c>
      <c r="K49">
        <v>23503.445</v>
      </c>
      <c r="L49">
        <v>0.65334710256188</v>
      </c>
      <c r="M49">
        <v>0.61924769167282001</v>
      </c>
      <c r="N49">
        <v>1.3985454594345701</v>
      </c>
      <c r="O49">
        <v>25</v>
      </c>
      <c r="P49" s="37">
        <f t="shared" si="15"/>
        <v>136.50796800686209</v>
      </c>
      <c r="Q49" s="41">
        <f t="shared" si="16"/>
        <v>1.1231008511594962</v>
      </c>
      <c r="R49" s="37">
        <f t="shared" si="17"/>
        <v>29.735972224766062</v>
      </c>
      <c r="S49" s="39">
        <f t="shared" si="18"/>
        <v>193.37141611655571</v>
      </c>
      <c r="T49" s="37">
        <f t="shared" si="19"/>
        <v>0.10466840954368296</v>
      </c>
      <c r="U49" s="38">
        <f t="shared" si="20"/>
        <v>5.3188516723276175E-3</v>
      </c>
      <c r="V49" s="37">
        <f t="shared" si="21"/>
        <v>5.4807679995466894E-3</v>
      </c>
      <c r="W49" s="37">
        <f t="shared" si="22"/>
        <v>2222.0134830695274</v>
      </c>
      <c r="X49" s="37">
        <f t="shared" si="23"/>
        <v>877.30536145184078</v>
      </c>
      <c r="Y49" s="39">
        <f t="shared" si="24"/>
        <v>3227.968588727359</v>
      </c>
    </row>
    <row r="50" spans="1:25" x14ac:dyDescent="0.25">
      <c r="A50" t="s">
        <v>162</v>
      </c>
      <c r="B50">
        <v>2</v>
      </c>
      <c r="C50">
        <f t="shared" si="14"/>
        <v>1.1244343379133088</v>
      </c>
      <c r="D50">
        <v>89.856233870058503</v>
      </c>
      <c r="E50">
        <v>79.912388692087603</v>
      </c>
      <c r="F50">
        <v>275.85184583337502</v>
      </c>
      <c r="G50">
        <v>26.6294734753893</v>
      </c>
      <c r="H50">
        <v>336.25452202531699</v>
      </c>
      <c r="I50">
        <v>1539.82475148392</v>
      </c>
      <c r="J50">
        <v>12307.424999999999</v>
      </c>
      <c r="K50">
        <v>44377.171000000002</v>
      </c>
      <c r="L50">
        <v>0.69563851281558597</v>
      </c>
      <c r="M50">
        <v>0.562923862379901</v>
      </c>
      <c r="N50">
        <v>0.65549368711589395</v>
      </c>
      <c r="O50">
        <v>13.843071952315301</v>
      </c>
      <c r="P50" s="37">
        <f t="shared" si="15"/>
        <v>26.030734961145097</v>
      </c>
      <c r="Q50" s="41">
        <f t="shared" si="16"/>
        <v>0.32574091936413968</v>
      </c>
      <c r="R50" s="37">
        <f t="shared" si="17"/>
        <v>136.96795948289821</v>
      </c>
      <c r="S50" s="39">
        <f t="shared" si="18"/>
        <v>555.32279445419624</v>
      </c>
      <c r="T50" s="37">
        <f t="shared" si="19"/>
        <v>0.49663017228719958</v>
      </c>
      <c r="U50" s="38">
        <f t="shared" si="20"/>
        <v>3.2787663147530587E-2</v>
      </c>
      <c r="V50" s="37">
        <f t="shared" si="21"/>
        <v>7.1599056901606953E-3</v>
      </c>
      <c r="W50" s="37">
        <f t="shared" si="22"/>
        <v>540.68294094673718</v>
      </c>
      <c r="X50" s="37">
        <f t="shared" si="23"/>
        <v>576.80052946152489</v>
      </c>
      <c r="Y50" s="39">
        <f t="shared" si="24"/>
        <v>1116.5089034160258</v>
      </c>
    </row>
    <row r="51" spans="1:25" x14ac:dyDescent="0.25">
      <c r="A51" t="s">
        <v>163</v>
      </c>
      <c r="B51">
        <v>2</v>
      </c>
      <c r="C51">
        <f t="shared" si="14"/>
        <v>1.0976522872727668</v>
      </c>
      <c r="D51">
        <v>220.290850458146</v>
      </c>
      <c r="E51">
        <v>200.692744881425</v>
      </c>
      <c r="F51">
        <v>758.390097668576</v>
      </c>
      <c r="G51">
        <v>1469.59042766466</v>
      </c>
      <c r="H51">
        <v>1394.4136816610201</v>
      </c>
      <c r="I51">
        <v>1504.19455017059</v>
      </c>
      <c r="J51">
        <v>11248.812</v>
      </c>
      <c r="K51">
        <v>28114.008999999998</v>
      </c>
      <c r="L51">
        <v>0.59071428622530497</v>
      </c>
      <c r="M51">
        <v>0.74999998413291702</v>
      </c>
      <c r="N51">
        <v>3.6263771791220401</v>
      </c>
      <c r="O51">
        <v>24.9400840346004</v>
      </c>
      <c r="P51" s="37">
        <f t="shared" si="15"/>
        <v>58.295560011424868</v>
      </c>
      <c r="Q51" s="41">
        <f t="shared" si="16"/>
        <v>0.29047168618809588</v>
      </c>
      <c r="R51" s="37">
        <f t="shared" si="17"/>
        <v>51.063455321024371</v>
      </c>
      <c r="S51" s="39">
        <f t="shared" si="18"/>
        <v>140.08482975610582</v>
      </c>
      <c r="T51" s="37">
        <f t="shared" si="19"/>
        <v>8.999105976088842E-3</v>
      </c>
      <c r="U51" s="38">
        <f t="shared" si="20"/>
        <v>7.9065489280534459E-3</v>
      </c>
      <c r="V51" s="37">
        <f t="shared" si="21"/>
        <v>7.3295040184460569E-3</v>
      </c>
      <c r="W51" s="37">
        <f t="shared" si="22"/>
        <v>1325.5341311278432</v>
      </c>
      <c r="X51" s="37">
        <f t="shared" si="23"/>
        <v>1448.5824213405654</v>
      </c>
      <c r="Y51" s="39">
        <f t="shared" si="24"/>
        <v>2768.661990036815</v>
      </c>
    </row>
    <row r="52" spans="1:25" x14ac:dyDescent="0.25">
      <c r="A52" t="s">
        <v>164</v>
      </c>
      <c r="B52">
        <v>2</v>
      </c>
      <c r="C52">
        <f t="shared" si="14"/>
        <v>1.4869021772067452</v>
      </c>
      <c r="D52">
        <v>176.16807664326899</v>
      </c>
      <c r="E52">
        <v>118.479937243897</v>
      </c>
      <c r="F52">
        <v>2318.4676448210598</v>
      </c>
      <c r="G52">
        <v>25.4428475340092</v>
      </c>
      <c r="H52">
        <v>340.319813365122</v>
      </c>
      <c r="I52">
        <v>1489.9112249254199</v>
      </c>
      <c r="J52">
        <v>11728.391</v>
      </c>
      <c r="K52">
        <v>39740.28</v>
      </c>
      <c r="L52">
        <v>0.66093092261237196</v>
      </c>
      <c r="M52">
        <v>0.68270952187415401</v>
      </c>
      <c r="N52">
        <v>0.47649792140606101</v>
      </c>
      <c r="O52">
        <v>16.129931247192602</v>
      </c>
      <c r="P52" s="37">
        <f t="shared" si="15"/>
        <v>9.0026629061211185</v>
      </c>
      <c r="Q52" s="41">
        <f t="shared" si="16"/>
        <v>7.5984703533296755E-2</v>
      </c>
      <c r="R52" s="37">
        <f t="shared" si="17"/>
        <v>66.575007364980038</v>
      </c>
      <c r="S52" s="39">
        <f t="shared" si="18"/>
        <v>335.41780089056431</v>
      </c>
      <c r="T52" s="37">
        <f t="shared" si="19"/>
        <v>0.51979244785090484</v>
      </c>
      <c r="U52" s="38">
        <f t="shared" si="20"/>
        <v>3.2395998020166711E-2</v>
      </c>
      <c r="V52" s="37">
        <f t="shared" si="21"/>
        <v>7.3997697416850281E-3</v>
      </c>
      <c r="W52" s="37">
        <f t="shared" si="22"/>
        <v>1060.038571371196</v>
      </c>
      <c r="X52" s="37">
        <f t="shared" si="23"/>
        <v>855.17767208996645</v>
      </c>
      <c r="Y52" s="39">
        <f t="shared" si="24"/>
        <v>1937.7970199318961</v>
      </c>
    </row>
    <row r="53" spans="1:25" x14ac:dyDescent="0.25">
      <c r="A53" t="s">
        <v>165</v>
      </c>
      <c r="B53">
        <v>2</v>
      </c>
      <c r="C53">
        <f t="shared" si="14"/>
        <v>2.1793895354057584</v>
      </c>
      <c r="D53">
        <v>188.85641001553299</v>
      </c>
      <c r="E53">
        <v>86.655646889839602</v>
      </c>
      <c r="F53">
        <v>4277.4353228290802</v>
      </c>
      <c r="G53">
        <v>64.988596905456603</v>
      </c>
      <c r="H53">
        <v>35.041320144463498</v>
      </c>
      <c r="I53">
        <v>1506.5112150083301</v>
      </c>
      <c r="J53">
        <v>7332.8861999999999</v>
      </c>
      <c r="K53">
        <v>31302.644</v>
      </c>
      <c r="L53">
        <v>0.59842358968878995</v>
      </c>
      <c r="M53">
        <v>0.33123479441169301</v>
      </c>
      <c r="N53">
        <v>1.67008737556454</v>
      </c>
      <c r="O53">
        <v>1.8227301771489699</v>
      </c>
      <c r="P53" s="37">
        <f t="shared" si="15"/>
        <v>3.8260015976968011</v>
      </c>
      <c r="Q53" s="41">
        <f t="shared" si="16"/>
        <v>4.415178623685747E-2</v>
      </c>
      <c r="R53" s="37">
        <f t="shared" si="17"/>
        <v>38.827838564742855</v>
      </c>
      <c r="S53" s="39">
        <f t="shared" si="18"/>
        <v>361.23028473601119</v>
      </c>
      <c r="T53" s="37">
        <f t="shared" si="19"/>
        <v>0.20349723843460291</v>
      </c>
      <c r="U53" s="38">
        <f t="shared" si="20"/>
        <v>0.31462855721609961</v>
      </c>
      <c r="V53" s="37">
        <f t="shared" si="21"/>
        <v>7.3182329412257554E-3</v>
      </c>
      <c r="W53" s="37">
        <f t="shared" si="22"/>
        <v>1136.3868124219964</v>
      </c>
      <c r="X53" s="37">
        <f t="shared" si="23"/>
        <v>625.47276867772337</v>
      </c>
      <c r="Y53" s="39">
        <f t="shared" si="24"/>
        <v>1811.9465180952727</v>
      </c>
    </row>
    <row r="54" spans="1:25" x14ac:dyDescent="0.25">
      <c r="A54" t="s">
        <v>166</v>
      </c>
      <c r="B54">
        <v>2</v>
      </c>
      <c r="C54">
        <f t="shared" si="14"/>
        <v>1.3261270461656558</v>
      </c>
      <c r="D54">
        <v>145.283192643566</v>
      </c>
      <c r="E54">
        <v>109.554505402507</v>
      </c>
      <c r="F54">
        <v>485.98095676099803</v>
      </c>
      <c r="G54">
        <v>42.576341384955398</v>
      </c>
      <c r="H54">
        <v>31.753038052594899</v>
      </c>
      <c r="I54">
        <v>1414.33939619137</v>
      </c>
      <c r="J54">
        <v>13869.305</v>
      </c>
      <c r="K54">
        <v>95800.413</v>
      </c>
      <c r="L54">
        <v>0.73702769709690996</v>
      </c>
      <c r="M54">
        <v>0.27917730149905101</v>
      </c>
      <c r="N54">
        <v>0.48443025826277403</v>
      </c>
      <c r="O54">
        <v>2.3032297170263898</v>
      </c>
      <c r="P54" s="37">
        <f t="shared" si="15"/>
        <v>32.751135804670227</v>
      </c>
      <c r="Q54" s="41">
        <f t="shared" si="16"/>
        <v>0.29894832425504941</v>
      </c>
      <c r="R54" s="37">
        <f t="shared" si="17"/>
        <v>95.463933216463602</v>
      </c>
      <c r="S54" s="39">
        <f t="shared" si="18"/>
        <v>874.45434259436433</v>
      </c>
      <c r="T54" s="37">
        <f t="shared" si="19"/>
        <v>0.31061851652366573</v>
      </c>
      <c r="U54" s="38">
        <f t="shared" si="20"/>
        <v>0.34721087102715897</v>
      </c>
      <c r="V54" s="37">
        <f t="shared" si="21"/>
        <v>7.7951586653732989E-3</v>
      </c>
      <c r="W54" s="37">
        <f t="shared" si="22"/>
        <v>874.19804375786816</v>
      </c>
      <c r="X54" s="37">
        <f t="shared" si="23"/>
        <v>790.75469717899068</v>
      </c>
      <c r="Y54" s="39">
        <f t="shared" si="24"/>
        <v>1675.9784847186925</v>
      </c>
    </row>
    <row r="55" spans="1:25" x14ac:dyDescent="0.25">
      <c r="A55" t="s">
        <v>167</v>
      </c>
      <c r="B55">
        <v>2</v>
      </c>
      <c r="C55">
        <f t="shared" si="14"/>
        <v>0.76343694669724638</v>
      </c>
      <c r="D55">
        <v>131.23283050678799</v>
      </c>
      <c r="E55">
        <v>171.897405639749</v>
      </c>
      <c r="F55">
        <v>603.70318791600096</v>
      </c>
      <c r="G55">
        <v>133.174188874365</v>
      </c>
      <c r="H55">
        <v>341.73697566875001</v>
      </c>
      <c r="I55">
        <v>1686.9252310832801</v>
      </c>
      <c r="J55">
        <v>3684.3921999999998</v>
      </c>
      <c r="K55">
        <v>21504.11</v>
      </c>
      <c r="L55">
        <v>0.33223873730310599</v>
      </c>
      <c r="M55">
        <v>0.61887752272280006</v>
      </c>
      <c r="N55">
        <v>5.45569938351115</v>
      </c>
      <c r="O55">
        <v>19.109376089666501</v>
      </c>
      <c r="P55" s="37">
        <f t="shared" si="15"/>
        <v>37.367010064582523</v>
      </c>
      <c r="Q55" s="41">
        <f t="shared" si="16"/>
        <v>0.28473827715428057</v>
      </c>
      <c r="R55" s="37">
        <f t="shared" si="17"/>
        <v>28.075232285791667</v>
      </c>
      <c r="S55" s="39">
        <f t="shared" si="18"/>
        <v>125.09851396516633</v>
      </c>
      <c r="T55" s="37">
        <f t="shared" si="19"/>
        <v>9.9306030033164419E-2</v>
      </c>
      <c r="U55" s="38">
        <f t="shared" si="20"/>
        <v>3.2261653800923995E-2</v>
      </c>
      <c r="V55" s="37">
        <f t="shared" si="21"/>
        <v>6.5355593697061232E-3</v>
      </c>
      <c r="W55" s="37">
        <f t="shared" si="22"/>
        <v>789.65420306601845</v>
      </c>
      <c r="X55" s="37">
        <f t="shared" si="23"/>
        <v>1240.7402182421181</v>
      </c>
      <c r="Y55" s="39">
        <f t="shared" si="24"/>
        <v>1993.5816315427639</v>
      </c>
    </row>
    <row r="56" spans="1:25" x14ac:dyDescent="0.25">
      <c r="A56" t="s">
        <v>168</v>
      </c>
      <c r="B56">
        <v>2</v>
      </c>
      <c r="C56">
        <f t="shared" si="14"/>
        <v>1.5319794087390448</v>
      </c>
      <c r="D56">
        <v>117.11071237343801</v>
      </c>
      <c r="E56">
        <v>76.444051209428807</v>
      </c>
      <c r="F56">
        <v>1104.6316589590599</v>
      </c>
      <c r="G56">
        <v>108.719759923357</v>
      </c>
      <c r="H56">
        <v>41.944171938031701</v>
      </c>
      <c r="I56">
        <v>1484.07700949377</v>
      </c>
      <c r="J56">
        <v>3763.7266</v>
      </c>
      <c r="K56">
        <v>19950.184000000001</v>
      </c>
      <c r="L56">
        <v>0.51359926258978295</v>
      </c>
      <c r="M56">
        <v>0.27963797072347502</v>
      </c>
      <c r="N56">
        <v>1.31647799941224</v>
      </c>
      <c r="O56">
        <v>1.60752720535229</v>
      </c>
      <c r="P56" s="37">
        <f t="shared" si="15"/>
        <v>8.1044366429656876</v>
      </c>
      <c r="Q56" s="41">
        <f t="shared" si="16"/>
        <v>0.1060178851688863</v>
      </c>
      <c r="R56" s="37">
        <f t="shared" si="17"/>
        <v>32.138192345704276</v>
      </c>
      <c r="S56" s="39">
        <f t="shared" si="18"/>
        <v>260.97758667111685</v>
      </c>
      <c r="T56" s="37">
        <f t="shared" si="19"/>
        <v>0.12164302063693928</v>
      </c>
      <c r="U56" s="38">
        <f t="shared" si="20"/>
        <v>0.26284938981006295</v>
      </c>
      <c r="V56" s="37">
        <f t="shared" si="21"/>
        <v>7.4288597757879889E-3</v>
      </c>
      <c r="W56" s="37">
        <f t="shared" si="22"/>
        <v>704.67859218320791</v>
      </c>
      <c r="X56" s="37">
        <f t="shared" si="23"/>
        <v>551.76637732202153</v>
      </c>
      <c r="Y56" s="39">
        <f t="shared" si="24"/>
        <v>1272.9420406279514</v>
      </c>
    </row>
    <row r="57" spans="1:25" x14ac:dyDescent="0.25">
      <c r="A57" t="s">
        <v>169</v>
      </c>
      <c r="B57">
        <v>2</v>
      </c>
      <c r="C57">
        <f t="shared" si="14"/>
        <v>0.49511210805442923</v>
      </c>
      <c r="D57">
        <v>177.191646271678</v>
      </c>
      <c r="E57">
        <v>357.88186834687298</v>
      </c>
      <c r="F57">
        <v>6802.9568448050804</v>
      </c>
      <c r="G57">
        <v>103.238669260262</v>
      </c>
      <c r="H57">
        <v>663.69309641252096</v>
      </c>
      <c r="I57">
        <v>1509.07307022228</v>
      </c>
      <c r="J57">
        <v>12241.397000000001</v>
      </c>
      <c r="K57">
        <v>76371.365000000005</v>
      </c>
      <c r="L57">
        <v>0.69684624398883099</v>
      </c>
      <c r="M57">
        <v>0.74999873219180102</v>
      </c>
      <c r="N57">
        <v>0.79794555064070904</v>
      </c>
      <c r="O57">
        <v>22.045059199949598</v>
      </c>
      <c r="P57" s="37">
        <f t="shared" si="15"/>
        <v>9.3214875339964465</v>
      </c>
      <c r="Q57" s="41">
        <f t="shared" si="16"/>
        <v>5.2606811495528032E-2</v>
      </c>
      <c r="R57" s="37">
        <f t="shared" si="17"/>
        <v>69.085632746088692</v>
      </c>
      <c r="S57" s="39">
        <f t="shared" si="18"/>
        <v>213.39825164313135</v>
      </c>
      <c r="T57" s="37">
        <f t="shared" si="19"/>
        <v>0.1281012250037834</v>
      </c>
      <c r="U57" s="38">
        <f t="shared" si="20"/>
        <v>1.661159361095323E-2</v>
      </c>
      <c r="V57" s="37">
        <f t="shared" si="21"/>
        <v>7.3058092530774946E-3</v>
      </c>
      <c r="W57" s="37">
        <f t="shared" si="22"/>
        <v>1066.1975946589096</v>
      </c>
      <c r="X57" s="37">
        <f t="shared" si="23"/>
        <v>2583.1595641890135</v>
      </c>
      <c r="Y57" s="39">
        <f t="shared" si="24"/>
        <v>3518.991519384128</v>
      </c>
    </row>
    <row r="58" spans="1:25" x14ac:dyDescent="0.25">
      <c r="A58" t="s">
        <v>170</v>
      </c>
      <c r="B58">
        <v>2</v>
      </c>
      <c r="C58">
        <f t="shared" si="14"/>
        <v>5.0590094604358145</v>
      </c>
      <c r="D58">
        <v>108.496563874751</v>
      </c>
      <c r="E58">
        <v>21.446206954790799</v>
      </c>
      <c r="F58">
        <v>484.11211798953798</v>
      </c>
      <c r="G58">
        <v>38.9689778530079</v>
      </c>
      <c r="H58">
        <v>22.6646658180244</v>
      </c>
      <c r="I58">
        <v>524.56092685620195</v>
      </c>
      <c r="J58">
        <v>12240.950999999999</v>
      </c>
      <c r="K58">
        <v>14795.593000000001</v>
      </c>
      <c r="L58">
        <v>0.74440652285031395</v>
      </c>
      <c r="M58">
        <v>0.30064138744236302</v>
      </c>
      <c r="N58">
        <v>0.519525183435254</v>
      </c>
      <c r="O58">
        <v>0.96670781894598701</v>
      </c>
      <c r="P58" s="37">
        <f t="shared" si="15"/>
        <v>4.8064067728870068</v>
      </c>
      <c r="Q58" s="41">
        <f t="shared" si="16"/>
        <v>0.22411453843651916</v>
      </c>
      <c r="R58" s="37">
        <f t="shared" si="17"/>
        <v>112.82339792927466</v>
      </c>
      <c r="S58" s="39">
        <f t="shared" si="18"/>
        <v>689.89323059268816</v>
      </c>
      <c r="T58" s="37">
        <f t="shared" si="19"/>
        <v>0.33937251446227507</v>
      </c>
      <c r="U58" s="38">
        <f t="shared" si="20"/>
        <v>0.48643999821220441</v>
      </c>
      <c r="V58" s="37">
        <f t="shared" si="21"/>
        <v>2.1017577626444687E-2</v>
      </c>
      <c r="W58" s="37">
        <f t="shared" si="22"/>
        <v>652.84553682995022</v>
      </c>
      <c r="X58" s="37">
        <f t="shared" si="23"/>
        <v>154.79681847740318</v>
      </c>
      <c r="Y58" s="39">
        <f t="shared" si="24"/>
        <v>854.58819407350927</v>
      </c>
    </row>
    <row r="59" spans="1:25" x14ac:dyDescent="0.25">
      <c r="A59" t="s">
        <v>173</v>
      </c>
      <c r="B59">
        <v>2</v>
      </c>
      <c r="C59">
        <f t="shared" si="14"/>
        <v>0.1719682404325712</v>
      </c>
      <c r="D59">
        <v>48.421342803685299</v>
      </c>
      <c r="E59">
        <v>281.57142668835598</v>
      </c>
      <c r="F59">
        <v>177.65987169357899</v>
      </c>
      <c r="G59">
        <v>98.141653968581707</v>
      </c>
      <c r="H59">
        <v>964.79008867133405</v>
      </c>
      <c r="I59">
        <v>2430.76135375279</v>
      </c>
      <c r="J59">
        <v>3658.0250999999998</v>
      </c>
      <c r="K59">
        <v>96985.849000000002</v>
      </c>
      <c r="L59">
        <v>0.66533164234285203</v>
      </c>
      <c r="M59">
        <v>0.50993596103716898</v>
      </c>
      <c r="N59">
        <v>1.0351445011046301</v>
      </c>
      <c r="O59">
        <v>24.164787128617998</v>
      </c>
      <c r="P59" s="37">
        <f t="shared" si="15"/>
        <v>76.742521794202062</v>
      </c>
      <c r="Q59" s="41">
        <f t="shared" si="16"/>
        <v>1.5848904088707194</v>
      </c>
      <c r="R59" s="37">
        <f t="shared" si="17"/>
        <v>75.545717821802981</v>
      </c>
      <c r="S59" s="39">
        <f t="shared" si="18"/>
        <v>344.44492518533923</v>
      </c>
      <c r="T59" s="37">
        <f t="shared" si="19"/>
        <v>0.13475419931514246</v>
      </c>
      <c r="U59" s="38">
        <f t="shared" si="20"/>
        <v>1.1427356198469178E-2</v>
      </c>
      <c r="V59" s="37">
        <f t="shared" si="21"/>
        <v>4.5356159636892298E-3</v>
      </c>
      <c r="W59" s="37">
        <f t="shared" si="22"/>
        <v>291.36090957858937</v>
      </c>
      <c r="X59" s="37">
        <f t="shared" si="23"/>
        <v>2032.3575687478042</v>
      </c>
      <c r="Y59" s="39">
        <f t="shared" si="24"/>
        <v>2170.2471260017674</v>
      </c>
    </row>
    <row r="60" spans="1:25" x14ac:dyDescent="0.25">
      <c r="A60" t="s">
        <v>175</v>
      </c>
      <c r="B60">
        <v>2</v>
      </c>
      <c r="C60">
        <f t="shared" si="14"/>
        <v>0.48549132627349567</v>
      </c>
      <c r="D60">
        <v>90.088324635773404</v>
      </c>
      <c r="E60">
        <v>185.561141384889</v>
      </c>
      <c r="F60">
        <v>596.93163326514502</v>
      </c>
      <c r="G60">
        <v>173.706680650522</v>
      </c>
      <c r="H60">
        <v>573.84606250496404</v>
      </c>
      <c r="I60">
        <v>1525.0326348717199</v>
      </c>
      <c r="J60">
        <v>5238.2363999999998</v>
      </c>
      <c r="K60">
        <v>59628.434000000001</v>
      </c>
      <c r="L60">
        <v>0.413577406302021</v>
      </c>
      <c r="M60">
        <v>0.39173420718794999</v>
      </c>
      <c r="N60">
        <v>2.3334229481213402</v>
      </c>
      <c r="O60">
        <v>24.999999998223799</v>
      </c>
      <c r="P60" s="37">
        <f t="shared" si="15"/>
        <v>28.004701733475095</v>
      </c>
      <c r="Q60" s="41">
        <f t="shared" si="16"/>
        <v>0.31085828098921753</v>
      </c>
      <c r="R60" s="37">
        <f t="shared" si="17"/>
        <v>58.145563492030298</v>
      </c>
      <c r="S60" s="39">
        <f t="shared" si="18"/>
        <v>321.34116849561366</v>
      </c>
      <c r="T60" s="37">
        <f t="shared" si="19"/>
        <v>7.6134089664675539E-2</v>
      </c>
      <c r="U60" s="38">
        <f t="shared" si="20"/>
        <v>1.9212469546054656E-2</v>
      </c>
      <c r="V60" s="37">
        <f t="shared" si="21"/>
        <v>7.2293534891647608E-3</v>
      </c>
      <c r="W60" s="37">
        <f t="shared" si="22"/>
        <v>542.07947752932739</v>
      </c>
      <c r="X60" s="37">
        <f t="shared" si="23"/>
        <v>1339.3638502122067</v>
      </c>
      <c r="Y60" s="39">
        <f t="shared" si="24"/>
        <v>1812.8502098276804</v>
      </c>
    </row>
    <row r="61" spans="1:25" x14ac:dyDescent="0.25">
      <c r="A61" t="s">
        <v>176</v>
      </c>
      <c r="B61">
        <v>2</v>
      </c>
      <c r="C61">
        <f t="shared" si="14"/>
        <v>0.4797368775538739</v>
      </c>
      <c r="D61">
        <v>188.39575340556499</v>
      </c>
      <c r="E61">
        <v>392.70642350067902</v>
      </c>
      <c r="F61">
        <v>517.06669973275598</v>
      </c>
      <c r="G61">
        <v>65.953966790672993</v>
      </c>
      <c r="H61">
        <v>769.58583627581902</v>
      </c>
      <c r="I61">
        <v>1423.4308136695599</v>
      </c>
      <c r="J61">
        <v>9084.2243999999992</v>
      </c>
      <c r="K61">
        <v>56364.707999999999</v>
      </c>
      <c r="L61">
        <v>0.60586743941045695</v>
      </c>
      <c r="M61">
        <v>0.69184366970919497</v>
      </c>
      <c r="N61">
        <v>1.0377254008394901</v>
      </c>
      <c r="O61">
        <v>24.999947954288601</v>
      </c>
      <c r="P61" s="37">
        <f t="shared" si="15"/>
        <v>143.08448515608097</v>
      </c>
      <c r="Q61" s="41">
        <f t="shared" si="16"/>
        <v>0.75948890869136987</v>
      </c>
      <c r="R61" s="37">
        <f t="shared" si="17"/>
        <v>48.218838459931348</v>
      </c>
      <c r="S61" s="39">
        <f t="shared" si="18"/>
        <v>143.528866926982</v>
      </c>
      <c r="T61" s="37">
        <f t="shared" si="19"/>
        <v>0.200518644192759</v>
      </c>
      <c r="U61" s="38">
        <f t="shared" si="20"/>
        <v>1.4325887354362179E-2</v>
      </c>
      <c r="V61" s="37">
        <f t="shared" si="21"/>
        <v>7.7453711793535607E-3</v>
      </c>
      <c r="W61" s="37">
        <f t="shared" si="22"/>
        <v>1133.614949414648</v>
      </c>
      <c r="X61" s="37">
        <f t="shared" si="23"/>
        <v>2834.5201126563411</v>
      </c>
      <c r="Y61" s="39">
        <f t="shared" si="24"/>
        <v>3821.7059461194121</v>
      </c>
    </row>
    <row r="62" spans="1:25" x14ac:dyDescent="0.25">
      <c r="A62" t="s">
        <v>248</v>
      </c>
      <c r="B62">
        <v>2</v>
      </c>
      <c r="C62">
        <f t="shared" si="14"/>
        <v>2.0531797425980485</v>
      </c>
      <c r="D62">
        <v>264.54729995604703</v>
      </c>
      <c r="E62">
        <v>128.84760864691501</v>
      </c>
      <c r="F62">
        <v>226.499178082128</v>
      </c>
      <c r="G62">
        <v>279.36696468119197</v>
      </c>
      <c r="H62">
        <v>783.53412079372094</v>
      </c>
      <c r="I62">
        <v>1075.9569475032899</v>
      </c>
      <c r="J62">
        <v>18726.71</v>
      </c>
      <c r="K62">
        <v>71548.717999999993</v>
      </c>
      <c r="L62">
        <v>0.43781679885886199</v>
      </c>
      <c r="M62">
        <v>0.36015911700470099</v>
      </c>
      <c r="N62">
        <v>1.7668963733749801</v>
      </c>
      <c r="O62">
        <v>22.880106942197301</v>
      </c>
      <c r="P62" s="37">
        <f t="shared" si="15"/>
        <v>150.49187931699774</v>
      </c>
      <c r="Q62" s="41">
        <f t="shared" si="16"/>
        <v>1.1679834876050761</v>
      </c>
      <c r="R62" s="37">
        <f t="shared" si="17"/>
        <v>70.787757059366442</v>
      </c>
      <c r="S62" s="39">
        <f t="shared" si="18"/>
        <v>555.29721312924869</v>
      </c>
      <c r="T62" s="37">
        <f>('[1]COS7 CXCR4 1'!$W$2*'[1]COS7 CXCR4 1'!$W$2)/(4*G62*0.001)</f>
        <v>4.7339169164443286E-2</v>
      </c>
      <c r="U62" s="38">
        <f>('[1]COS7 CXCR4 1'!$X$2*'[1]COS7 CXCR4 1'!$X$2)/(4*H62*0.001)</f>
        <v>1.4070861379759264E-2</v>
      </c>
      <c r="V62" s="37">
        <f>('[1]COS7 CXCR4 1'!$X$2*'[1]COS7 CXCR4 1'!$X$2)/(4*I62*0.001)</f>
        <v>1.0246692514587149E-2</v>
      </c>
      <c r="W62" s="48">
        <f>(D62)/(PI()*'[1]COS7 CXCR4 1'!$W$2*'[1]COS7 CXCR4 1'!$W$2)</f>
        <v>1591.8340442200088</v>
      </c>
      <c r="X62" s="48">
        <f>(E62)/(PI()*'[1]COS7 CXCR4 1'!$X$2*'[1]COS7 CXCR4 1'!$X$2)</f>
        <v>930.0106041599347</v>
      </c>
      <c r="Y62" s="39">
        <f>((D62*'[1]COS7 CXCR4 1'!$Y$2)+(E62*'[1]COS7 CXCR4 1'!$Z$2)+D62+E62)/(PI()*(AVERAGE('[1]COS7 CXCR4 1'!$W$2:$X$2))*(AVERAGE('[1]COS7 CXCR4 1'!$W$2:$X$2)))</f>
        <v>2587.2208384853629</v>
      </c>
    </row>
    <row r="63" spans="1:25" x14ac:dyDescent="0.25">
      <c r="A63" t="s">
        <v>246</v>
      </c>
      <c r="B63">
        <v>2</v>
      </c>
      <c r="C63">
        <f t="shared" si="14"/>
        <v>0.39062390123987784</v>
      </c>
      <c r="D63">
        <v>37.617065930614402</v>
      </c>
      <c r="E63">
        <v>96.299959657394794</v>
      </c>
      <c r="F63">
        <v>1094.9704657690199</v>
      </c>
      <c r="G63">
        <v>2.06954313789804</v>
      </c>
      <c r="H63">
        <v>42.851279390190498</v>
      </c>
      <c r="I63">
        <v>1508.8583301684801</v>
      </c>
      <c r="J63">
        <v>4153.2933000000003</v>
      </c>
      <c r="K63">
        <v>29854.791000000001</v>
      </c>
      <c r="L63" s="36">
        <v>7.8252324937095004E-10</v>
      </c>
      <c r="M63">
        <v>0.25597011109131701</v>
      </c>
      <c r="N63">
        <v>6.0186874161281301</v>
      </c>
      <c r="O63">
        <v>2.2960501280659602</v>
      </c>
      <c r="P63" s="37">
        <f t="shared" si="15"/>
        <v>3.3083284387981702</v>
      </c>
      <c r="Q63" s="41">
        <f t="shared" si="16"/>
        <v>8.7947540749203107E-2</v>
      </c>
      <c r="R63" s="37">
        <f t="shared" si="17"/>
        <v>110.40981525940516</v>
      </c>
      <c r="S63" s="39">
        <f t="shared" si="18"/>
        <v>310.01872800584789</v>
      </c>
      <c r="T63" s="37">
        <f>('[1]COS7 CXCR4 1'!$W$2*'[1]COS7 CXCR4 1'!$W$2)/(4*G63*0.001)</f>
        <v>6.3902992683844975</v>
      </c>
      <c r="U63" s="38">
        <f>('[1]COS7 CXCR4 1'!$X$2*'[1]COS7 CXCR4 1'!$X$2)/(4*H63*0.001)</f>
        <v>0.25728520027628016</v>
      </c>
      <c r="V63" s="37">
        <f>('[1]COS7 CXCR4 1'!$X$2*'[1]COS7 CXCR4 1'!$X$2)/(4*I63*0.001)</f>
        <v>7.3068490126365539E-3</v>
      </c>
      <c r="W63" s="48">
        <f>(D63)/(PI()*'[1]COS7 CXCR4 1'!$W$2*'[1]COS7 CXCR4 1'!$W$2)</f>
        <v>226.34941351497201</v>
      </c>
      <c r="X63" s="48">
        <f>(E63)/(PI()*'[1]COS7 CXCR4 1'!$X$2*'[1]COS7 CXCR4 1'!$X$2)</f>
        <v>695.08456231403568</v>
      </c>
      <c r="Y63" s="39">
        <f>((D63*'[1]COS7 CXCR4 1'!$Y$2)+(E63*'[1]COS7 CXCR4 1'!$Z$2)+D63+E63)/(PI()*(AVERAGE('[1]COS7 CXCR4 1'!$W$2:$X$2))*(AVERAGE('[1]COS7 CXCR4 1'!$W$2:$X$2)))</f>
        <v>880.7254787808057</v>
      </c>
    </row>
    <row r="64" spans="1:25" x14ac:dyDescent="0.25">
      <c r="A64" t="s">
        <v>245</v>
      </c>
      <c r="B64">
        <v>2</v>
      </c>
      <c r="C64">
        <f t="shared" si="14"/>
        <v>1.0744560816372393</v>
      </c>
      <c r="D64">
        <v>78.762148151806798</v>
      </c>
      <c r="E64">
        <v>73.304204329869194</v>
      </c>
      <c r="F64">
        <v>2314.8812702682599</v>
      </c>
      <c r="G64">
        <v>13.1849434219427</v>
      </c>
      <c r="H64">
        <v>41.190495708370101</v>
      </c>
      <c r="I64">
        <v>1512.72588049213</v>
      </c>
      <c r="J64">
        <v>4393.5974999999999</v>
      </c>
      <c r="K64">
        <v>78357.968999999997</v>
      </c>
      <c r="L64">
        <v>0.74999999999997702</v>
      </c>
      <c r="M64">
        <v>0.22168760675787</v>
      </c>
      <c r="N64">
        <v>0.59945504022394402</v>
      </c>
      <c r="O64">
        <v>1.8883444120681201</v>
      </c>
      <c r="P64" s="37">
        <f t="shared" si="15"/>
        <v>2.4941221287389834</v>
      </c>
      <c r="Q64" s="41">
        <f t="shared" si="16"/>
        <v>3.4024271207084171E-2</v>
      </c>
      <c r="R64" s="37">
        <f t="shared" si="17"/>
        <v>55.783109058068661</v>
      </c>
      <c r="S64" s="39">
        <f t="shared" si="18"/>
        <v>1068.9423576223382</v>
      </c>
      <c r="T64" s="37">
        <f>('[1]COS7 CXCR4 1'!$W$2*'[1]COS7 CXCR4 1'!$W$2)/(4*G64*0.001)</f>
        <v>1.0030380546033013</v>
      </c>
      <c r="U64" s="38">
        <f>('[1]COS7 CXCR4 1'!$X$2*'[1]COS7 CXCR4 1'!$X$2)/(4*H64*0.001)</f>
        <v>0.26765883270881996</v>
      </c>
      <c r="V64" s="37">
        <f>('[1]COS7 CXCR4 1'!$X$2*'[1]COS7 CXCR4 1'!$X$2)/(4*I64*0.001)</f>
        <v>7.2881677653411159E-3</v>
      </c>
      <c r="W64" s="48">
        <f>(D64)/(PI()*'[1]COS7 CXCR4 1'!$W$2*'[1]COS7 CXCR4 1'!$W$2)</f>
        <v>473.92760706602041</v>
      </c>
      <c r="X64" s="48">
        <f>(E64)/(PI()*'[1]COS7 CXCR4 1'!$X$2*'[1]COS7 CXCR4 1'!$X$2)</f>
        <v>529.10324120258508</v>
      </c>
      <c r="Y64" s="39">
        <f>((D64*'[1]COS7 CXCR4 1'!$Y$2)+(E64*'[1]COS7 CXCR4 1'!$Z$2)+D64+E64)/(PI()*(AVERAGE('[1]COS7 CXCR4 1'!$W$2:$X$2))*(AVERAGE('[1]COS7 CXCR4 1'!$W$2:$X$2)))</f>
        <v>1000.0872593145968</v>
      </c>
    </row>
    <row r="65" spans="1:25" x14ac:dyDescent="0.25">
      <c r="A65" t="s">
        <v>244</v>
      </c>
      <c r="B65">
        <v>2</v>
      </c>
      <c r="C65">
        <f t="shared" si="14"/>
        <v>5.9480291832567049</v>
      </c>
      <c r="D65">
        <v>210.92518603978499</v>
      </c>
      <c r="E65">
        <v>35.461356953917601</v>
      </c>
      <c r="F65">
        <v>786.91680228485995</v>
      </c>
      <c r="G65">
        <v>662.19094216737199</v>
      </c>
      <c r="H65">
        <v>50.670545485528898</v>
      </c>
      <c r="I65">
        <v>1502.9003001659701</v>
      </c>
      <c r="J65">
        <v>7793.0252</v>
      </c>
      <c r="K65">
        <v>19047.573</v>
      </c>
      <c r="L65">
        <v>0.56238703826715997</v>
      </c>
      <c r="M65">
        <v>0.206336963239481</v>
      </c>
      <c r="N65">
        <v>1.02024243394472</v>
      </c>
      <c r="O65">
        <v>2.30266587662459</v>
      </c>
      <c r="P65" s="37">
        <f t="shared" si="15"/>
        <v>9.5050624043235015</v>
      </c>
      <c r="Q65" s="41">
        <f t="shared" si="16"/>
        <v>0.26804000807626815</v>
      </c>
      <c r="R65" s="37">
        <f t="shared" si="17"/>
        <v>36.946868917446729</v>
      </c>
      <c r="S65" s="39">
        <f t="shared" si="18"/>
        <v>537.13604430739963</v>
      </c>
      <c r="T65" s="37">
        <f>('[1]COS7 CXCR4 1'!$W$2*'[1]COS7 CXCR4 1'!$W$2)/(4*G65*0.001)</f>
        <v>1.9971580941162009E-2</v>
      </c>
      <c r="U65" s="38">
        <f>('[1]COS7 CXCR4 1'!$X$2*'[1]COS7 CXCR4 1'!$X$2)/(4*H65*0.001)</f>
        <v>0.21758202708018309</v>
      </c>
      <c r="V65" s="37">
        <f>('[1]COS7 CXCR4 1'!$X$2*'[1]COS7 CXCR4 1'!$X$2)/(4*I65*0.001)</f>
        <v>7.3358159545130648E-3</v>
      </c>
      <c r="W65" s="48">
        <f>(D65)/(PI()*'[1]COS7 CXCR4 1'!$W$2*'[1]COS7 CXCR4 1'!$W$2)</f>
        <v>1269.1790540948739</v>
      </c>
      <c r="X65" s="48">
        <f>(E65)/(PI()*'[1]COS7 CXCR4 1'!$X$2*'[1]COS7 CXCR4 1'!$X$2)</f>
        <v>255.95692734522191</v>
      </c>
      <c r="Y65" s="39">
        <f>((D65*'[1]COS7 CXCR4 1'!$Y$2)+(E65*'[1]COS7 CXCR4 1'!$Z$2)+D65+E65)/(PI()*(AVERAGE('[1]COS7 CXCR4 1'!$W$2:$X$2))*(AVERAGE('[1]COS7 CXCR4 1'!$W$2:$X$2)))</f>
        <v>1620.3981912715522</v>
      </c>
    </row>
    <row r="66" spans="1:25" x14ac:dyDescent="0.25">
      <c r="A66" t="s">
        <v>243</v>
      </c>
      <c r="B66">
        <v>2</v>
      </c>
      <c r="C66">
        <f t="shared" si="14"/>
        <v>1.0718982728631519</v>
      </c>
      <c r="D66">
        <v>94.382050445962506</v>
      </c>
      <c r="E66">
        <v>88.051313110019507</v>
      </c>
      <c r="F66">
        <v>570.74778983955798</v>
      </c>
      <c r="G66">
        <v>88.208081688274703</v>
      </c>
      <c r="H66">
        <v>66.349328112532504</v>
      </c>
      <c r="I66">
        <v>1511.2438519586599</v>
      </c>
      <c r="J66">
        <v>16245.936</v>
      </c>
      <c r="K66">
        <v>11206.855</v>
      </c>
      <c r="L66">
        <v>0.68870031632881001</v>
      </c>
      <c r="M66">
        <v>0.37041586913112301</v>
      </c>
      <c r="N66">
        <v>0.728148510749421</v>
      </c>
      <c r="O66">
        <v>3.46742990170429</v>
      </c>
      <c r="P66" s="37">
        <f t="shared" si="15"/>
        <v>14.560658181644895</v>
      </c>
      <c r="Q66" s="41">
        <f t="shared" si="16"/>
        <v>0.16536559952776006</v>
      </c>
      <c r="R66" s="37">
        <f t="shared" si="17"/>
        <v>172.12950898223437</v>
      </c>
      <c r="S66" s="39">
        <f t="shared" si="18"/>
        <v>127.27640967712897</v>
      </c>
      <c r="T66" s="37">
        <f>('[1]COS7 CXCR4 1'!$W$2*'[1]COS7 CXCR4 1'!$W$2)/(4*G66*0.001)</f>
        <v>0.14992957274296975</v>
      </c>
      <c r="U66" s="38">
        <f>('[1]COS7 CXCR4 1'!$X$2*'[1]COS7 CXCR4 1'!$X$2)/(4*H66*0.001)</f>
        <v>0.16616596299665501</v>
      </c>
      <c r="V66" s="37">
        <f>('[1]COS7 CXCR4 1'!$X$2*'[1]COS7 CXCR4 1'!$X$2)/(4*I66*0.001)</f>
        <v>7.2953150384770515E-3</v>
      </c>
      <c r="W66" s="48">
        <f>(D66)/(PI()*'[1]COS7 CXCR4 1'!$W$2*'[1]COS7 CXCR4 1'!$W$2)</f>
        <v>567.9156849763159</v>
      </c>
      <c r="X66" s="48">
        <f>(E66)/(PI()*'[1]COS7 CXCR4 1'!$X$2*'[1]COS7 CXCR4 1'!$X$2)</f>
        <v>635.54656359146543</v>
      </c>
      <c r="Y66" s="39">
        <f>((D66*'[1]COS7 CXCR4 1'!$Y$2)+(E66*'[1]COS7 CXCR4 1'!$Z$2)+D66+E66)/(PI()*(AVERAGE('[1]COS7 CXCR4 1'!$W$2:$X$2))*(AVERAGE('[1]COS7 CXCR4 1'!$W$2:$X$2)))</f>
        <v>1199.8004791246019</v>
      </c>
    </row>
    <row r="67" spans="1:25" x14ac:dyDescent="0.25">
      <c r="A67" t="s">
        <v>242</v>
      </c>
      <c r="B67">
        <v>2</v>
      </c>
      <c r="C67">
        <f t="shared" si="14"/>
        <v>3.5990337267990467</v>
      </c>
      <c r="D67">
        <v>82.566052792256798</v>
      </c>
      <c r="E67">
        <v>22.941172286732201</v>
      </c>
      <c r="F67">
        <v>441.193482320962</v>
      </c>
      <c r="G67">
        <v>57.626992986033301</v>
      </c>
      <c r="H67">
        <v>15.702213747857501</v>
      </c>
      <c r="I67">
        <v>1441.8381639463</v>
      </c>
      <c r="J67">
        <v>9805.1203000000005</v>
      </c>
      <c r="K67">
        <v>26391.008000000002</v>
      </c>
      <c r="L67">
        <v>0.70103126726251397</v>
      </c>
      <c r="M67">
        <v>0.16719296227258401</v>
      </c>
      <c r="N67">
        <v>0.70686778373469406</v>
      </c>
      <c r="O67">
        <v>0.723970341915391</v>
      </c>
      <c r="P67" s="37">
        <f t="shared" si="15"/>
        <v>4.2932684140710249</v>
      </c>
      <c r="Q67" s="41">
        <f t="shared" si="16"/>
        <v>0.18714250346108049</v>
      </c>
      <c r="R67" s="37">
        <f t="shared" si="17"/>
        <v>118.75486314781834</v>
      </c>
      <c r="S67" s="39">
        <f t="shared" si="18"/>
        <v>1150.377481592908</v>
      </c>
      <c r="T67" s="37">
        <f>('[1]COS7 CXCR4 1'!$W$2*'[1]COS7 CXCR4 1'!$W$2)/(4*G67*0.001)</f>
        <v>0.22949314747700375</v>
      </c>
      <c r="U67" s="38">
        <f>('[1]COS7 CXCR4 1'!$X$2*'[1]COS7 CXCR4 1'!$X$2)/(4*H67*0.001)</f>
        <v>0.70213029685093364</v>
      </c>
      <c r="V67" s="37">
        <f>('[1]COS7 CXCR4 1'!$X$2*'[1]COS7 CXCR4 1'!$X$2)/(4*I67*0.001)</f>
        <v>7.6464892355357396E-3</v>
      </c>
      <c r="W67" s="48">
        <f>(D67)/(PI()*'[1]COS7 CXCR4 1'!$W$2*'[1]COS7 CXCR4 1'!$W$2)</f>
        <v>496.81646251319683</v>
      </c>
      <c r="X67" s="48">
        <f>(E67)/(PI()*'[1]COS7 CXCR4 1'!$X$2*'[1]COS7 CXCR4 1'!$X$2)</f>
        <v>165.58734556717596</v>
      </c>
      <c r="Y67" s="39">
        <f>((D67*'[1]COS7 CXCR4 1'!$Y$2)+(E67*'[1]COS7 CXCR4 1'!$Z$2)+D67+E67)/(PI()*(AVERAGE('[1]COS7 CXCR4 1'!$W$2:$X$2))*(AVERAGE('[1]COS7 CXCR4 1'!$W$2:$X$2)))</f>
        <v>693.88414889381352</v>
      </c>
    </row>
    <row r="68" spans="1:25" x14ac:dyDescent="0.25">
      <c r="A68" t="s">
        <v>241</v>
      </c>
      <c r="B68">
        <v>2</v>
      </c>
      <c r="C68">
        <f t="shared" si="14"/>
        <v>0.69663526174808277</v>
      </c>
      <c r="D68">
        <v>146.992799293899</v>
      </c>
      <c r="E68">
        <v>211.00396055899699</v>
      </c>
      <c r="F68">
        <v>1293.082735274</v>
      </c>
      <c r="G68">
        <v>180.103028348148</v>
      </c>
      <c r="H68">
        <v>81.331171409355903</v>
      </c>
      <c r="I68">
        <v>1509.4534970991999</v>
      </c>
      <c r="J68">
        <v>18664.847000000002</v>
      </c>
      <c r="K68">
        <v>97578.335999999996</v>
      </c>
      <c r="L68">
        <v>0.70926483068707102</v>
      </c>
      <c r="M68">
        <v>0.20554153077448301</v>
      </c>
      <c r="N68">
        <v>1.2741754982495099</v>
      </c>
      <c r="O68">
        <v>2.3349725899395701</v>
      </c>
      <c r="P68" s="37">
        <f t="shared" si="15"/>
        <v>23.986139462371078</v>
      </c>
      <c r="Q68" s="41">
        <f t="shared" si="16"/>
        <v>0.16317900997594401</v>
      </c>
      <c r="R68" s="37">
        <f t="shared" si="17"/>
        <v>126.97796823830332</v>
      </c>
      <c r="S68" s="39">
        <f t="shared" si="18"/>
        <v>462.44788837845988</v>
      </c>
      <c r="T68" s="37">
        <f>('[1]COS7 CXCR4 1'!$W$2*'[1]COS7 CXCR4 1'!$W$2)/(4*G68*0.001)</f>
        <v>7.3430192269923561E-2</v>
      </c>
      <c r="U68" s="38">
        <f>('[1]COS7 CXCR4 1'!$X$2*'[1]COS7 CXCR4 1'!$X$2)/(4*H68*0.001)</f>
        <v>0.13555688193041004</v>
      </c>
      <c r="V68" s="37">
        <f>('[1]COS7 CXCR4 1'!$X$2*'[1]COS7 CXCR4 1'!$X$2)/(4*I68*0.001)</f>
        <v>7.3039679733011642E-3</v>
      </c>
      <c r="W68" s="48">
        <f>(D68)/(PI()*'[1]COS7 CXCR4 1'!$W$2*'[1]COS7 CXCR4 1'!$W$2)</f>
        <v>884.48508909409782</v>
      </c>
      <c r="X68" s="48">
        <f>(E68)/(PI()*'[1]COS7 CXCR4 1'!$X$2*'[1]COS7 CXCR4 1'!$X$2)</f>
        <v>1523.0078609946347</v>
      </c>
      <c r="Y68" s="39">
        <f>((D68*'[1]COS7 CXCR4 1'!$Y$2)+(E68*'[1]COS7 CXCR4 1'!$Z$2)+D68+E68)/(PI()*(AVERAGE('[1]COS7 CXCR4 1'!$W$2:$X$2))*(AVERAGE('[1]COS7 CXCR4 1'!$W$2:$X$2)))</f>
        <v>2354.4195843582884</v>
      </c>
    </row>
    <row r="69" spans="1:25" x14ac:dyDescent="0.25">
      <c r="A69" t="s">
        <v>240</v>
      </c>
      <c r="B69">
        <v>2</v>
      </c>
      <c r="C69">
        <f t="shared" si="14"/>
        <v>5.008045815147959</v>
      </c>
      <c r="D69">
        <v>469.25738433730402</v>
      </c>
      <c r="E69">
        <v>93.700697169728301</v>
      </c>
      <c r="F69">
        <v>613.96879676684796</v>
      </c>
      <c r="G69">
        <v>92.7918000162732</v>
      </c>
      <c r="H69">
        <v>36.8200974631892</v>
      </c>
      <c r="I69">
        <v>1504.73394287063</v>
      </c>
      <c r="J69">
        <v>24326.393</v>
      </c>
      <c r="K69">
        <v>75330.176999999996</v>
      </c>
      <c r="L69">
        <v>0.69478969766001997</v>
      </c>
      <c r="M69">
        <v>0.18309168584433899</v>
      </c>
      <c r="N69">
        <v>1.0313295570686201</v>
      </c>
      <c r="O69">
        <v>1.0965238361147001</v>
      </c>
      <c r="P69" s="37">
        <f t="shared" si="15"/>
        <v>71.615600493042393</v>
      </c>
      <c r="Q69" s="41">
        <f t="shared" si="16"/>
        <v>0.76430168244446217</v>
      </c>
      <c r="R69" s="37">
        <f t="shared" si="17"/>
        <v>51.840192209983627</v>
      </c>
      <c r="S69" s="39">
        <f t="shared" si="18"/>
        <v>803.94467997978529</v>
      </c>
      <c r="T69" s="37">
        <f>('[1]COS7 CXCR4 1'!$W$2*'[1]COS7 CXCR4 1'!$W$2)/(4*G69*0.001)</f>
        <v>0.14252336949688107</v>
      </c>
      <c r="U69" s="38">
        <f>('[1]COS7 CXCR4 1'!$X$2*'[1]COS7 CXCR4 1'!$X$2)/(4*H69*0.001)</f>
        <v>0.29942886520119116</v>
      </c>
      <c r="V69" s="37">
        <f>('[1]COS7 CXCR4 1'!$X$2*'[1]COS7 CXCR4 1'!$X$2)/(4*I69*0.001)</f>
        <v>7.3268766563258656E-3</v>
      </c>
      <c r="W69" s="48">
        <f>(D69)/(PI()*'[1]COS7 CXCR4 1'!$W$2*'[1]COS7 CXCR4 1'!$W$2)</f>
        <v>2823.6155878886684</v>
      </c>
      <c r="X69" s="48">
        <f>(E69)/(PI()*'[1]COS7 CXCR4 1'!$X$2*'[1]COS7 CXCR4 1'!$X$2)</f>
        <v>676.32331635913954</v>
      </c>
      <c r="Y69" s="39">
        <f>((D69*'[1]COS7 CXCR4 1'!$Y$2)+(E69*'[1]COS7 CXCR4 1'!$Z$2)+D69+E69)/(PI()*(AVERAGE('[1]COS7 CXCR4 1'!$W$2:$X$2))*(AVERAGE('[1]COS7 CXCR4 1'!$W$2:$X$2)))</f>
        <v>3702.3785712964595</v>
      </c>
    </row>
    <row r="70" spans="1:25" ht="15.75" customHeight="1" x14ac:dyDescent="0.25">
      <c r="A70" t="s">
        <v>237</v>
      </c>
      <c r="B70">
        <v>2</v>
      </c>
      <c r="C70">
        <f t="shared" si="14"/>
        <v>5.8078203296546196</v>
      </c>
      <c r="D70">
        <v>112.52320362278699</v>
      </c>
      <c r="E70">
        <v>19.3744291723774</v>
      </c>
      <c r="F70">
        <v>636.51232686914602</v>
      </c>
      <c r="G70">
        <v>259.57085661259202</v>
      </c>
      <c r="H70">
        <v>37.967717203387103</v>
      </c>
      <c r="I70">
        <v>2015.80354432984</v>
      </c>
      <c r="J70">
        <v>9126.2872000000007</v>
      </c>
      <c r="K70">
        <v>15414.393</v>
      </c>
      <c r="L70">
        <v>0.66987941353417202</v>
      </c>
      <c r="M70">
        <v>0.30668913773135198</v>
      </c>
      <c r="N70">
        <v>1.45017674859126</v>
      </c>
      <c r="O70">
        <v>2.2654828543490502</v>
      </c>
      <c r="P70" s="37">
        <f t="shared" si="15"/>
        <v>3.4250284665529591</v>
      </c>
      <c r="Q70" s="41">
        <f t="shared" si="16"/>
        <v>0.17678087112037894</v>
      </c>
      <c r="R70" s="37">
        <f t="shared" si="17"/>
        <v>81.10582445372043</v>
      </c>
      <c r="S70" s="39">
        <f t="shared" si="18"/>
        <v>795.60501436484537</v>
      </c>
      <c r="T70" s="37">
        <f>('[1]COS7 CXCR4 1'!$W$2*'[1]COS7 CXCR4 1'!$W$2)/(4*G70*0.001)</f>
        <v>5.0949479354449385E-2</v>
      </c>
      <c r="U70" s="38">
        <f>('[1]COS7 CXCR4 1'!$X$2*'[1]COS7 CXCR4 1'!$X$2)/(4*H70*0.001)</f>
        <v>0.29037826901577474</v>
      </c>
      <c r="V70" s="37">
        <f>('[1]COS7 CXCR4 1'!$X$2*'[1]COS7 CXCR4 1'!$X$2)/(4*I70*0.001)</f>
        <v>5.4692829720493887E-3</v>
      </c>
      <c r="W70" s="48">
        <f>(D70)/(PI()*'[1]COS7 CXCR4 1'!$W$2*'[1]COS7 CXCR4 1'!$W$2)</f>
        <v>677.07463399252981</v>
      </c>
      <c r="X70" s="48">
        <f>(E70)/(PI()*'[1]COS7 CXCR4 1'!$X$2*'[1]COS7 CXCR4 1'!$X$2)</f>
        <v>139.84291031145952</v>
      </c>
      <c r="Y70" s="39">
        <f>((D70*'[1]COS7 CXCR4 1'!$Y$2)+(E70*'[1]COS7 CXCR4 1'!$Z$2)+D70+E70)/(PI()*(AVERAGE('[1]COS7 CXCR4 1'!$W$2:$X$2))*(AVERAGE('[1]COS7 CXCR4 1'!$W$2:$X$2)))</f>
        <v>867.44463807727675</v>
      </c>
    </row>
    <row r="71" spans="1:25" x14ac:dyDescent="0.25">
      <c r="A71" t="s">
        <v>236</v>
      </c>
      <c r="B71">
        <v>2</v>
      </c>
      <c r="C71">
        <f t="shared" ref="C71:C77" si="25">D71/E71</f>
        <v>4.2903527334418454</v>
      </c>
      <c r="D71">
        <v>81.857007090824894</v>
      </c>
      <c r="E71">
        <v>19.079318689295</v>
      </c>
      <c r="F71">
        <v>434.40095163783201</v>
      </c>
      <c r="G71">
        <v>97.398372260499997</v>
      </c>
      <c r="H71">
        <v>29.277586254277601</v>
      </c>
      <c r="I71">
        <v>2760.4620320456002</v>
      </c>
      <c r="J71">
        <v>7568.6287000000002</v>
      </c>
      <c r="K71">
        <v>17166.691999999999</v>
      </c>
      <c r="L71">
        <v>0.689560679343447</v>
      </c>
      <c r="M71">
        <v>0.23413978363263399</v>
      </c>
      <c r="N71">
        <v>0.56010238917896205</v>
      </c>
      <c r="O71">
        <v>1.28538264484565</v>
      </c>
      <c r="P71" s="37">
        <f t="shared" ref="P71:P77" si="26">(D71*E71)/F71</f>
        <v>3.595240570604942</v>
      </c>
      <c r="Q71" s="41">
        <f t="shared" ref="Q71:Q77" si="27">P71/MIN(D71:E71)</f>
        <v>0.1884365280098893</v>
      </c>
      <c r="R71" s="37">
        <f t="shared" ref="R71:R77" si="28">J71/D71</f>
        <v>92.461585989849183</v>
      </c>
      <c r="S71" s="39">
        <f t="shared" ref="S71:S77" si="29">K71/E71</f>
        <v>899.75393144577356</v>
      </c>
      <c r="T71" s="37">
        <f>('[1]COS7 CXCR4 1'!$W$2*'[1]COS7 CXCR4 1'!$W$2)/(4*G71*0.001)</f>
        <v>0.13578255665945468</v>
      </c>
      <c r="U71" s="38">
        <f>('[1]COS7 CXCR4 1'!$X$2*'[1]COS7 CXCR4 1'!$X$2)/(4*H71*0.001)</f>
        <v>0.37656792825225444</v>
      </c>
      <c r="V71" s="37">
        <f>('[1]COS7 CXCR4 1'!$X$2*'[1]COS7 CXCR4 1'!$X$2)/(4*I71*0.001)</f>
        <v>3.993896627453369E-3</v>
      </c>
      <c r="W71" s="48">
        <f>(D71)/(PI()*'[1]COS7 CXCR4 1'!$W$2*'[1]COS7 CXCR4 1'!$W$2)</f>
        <v>492.54999263565628</v>
      </c>
      <c r="X71" s="48">
        <f>(E71)/(PI()*'[1]COS7 CXCR4 1'!$X$2*'[1]COS7 CXCR4 1'!$X$2)</f>
        <v>137.71282903523272</v>
      </c>
      <c r="Y71" s="39">
        <f>((D71*'[1]COS7 CXCR4 1'!$Y$2)+(E71*'[1]COS7 CXCR4 1'!$Z$2)+D71+E71)/(PI()*(AVERAGE('[1]COS7 CXCR4 1'!$W$2:$X$2))*(AVERAGE('[1]COS7 CXCR4 1'!$W$2:$X$2)))</f>
        <v>663.82294154710701</v>
      </c>
    </row>
    <row r="72" spans="1:25" x14ac:dyDescent="0.25">
      <c r="A72" t="s">
        <v>235</v>
      </c>
      <c r="B72">
        <v>2</v>
      </c>
      <c r="C72">
        <f t="shared" si="25"/>
        <v>1.8052142275160861</v>
      </c>
      <c r="D72">
        <v>816.84902008235395</v>
      </c>
      <c r="E72">
        <v>452.49422901253701</v>
      </c>
      <c r="F72">
        <v>1663.38266311393</v>
      </c>
      <c r="G72">
        <v>57.3020696510671</v>
      </c>
      <c r="H72">
        <v>49.486229933675297</v>
      </c>
      <c r="I72">
        <v>1506.55771242541</v>
      </c>
      <c r="J72">
        <v>32527.684000000001</v>
      </c>
      <c r="K72">
        <v>135415.1</v>
      </c>
      <c r="L72">
        <v>0.74736360775871902</v>
      </c>
      <c r="M72">
        <v>0.285613570553995</v>
      </c>
      <c r="N72">
        <v>1.1834565825090499</v>
      </c>
      <c r="O72">
        <v>1.81919371426371</v>
      </c>
      <c r="P72" s="37">
        <f t="shared" si="26"/>
        <v>222.20952265419564</v>
      </c>
      <c r="Q72" s="41">
        <f t="shared" si="27"/>
        <v>0.49107703127864422</v>
      </c>
      <c r="R72" s="37">
        <f t="shared" si="28"/>
        <v>39.820925532506109</v>
      </c>
      <c r="S72" s="39">
        <f t="shared" si="29"/>
        <v>299.26370618142874</v>
      </c>
      <c r="T72" s="37">
        <f>('[1]COS7 CXCR4 1'!$W$2*'[1]COS7 CXCR4 1'!$W$2)/(4*G72*0.001)</f>
        <v>0.23079445612578706</v>
      </c>
      <c r="U72" s="38">
        <f>('[1]COS7 CXCR4 1'!$X$2*'[1]COS7 CXCR4 1'!$X$2)/(4*H72*0.001)</f>
        <v>0.22278924894412908</v>
      </c>
      <c r="V72" s="37">
        <f>('[1]COS7 CXCR4 1'!$X$2*'[1]COS7 CXCR4 1'!$X$2)/(4*I72*0.001)</f>
        <v>7.3180070760454508E-3</v>
      </c>
      <c r="W72" s="48">
        <f>(D72)/(PI()*'[1]COS7 CXCR4 1'!$W$2*'[1]COS7 CXCR4 1'!$W$2)</f>
        <v>4915.1440191258034</v>
      </c>
      <c r="X72" s="48">
        <f>(E72)/(PI()*'[1]COS7 CXCR4 1'!$X$2*'[1]COS7 CXCR4 1'!$X$2)</f>
        <v>3266.0631867528973</v>
      </c>
      <c r="Y72" s="39">
        <f>((D72*'[1]COS7 CXCR4 1'!$Y$2)+(E72*'[1]COS7 CXCR4 1'!$Z$2)+D72+E72)/(PI()*(AVERAGE('[1]COS7 CXCR4 1'!$W$2:$X$2))*(AVERAGE('[1]COS7 CXCR4 1'!$W$2:$X$2)))</f>
        <v>8348.026965858633</v>
      </c>
    </row>
    <row r="73" spans="1:25" x14ac:dyDescent="0.25">
      <c r="A73" t="s">
        <v>234</v>
      </c>
      <c r="B73">
        <v>2</v>
      </c>
      <c r="C73">
        <f t="shared" si="25"/>
        <v>0.87559275508192869</v>
      </c>
      <c r="D73">
        <v>554.47843543221904</v>
      </c>
      <c r="E73">
        <v>633.26064795994898</v>
      </c>
      <c r="F73">
        <v>2926.0124467177402</v>
      </c>
      <c r="G73">
        <v>1466.77711812603</v>
      </c>
      <c r="H73">
        <v>236.16326557889099</v>
      </c>
      <c r="I73">
        <v>1499.0671892395501</v>
      </c>
      <c r="J73">
        <v>18854.3</v>
      </c>
      <c r="K73">
        <v>66120.577000000005</v>
      </c>
      <c r="L73">
        <v>0.51788992277639401</v>
      </c>
      <c r="M73">
        <v>0.35399495561156902</v>
      </c>
      <c r="N73">
        <v>9.31501352807798</v>
      </c>
      <c r="O73">
        <v>15.918759509508201</v>
      </c>
      <c r="P73" s="37">
        <f t="shared" si="26"/>
        <v>120.00269298085378</v>
      </c>
      <c r="Q73" s="41">
        <f t="shared" si="27"/>
        <v>0.21642445460897142</v>
      </c>
      <c r="R73" s="37">
        <f t="shared" si="28"/>
        <v>34.003666860917626</v>
      </c>
      <c r="S73" s="39">
        <f t="shared" si="29"/>
        <v>104.41289414241614</v>
      </c>
      <c r="T73" s="37">
        <f>('[1]COS7 CXCR4 1'!$W$2*'[1]COS7 CXCR4 1'!$W$2)/(4*G73*0.001)</f>
        <v>9.0163664517049456E-3</v>
      </c>
      <c r="U73" s="38">
        <f>('[1]COS7 CXCR4 1'!$X$2*'[1]COS7 CXCR4 1'!$X$2)/(4*H73*0.001)</f>
        <v>4.668380568406845E-2</v>
      </c>
      <c r="V73" s="37">
        <f>('[1]COS7 CXCR4 1'!$X$2*'[1]COS7 CXCR4 1'!$X$2)/(4*I73*0.001)</f>
        <v>7.3545736169389328E-3</v>
      </c>
      <c r="W73" s="48">
        <f>(D73)/(PI()*'[1]COS7 CXCR4 1'!$W$2*'[1]COS7 CXCR4 1'!$W$2)</f>
        <v>3336.4077064989783</v>
      </c>
      <c r="X73" s="48">
        <f>(E73)/(PI()*'[1]COS7 CXCR4 1'!$X$2*'[1]COS7 CXCR4 1'!$X$2)</f>
        <v>4570.8191559366196</v>
      </c>
      <c r="Y73" s="39">
        <f>((D73*'[1]COS7 CXCR4 1'!$Y$2)+(E73*'[1]COS7 CXCR4 1'!$Z$2)+D73+E73)/(PI()*(AVERAGE('[1]COS7 CXCR4 1'!$W$2:$X$2))*(AVERAGE('[1]COS7 CXCR4 1'!$W$2:$X$2)))</f>
        <v>7811.3448853429936</v>
      </c>
    </row>
    <row r="74" spans="1:25" x14ac:dyDescent="0.25">
      <c r="A74" t="s">
        <v>233</v>
      </c>
      <c r="B74">
        <v>2</v>
      </c>
      <c r="C74">
        <f t="shared" si="25"/>
        <v>5.0737155468662616</v>
      </c>
      <c r="D74">
        <v>453.54035906458103</v>
      </c>
      <c r="E74">
        <v>89.390182574327895</v>
      </c>
      <c r="F74">
        <v>770.00718939413798</v>
      </c>
      <c r="G74">
        <v>61.365827139563102</v>
      </c>
      <c r="H74">
        <v>25.713232167538099</v>
      </c>
      <c r="I74">
        <v>1501.1102542292699</v>
      </c>
      <c r="J74">
        <v>24720.744999999999</v>
      </c>
      <c r="K74">
        <v>73887.929999999993</v>
      </c>
      <c r="L74">
        <v>0.71179511188870204</v>
      </c>
      <c r="M74">
        <v>0.17726206277868101</v>
      </c>
      <c r="N74">
        <v>0.70762359451874601</v>
      </c>
      <c r="O74">
        <v>1.13749320748358</v>
      </c>
      <c r="P74" s="37">
        <f t="shared" si="26"/>
        <v>52.651528531192916</v>
      </c>
      <c r="Q74" s="41">
        <f t="shared" si="27"/>
        <v>0.58900795383668891</v>
      </c>
      <c r="R74" s="37">
        <f t="shared" si="28"/>
        <v>54.506163577120454</v>
      </c>
      <c r="S74" s="39">
        <f t="shared" si="29"/>
        <v>826.57768305330637</v>
      </c>
      <c r="T74" s="37">
        <f>('[1]COS7 CXCR4 1'!$W$2*'[1]COS7 CXCR4 1'!$W$2)/(4*G74*0.001)</f>
        <v>0.21551082445157371</v>
      </c>
      <c r="U74" s="38">
        <f>('[1]COS7 CXCR4 1'!$X$2*'[1]COS7 CXCR4 1'!$X$2)/(4*H74*0.001)</f>
        <v>0.42876756714850528</v>
      </c>
      <c r="V74" s="37">
        <f>('[1]COS7 CXCR4 1'!$X$2*'[1]COS7 CXCR4 1'!$X$2)/(4*I74*0.001)</f>
        <v>7.3445637780022183E-3</v>
      </c>
      <c r="W74" s="48">
        <f>(D74)/(PI()*'[1]COS7 CXCR4 1'!$W$2*'[1]COS7 CXCR4 1'!$W$2)</f>
        <v>2729.0431015803842</v>
      </c>
      <c r="X74" s="48">
        <f>(E74)/(PI()*'[1]COS7 CXCR4 1'!$X$2*'[1]COS7 CXCR4 1'!$X$2)</f>
        <v>645.21040456196329</v>
      </c>
      <c r="Y74" s="39">
        <f>((D74*'[1]COS7 CXCR4 1'!$Y$2)+(E74*'[1]COS7 CXCR4 1'!$Z$2)+D74+E74)/(PI()*(AVERAGE('[1]COS7 CXCR4 1'!$W$2:$X$2))*(AVERAGE('[1]COS7 CXCR4 1'!$W$2:$X$2)))</f>
        <v>3570.6644403881187</v>
      </c>
    </row>
    <row r="75" spans="1:25" x14ac:dyDescent="0.25">
      <c r="A75" t="s">
        <v>230</v>
      </c>
      <c r="B75">
        <v>2</v>
      </c>
      <c r="C75">
        <f t="shared" si="25"/>
        <v>0.56787899282429988</v>
      </c>
      <c r="D75">
        <v>40.7656763593492</v>
      </c>
      <c r="E75">
        <v>71.785850285823102</v>
      </c>
      <c r="F75">
        <v>226.756418913419</v>
      </c>
      <c r="G75">
        <v>50.323362301288199</v>
      </c>
      <c r="H75">
        <v>696.15939204017604</v>
      </c>
      <c r="I75">
        <v>1417.6553642548099</v>
      </c>
      <c r="J75">
        <v>3923.4625999999998</v>
      </c>
      <c r="K75">
        <v>14436.73</v>
      </c>
      <c r="L75">
        <v>0.74999776983490096</v>
      </c>
      <c r="M75">
        <v>0.59477687090050202</v>
      </c>
      <c r="N75">
        <v>5.0000000000274599E-3</v>
      </c>
      <c r="O75">
        <v>24.999836969694702</v>
      </c>
      <c r="P75" s="37">
        <f t="shared" si="26"/>
        <v>12.905472550481266</v>
      </c>
      <c r="Q75" s="41">
        <f t="shared" si="27"/>
        <v>0.31657692703831525</v>
      </c>
      <c r="R75" s="37">
        <f t="shared" si="28"/>
        <v>96.244266019646034</v>
      </c>
      <c r="S75" s="39">
        <f t="shared" si="29"/>
        <v>201.10829561144158</v>
      </c>
      <c r="T75" s="37">
        <f>('[1]COS7 CXCR4 1'!$W$2*'[1]COS7 CXCR4 1'!$W$2)/(4*G75*0.001)</f>
        <v>0.26280040512439012</v>
      </c>
      <c r="U75" s="38">
        <f>('[1]COS7 CXCR4 1'!$X$2*'[1]COS7 CXCR4 1'!$X$2)/(4*H75*0.001)</f>
        <v>1.5836890410527903E-2</v>
      </c>
      <c r="V75" s="37">
        <f>('[1]COS7 CXCR4 1'!$X$2*'[1]COS7 CXCR4 1'!$X$2)/(4*I75*0.001)</f>
        <v>7.7769253924385813E-3</v>
      </c>
      <c r="W75" s="48">
        <f>(D75)/(PI()*'[1]COS7 CXCR4 1'!$W$2*'[1]COS7 CXCR4 1'!$W$2)</f>
        <v>245.29523255481456</v>
      </c>
      <c r="X75" s="48">
        <f>(E75)/(PI()*'[1]COS7 CXCR4 1'!$X$2*'[1]COS7 CXCR4 1'!$X$2)</f>
        <v>518.14389646455766</v>
      </c>
      <c r="Y75" s="39">
        <f>((D75*'[1]COS7 CXCR4 1'!$Y$2)+(E75*'[1]COS7 CXCR4 1'!$Z$2)+D75+E75)/(PI()*(AVERAGE('[1]COS7 CXCR4 1'!$W$2:$X$2))*(AVERAGE('[1]COS7 CXCR4 1'!$W$2:$X$2)))</f>
        <v>740.21205859993142</v>
      </c>
    </row>
    <row r="76" spans="1:25" x14ac:dyDescent="0.25">
      <c r="A76" t="s">
        <v>228</v>
      </c>
      <c r="B76">
        <v>2</v>
      </c>
      <c r="C76">
        <f t="shared" si="25"/>
        <v>2.3649114340878086</v>
      </c>
      <c r="D76">
        <v>607.27583024552098</v>
      </c>
      <c r="E76">
        <v>256.78586584353798</v>
      </c>
      <c r="F76">
        <v>1706.1720282983299</v>
      </c>
      <c r="G76">
        <v>40.188991800801404</v>
      </c>
      <c r="H76">
        <v>31.8108600986188</v>
      </c>
      <c r="I76">
        <v>1505.5667336915601</v>
      </c>
      <c r="J76">
        <v>63971.667999999998</v>
      </c>
      <c r="K76">
        <v>146616.42000000001</v>
      </c>
      <c r="L76">
        <v>0.74999999999997302</v>
      </c>
      <c r="M76">
        <v>0.389173727929715</v>
      </c>
      <c r="N76">
        <v>0.86375614858369398</v>
      </c>
      <c r="O76">
        <v>1.2646480892832801</v>
      </c>
      <c r="P76" s="37">
        <f t="shared" si="26"/>
        <v>91.397495263697337</v>
      </c>
      <c r="Q76" s="41">
        <f t="shared" si="27"/>
        <v>0.35592883963242228</v>
      </c>
      <c r="R76" s="37">
        <f t="shared" si="28"/>
        <v>105.34202880120607</v>
      </c>
      <c r="S76" s="39">
        <f t="shared" si="29"/>
        <v>570.96764075533179</v>
      </c>
      <c r="T76" s="37">
        <f>('[1]COS7 CXCR4 1'!$W$2*'[1]COS7 CXCR4 1'!$W$2)/(4*G76*0.001)</f>
        <v>0.32907021070720871</v>
      </c>
      <c r="U76" s="38">
        <f>('[1]COS7 CXCR4 1'!$X$2*'[1]COS7 CXCR4 1'!$X$2)/(4*H76*0.001)</f>
        <v>0.3465797518778404</v>
      </c>
      <c r="V76" s="37">
        <f>('[1]COS7 CXCR4 1'!$X$2*'[1]COS7 CXCR4 1'!$X$2)/(4*I76*0.001)</f>
        <v>7.3228238598015208E-3</v>
      </c>
      <c r="W76" s="48">
        <f>(D76)/(PI()*'[1]COS7 CXCR4 1'!$W$2*'[1]COS7 CXCR4 1'!$W$2)</f>
        <v>3654.1001967413754</v>
      </c>
      <c r="X76" s="48">
        <f>(E76)/(PI()*'[1]COS7 CXCR4 1'!$X$2*'[1]COS7 CXCR4 1'!$X$2)</f>
        <v>1853.4575902553904</v>
      </c>
      <c r="Y76" s="39">
        <f>((D76*'[1]COS7 CXCR4 1'!$Y$2)+(E76*'[1]COS7 CXCR4 1'!$Z$2)+D76+E76)/(PI()*(AVERAGE('[1]COS7 CXCR4 1'!$W$2:$X$2))*(AVERAGE('[1]COS7 CXCR4 1'!$W$2:$X$2)))</f>
        <v>5682.631821030609</v>
      </c>
    </row>
    <row r="77" spans="1:25" x14ac:dyDescent="0.25">
      <c r="A77" t="s">
        <v>226</v>
      </c>
      <c r="B77">
        <v>2</v>
      </c>
      <c r="C77">
        <f t="shared" si="25"/>
        <v>0.90700943738064133</v>
      </c>
      <c r="D77">
        <v>193.733655416326</v>
      </c>
      <c r="E77">
        <v>213.596074563249</v>
      </c>
      <c r="F77">
        <v>658.84092447746002</v>
      </c>
      <c r="G77">
        <v>240.446530775761</v>
      </c>
      <c r="H77">
        <v>246.60629300043701</v>
      </c>
      <c r="I77">
        <v>2405.9882407264099</v>
      </c>
      <c r="J77">
        <v>16458.696</v>
      </c>
      <c r="K77">
        <v>166363.01999999999</v>
      </c>
      <c r="L77">
        <v>0.65358373450967999</v>
      </c>
      <c r="M77">
        <v>0.50249481141248797</v>
      </c>
      <c r="N77">
        <v>0.89003348003179905</v>
      </c>
      <c r="O77">
        <v>22.798564820528401</v>
      </c>
      <c r="P77" s="37">
        <f t="shared" si="26"/>
        <v>62.808406051181869</v>
      </c>
      <c r="Q77" s="41">
        <f t="shared" si="27"/>
        <v>0.32419976754275903</v>
      </c>
      <c r="R77" s="37">
        <f t="shared" si="28"/>
        <v>84.955275141177253</v>
      </c>
      <c r="S77" s="39">
        <f t="shared" si="29"/>
        <v>778.86740353338007</v>
      </c>
      <c r="T77" s="37">
        <f>('[1]COS7 CXCR4 1'!$W$2*'[1]COS7 CXCR4 1'!$W$2)/(4*G77*0.001)</f>
        <v>5.5001833286309948E-2</v>
      </c>
      <c r="U77" s="38">
        <f>('[1]COS7 CXCR4 1'!$X$2*'[1]COS7 CXCR4 1'!$X$2)/(4*H77*0.001)</f>
        <v>4.4706888319271158E-2</v>
      </c>
      <c r="V77" s="37">
        <f>('[1]COS7 CXCR4 1'!$X$2*'[1]COS7 CXCR4 1'!$X$2)/(4*I77*0.001)</f>
        <v>4.5823166603139159E-3</v>
      </c>
      <c r="W77" s="48">
        <f>(D77)/(PI()*'[1]COS7 CXCR4 1'!$W$2*'[1]COS7 CXCR4 1'!$W$2)</f>
        <v>1165.7341740177778</v>
      </c>
      <c r="X77" s="48">
        <f>(E77)/(PI()*'[1]COS7 CXCR4 1'!$X$2*'[1]COS7 CXCR4 1'!$X$2)</f>
        <v>1541.7175098306636</v>
      </c>
      <c r="Y77" s="39">
        <f>((D77*'[1]COS7 CXCR4 1'!$Y$2)+(E77*'[1]COS7 CXCR4 1'!$Z$2)+D77+E77)/(PI()*(AVERAGE('[1]COS7 CXCR4 1'!$W$2:$X$2))*(AVERAGE('[1]COS7 CXCR4 1'!$W$2:$X$2)))</f>
        <v>2678.8652890304279</v>
      </c>
    </row>
    <row r="78" spans="1:25" x14ac:dyDescent="0.25">
      <c r="P78" s="37"/>
      <c r="Q78" s="41"/>
      <c r="R78" s="37"/>
      <c r="S78" s="39"/>
      <c r="T78" s="37"/>
      <c r="U78" s="38"/>
      <c r="V78" s="37"/>
      <c r="W78" s="37"/>
      <c r="X78" s="37"/>
      <c r="Y78" s="39"/>
    </row>
    <row r="79" spans="1:25" x14ac:dyDescent="0.25">
      <c r="P79" s="37"/>
      <c r="Q79" s="41"/>
      <c r="R79" s="37"/>
      <c r="S79" s="39"/>
      <c r="T79" s="37"/>
      <c r="U79" s="38"/>
      <c r="V79" s="37"/>
      <c r="W79" s="37"/>
      <c r="X79" s="37"/>
      <c r="Y79" s="39"/>
    </row>
    <row r="80" spans="1:25" x14ac:dyDescent="0.25">
      <c r="P80" s="37"/>
      <c r="Q80" s="41"/>
      <c r="R80" s="37"/>
      <c r="S80" s="39"/>
      <c r="T80" s="37"/>
      <c r="U80" s="38"/>
      <c r="V80" s="37"/>
      <c r="W80" s="37"/>
      <c r="X80" s="37"/>
      <c r="Y80" s="39"/>
    </row>
    <row r="81" spans="16:25" x14ac:dyDescent="0.25">
      <c r="P81" s="37"/>
      <c r="Q81" s="41"/>
      <c r="R81" s="37"/>
      <c r="S81" s="39"/>
      <c r="T81" s="37"/>
      <c r="U81" s="38"/>
      <c r="V81" s="37"/>
      <c r="W81" s="37"/>
      <c r="X81" s="37"/>
      <c r="Y81" s="39"/>
    </row>
    <row r="82" spans="16:25" x14ac:dyDescent="0.25">
      <c r="P82" s="37"/>
      <c r="Q82" s="41"/>
      <c r="R82" s="37"/>
      <c r="S82" s="39"/>
      <c r="T82" s="37"/>
      <c r="U82" s="38"/>
      <c r="V82" s="37"/>
      <c r="W82" s="37"/>
      <c r="X82" s="37"/>
      <c r="Y82" s="39"/>
    </row>
    <row r="83" spans="16:25" x14ac:dyDescent="0.25">
      <c r="P83" s="37"/>
      <c r="Q83" s="41"/>
      <c r="R83" s="37"/>
      <c r="S83" s="39"/>
      <c r="T83" s="37"/>
      <c r="U83" s="38"/>
      <c r="V83" s="37"/>
      <c r="W83" s="37"/>
      <c r="X83" s="37"/>
      <c r="Y83" s="39"/>
    </row>
    <row r="84" spans="16:25" x14ac:dyDescent="0.25">
      <c r="P84" s="37"/>
      <c r="Q84" s="41"/>
      <c r="R84" s="37"/>
      <c r="S84" s="39"/>
      <c r="T84" s="37"/>
      <c r="U84" s="38"/>
      <c r="V84" s="37"/>
      <c r="W84" s="37"/>
      <c r="X84" s="37"/>
      <c r="Y84" s="39"/>
    </row>
    <row r="85" spans="16:25" x14ac:dyDescent="0.25">
      <c r="P85" s="37"/>
      <c r="Q85" s="41"/>
      <c r="R85" s="37"/>
      <c r="S85" s="39"/>
      <c r="T85" s="37"/>
      <c r="U85" s="38"/>
      <c r="V85" s="37"/>
      <c r="W85" s="37"/>
      <c r="X85" s="37"/>
      <c r="Y85" s="39"/>
    </row>
    <row r="86" spans="16:25" x14ac:dyDescent="0.25">
      <c r="P86" s="37"/>
      <c r="Q86" s="41"/>
      <c r="R86" s="37"/>
      <c r="S86" s="39"/>
      <c r="T86" s="37"/>
      <c r="U86" s="38"/>
      <c r="V86" s="37"/>
      <c r="W86" s="37"/>
      <c r="X86" s="37"/>
      <c r="Y86" s="39"/>
    </row>
    <row r="87" spans="16:25" x14ac:dyDescent="0.25">
      <c r="P87" s="37"/>
      <c r="Q87" s="41"/>
      <c r="R87" s="37"/>
      <c r="S87" s="39"/>
      <c r="T87" s="37"/>
      <c r="U87" s="38"/>
      <c r="V87" s="37"/>
      <c r="W87" s="37"/>
      <c r="X87" s="37"/>
      <c r="Y87" s="39"/>
    </row>
    <row r="88" spans="16:25" x14ac:dyDescent="0.25">
      <c r="P88" s="37"/>
      <c r="Q88" s="41"/>
      <c r="R88" s="37"/>
      <c r="S88" s="39"/>
      <c r="T88" s="37"/>
      <c r="U88" s="38"/>
      <c r="V88" s="37"/>
      <c r="W88" s="37"/>
      <c r="X88" s="37"/>
      <c r="Y88" s="39"/>
    </row>
    <row r="89" spans="16:25" x14ac:dyDescent="0.25">
      <c r="P89" s="37"/>
      <c r="Q89" s="41"/>
      <c r="R89" s="37"/>
      <c r="S89" s="39"/>
      <c r="T89" s="37"/>
      <c r="U89" s="38"/>
      <c r="V89" s="37"/>
      <c r="W89" s="37"/>
      <c r="X89" s="37"/>
      <c r="Y89" s="39"/>
    </row>
    <row r="90" spans="16:25" x14ac:dyDescent="0.25">
      <c r="P90" s="37"/>
      <c r="Q90" s="41"/>
      <c r="R90" s="37"/>
      <c r="S90" s="39"/>
      <c r="T90" s="37"/>
      <c r="U90" s="38"/>
      <c r="V90" s="37"/>
      <c r="W90" s="37"/>
      <c r="X90" s="37"/>
      <c r="Y90" s="39"/>
    </row>
    <row r="91" spans="16:25" x14ac:dyDescent="0.25">
      <c r="P91" s="37"/>
      <c r="Q91" s="41"/>
      <c r="R91" s="37"/>
      <c r="S91" s="39"/>
      <c r="T91" s="37"/>
      <c r="U91" s="38"/>
      <c r="V91" s="37"/>
      <c r="W91" s="37"/>
      <c r="X91" s="37"/>
      <c r="Y91" s="39"/>
    </row>
    <row r="92" spans="16:25" x14ac:dyDescent="0.25">
      <c r="P92" s="37"/>
      <c r="Q92" s="42"/>
      <c r="R92" s="37"/>
      <c r="S92" s="39"/>
      <c r="T92" s="37"/>
      <c r="U92" s="38"/>
      <c r="V92" s="37"/>
      <c r="W92" s="37"/>
      <c r="X92" s="37"/>
      <c r="Y92" s="39"/>
    </row>
    <row r="93" spans="16:25" x14ac:dyDescent="0.25">
      <c r="P93" s="37"/>
      <c r="Q93" s="42"/>
      <c r="R93" s="37"/>
      <c r="S93" s="39"/>
      <c r="T93" s="37"/>
      <c r="U93" s="38"/>
      <c r="V93" s="37"/>
      <c r="W93" s="37"/>
      <c r="X93" s="37"/>
      <c r="Y93" s="39"/>
    </row>
    <row r="94" spans="16:25" x14ac:dyDescent="0.25">
      <c r="P94" s="37"/>
      <c r="Q94" s="42"/>
      <c r="R94" s="37"/>
      <c r="S94" s="39"/>
      <c r="T94" s="37"/>
      <c r="U94" s="38"/>
      <c r="V94" s="37"/>
      <c r="W94" s="37"/>
      <c r="X94" s="37"/>
      <c r="Y94" s="39"/>
    </row>
    <row r="105" spans="13:13" x14ac:dyDescent="0.25">
      <c r="M105" s="36"/>
    </row>
  </sheetData>
  <sortState xmlns:xlrd2="http://schemas.microsoft.com/office/spreadsheetml/2017/richdata2" ref="A7:Y77">
    <sortCondition ref="B7:B77"/>
  </sortState>
  <mergeCells count="10">
    <mergeCell ref="AD1:AH1"/>
    <mergeCell ref="D2:F2"/>
    <mergeCell ref="AD2:AE2"/>
    <mergeCell ref="G3:I3"/>
    <mergeCell ref="J3:K3"/>
    <mergeCell ref="L3:M3"/>
    <mergeCell ref="N3:O3"/>
    <mergeCell ref="R3:S3"/>
    <mergeCell ref="T3:V3"/>
    <mergeCell ref="AD3:AF3"/>
  </mergeCells>
  <conditionalFormatting sqref="C2:C4">
    <cfRule type="cellIs" dxfId="14" priority="25" operator="between">
      <formula>0.6</formula>
      <formula>1.5</formula>
    </cfRule>
  </conditionalFormatting>
  <conditionalFormatting sqref="C5:C6">
    <cfRule type="cellIs" dxfId="13" priority="27" operator="between">
      <formula>0.5</formula>
      <formula>1.7</formula>
    </cfRule>
  </conditionalFormatting>
  <conditionalFormatting sqref="D9">
    <cfRule type="cellIs" dxfId="12" priority="13" operator="equal">
      <formula>2</formula>
    </cfRule>
    <cfRule type="cellIs" dxfId="11" priority="14" operator="equal">
      <formula>1</formula>
    </cfRule>
  </conditionalFormatting>
  <conditionalFormatting sqref="F7:F9 B7:B77 B149:B3259">
    <cfRule type="cellIs" dxfId="10" priority="19" operator="equal">
      <formula>2</formula>
    </cfRule>
    <cfRule type="cellIs" dxfId="9" priority="20" operator="equal">
      <formula>1</formula>
    </cfRule>
  </conditionalFormatting>
  <conditionalFormatting sqref="R3:S4">
    <cfRule type="cellIs" dxfId="8" priority="26" operator="lessThan">
      <formula>100</formula>
    </cfRule>
  </conditionalFormatting>
  <conditionalFormatting sqref="R7:S94">
    <cfRule type="cellIs" dxfId="7" priority="2" operator="lessThan">
      <formula>100</formula>
    </cfRule>
    <cfRule type="cellIs" dxfId="6" priority="3" operator="lessThan">
      <formula>150</formula>
    </cfRule>
    <cfRule type="cellIs" dxfId="5" priority="4" operator="lessThan">
      <formula>200</formula>
    </cfRule>
  </conditionalFormatting>
  <conditionalFormatting sqref="Y7:Y94">
    <cfRule type="cellIs" dxfId="4" priority="1" operator="lessThan">
      <formula>1000</formula>
    </cfRule>
  </conditionalFormatting>
  <conditionalFormatting sqref="AD4">
    <cfRule type="cellIs" dxfId="3" priority="22" operator="greaterThan">
      <formula>2</formula>
    </cfRule>
    <cfRule type="cellIs" dxfId="2" priority="23" operator="greaterThan">
      <formula>1</formula>
    </cfRule>
    <cfRule type="cellIs" dxfId="1" priority="24" operator="greaterThan">
      <formula>10</formula>
    </cfRule>
  </conditionalFormatting>
  <conditionalFormatting sqref="AI5:AI6">
    <cfRule type="cellIs" dxfId="0" priority="21" operator="greaterThan">
      <formula>1000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e32f82-372d-40a2-aa42-7345d4e8b704" xsi:nil="true"/>
    <lcf76f155ced4ddcb4097134ff3c332f xmlns="46b8ef02-6fbf-4b68-a04f-efdac48968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EAB9E73555245A163C306171B8881" ma:contentTypeVersion="12" ma:contentTypeDescription="Create a new document." ma:contentTypeScope="" ma:versionID="bc034398b5bc632af9257f353362f70f">
  <xsd:schema xmlns:xsd="http://www.w3.org/2001/XMLSchema" xmlns:xs="http://www.w3.org/2001/XMLSchema" xmlns:p="http://schemas.microsoft.com/office/2006/metadata/properties" xmlns:ns2="46b8ef02-6fbf-4b68-a04f-efdac4896895" xmlns:ns3="f4e32f82-372d-40a2-aa42-7345d4e8b704" targetNamespace="http://schemas.microsoft.com/office/2006/metadata/properties" ma:root="true" ma:fieldsID="8f84d202c62f71574839b476449bfbe2" ns2:_="" ns3:_="">
    <xsd:import namespace="46b8ef02-6fbf-4b68-a04f-efdac4896895"/>
    <xsd:import namespace="f4e32f82-372d-40a2-aa42-7345d4e8b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8ef02-6fbf-4b68-a04f-efdac4896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f7c65ed7-e385-4001-9a0e-797913405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32f82-372d-40a2-aa42-7345d4e8b70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b730cf-0c75-4260-b271-aeee1a579069}" ma:internalName="TaxCatchAll" ma:showField="CatchAllData" ma:web="f4e32f82-372d-40a2-aa42-7345d4e8b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56485-B2D6-4DFC-8B13-A40A3EF531A2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6b8ef02-6fbf-4b68-a04f-efdac4896895"/>
    <ds:schemaRef ds:uri="http://schemas.microsoft.com/office/2006/documentManagement/types"/>
    <ds:schemaRef ds:uri="f4e32f82-372d-40a2-aa42-7345d4e8b704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56F2C2-43BA-45D2-BDF9-4B90BF67F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b8ef02-6fbf-4b68-a04f-efdac4896895"/>
    <ds:schemaRef ds:uri="f4e32f82-372d-40a2-aa42-7345d4e8b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72832E-BC57-49F5-B333-17F9F1BB38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79</vt:i4>
      </vt:variant>
    </vt:vector>
  </HeadingPairs>
  <TitlesOfParts>
    <vt:vector size="79" baseType="lpstr">
      <vt:lpstr>COS CXCR4-CCR5 (basal)</vt:lpstr>
      <vt:lpstr>COS CXCR4-CCR5 (CXCL12)(t1+t2)</vt:lpstr>
      <vt:lpstr>COS CXCR4-CCR5 (CXCL12)(t1)</vt:lpstr>
      <vt:lpstr>COS CXCR4-CCR5 (CXCL12)(t2)</vt:lpstr>
      <vt:lpstr>COS CXCR4-CCR5 (CCL5)(t1+t2)</vt:lpstr>
      <vt:lpstr>COS CXCR4-CCR5 (CCL5)(t1)</vt:lpstr>
      <vt:lpstr>COS CXCR4-CCR5 (CCL5)(t2)</vt:lpstr>
      <vt:lpstr>COS CXCR4-CCR5 (L12+L5)(t1+t2)</vt:lpstr>
      <vt:lpstr>COS CXCR4-CCR5 (L12+L5)(t1)</vt:lpstr>
      <vt:lpstr>COS CXCR4-CCR5 (L12+L5)(t2)</vt:lpstr>
      <vt:lpstr>COS CXCR4-CCR5 (Plex)(t1+t2)</vt:lpstr>
      <vt:lpstr>COS CXCR4-CCR5 (Plex)(t1)</vt:lpstr>
      <vt:lpstr>COS CXCR4-CCR5 (Plex)(t2)</vt:lpstr>
      <vt:lpstr>COS CXCR4-CCR5 (Mar)(t1+t2)</vt:lpstr>
      <vt:lpstr>COS CXCR4-CCR5 (Mar)(t1)</vt:lpstr>
      <vt:lpstr>COS CXCR4-CCR5 (Mar)(t2)</vt:lpstr>
      <vt:lpstr>COS CXCR4-CCR5 (Plx+Mar)(t1+t2)</vt:lpstr>
      <vt:lpstr>COS CXCR4-CCR5 (Plx+Mar)(t1)</vt:lpstr>
      <vt:lpstr>COS CXCR4-CCR5 (Plx+Mar)(t2)</vt:lpstr>
      <vt:lpstr>HEK CXCR4-CCR5 (basal)</vt:lpstr>
      <vt:lpstr>HEK CXCR4-CCR5 (CXCL12)(t1+t2)</vt:lpstr>
      <vt:lpstr>HEK CXCR4-CCR5 (CXCL12)(t1)</vt:lpstr>
      <vt:lpstr>HEK CXCR4-CCR5 (CXCL12)(t2)</vt:lpstr>
      <vt:lpstr>HEK CXCR4-CCR5 (CCL5)(t1+t2)</vt:lpstr>
      <vt:lpstr>HEK CXCR4-CCR5 (CCL5)(t1)</vt:lpstr>
      <vt:lpstr>HEK CXCR4-CCR5 (CCL5)(t2)</vt:lpstr>
      <vt:lpstr>HEK CXCR4-CCR5 (L12+L5)(t1+t2)</vt:lpstr>
      <vt:lpstr>HEK CXCR4-CCR5 (L12+L5)(t1)</vt:lpstr>
      <vt:lpstr>HEK CXCR4-CCR5 (L12+L5)(t2)</vt:lpstr>
      <vt:lpstr>HEK CXCR4-CCR5 (Plex)(t1+t2)</vt:lpstr>
      <vt:lpstr>HEK CXCR4-CCR5 (Plex)(t1)</vt:lpstr>
      <vt:lpstr>HEK CXCR4-CCR5 (Plex)(t2)</vt:lpstr>
      <vt:lpstr>HEK CXCR4-CCR5 (Mar)(t1+t2)</vt:lpstr>
      <vt:lpstr>HEK CXCR4-CCR5 (Mar)(t1)</vt:lpstr>
      <vt:lpstr>HEK CXCR4-CCR5 (Mar)(t2)</vt:lpstr>
      <vt:lpstr>HEK CXCR4-CCR5 (Plx+Mar)(t1+t2)</vt:lpstr>
      <vt:lpstr>HEK CXCR4-CCR5 (Plx+Mar)(t1)</vt:lpstr>
      <vt:lpstr>HEK CXCR4-CCR5 (Plx+Mar)(t2)</vt:lpstr>
      <vt:lpstr>MDA CXCR4-CCR5 (basal)</vt:lpstr>
      <vt:lpstr>MDA CXCR4-CCR5 (CXCL12)(t1+t2)</vt:lpstr>
      <vt:lpstr>MDA CXCR4-CCR5 (CXCL12)(t1)</vt:lpstr>
      <vt:lpstr>MDA CXCR4-CCR5 (CXCL12)(t2)</vt:lpstr>
      <vt:lpstr>MDA CXCR4-CCR5 (CCL5)(t1+t2)</vt:lpstr>
      <vt:lpstr>MDA CXCR4-CCR5 (CCL5)(t1)</vt:lpstr>
      <vt:lpstr>MDA CXCR4-CCR5 (CCL5)(t2)</vt:lpstr>
      <vt:lpstr>MDA CXCR4-CCR5 (L12+L5)(t1+t2)</vt:lpstr>
      <vt:lpstr>MDA CXCR4-CCR5 (L12+L5)(t1)</vt:lpstr>
      <vt:lpstr>MDA CXCR4-CCR5 (L12+L5)(t2)</vt:lpstr>
      <vt:lpstr>MDA CXCR4-CCR5 (Plex)(t1+t2)</vt:lpstr>
      <vt:lpstr>MDA CXCR4-CCR5 (Plex)(t1)</vt:lpstr>
      <vt:lpstr>MDA CXCR4-CCR5 (Plex)(t2)</vt:lpstr>
      <vt:lpstr>MDA CXCR4-CCR5 (Mar)(t1+t2)</vt:lpstr>
      <vt:lpstr>MDA CXCR4-CCR5 (Mar)(t1)</vt:lpstr>
      <vt:lpstr>MDA CXCR4-CCR5 (Mar)(t2)</vt:lpstr>
      <vt:lpstr>MDA CXCR4-CCR5 (Plx+Mar)(t1+t2)</vt:lpstr>
      <vt:lpstr>MDA CXCR4-CCR5 (Plx+Mar)(t1)</vt:lpstr>
      <vt:lpstr>MDA CXCR4-CCR5 (Plx+Mar)(t2)</vt:lpstr>
      <vt:lpstr>MCF CXCR4-CCR5 (basal)</vt:lpstr>
      <vt:lpstr>MCF CXCR4-CCR5 (CXCL12)(t1+t2)</vt:lpstr>
      <vt:lpstr>MCF CXCR4-CCR5 (CXCL12)(t1)</vt:lpstr>
      <vt:lpstr>MCF CXCR4-CCR5 (CXCL12)(t2)</vt:lpstr>
      <vt:lpstr>MCF CXCR4-CCR5 (CCL5)(t1+t2)</vt:lpstr>
      <vt:lpstr>MCF CXCR4-CCR5 (CCL5)(t1)</vt:lpstr>
      <vt:lpstr>MCF CXCR4-CCR5 (CCL5)(t2)</vt:lpstr>
      <vt:lpstr>MCF CXCR4-CCR5 (L12+L5)(t1+t2)</vt:lpstr>
      <vt:lpstr>MCF CXCR4-CCR5 (L12+L5)(t1)</vt:lpstr>
      <vt:lpstr>MCF CXCR4-CCR5 (L12+L5)(t2)</vt:lpstr>
      <vt:lpstr>MCF CXCR4-CCR5 (Plex)(t1+t2)</vt:lpstr>
      <vt:lpstr>MCF CXCR4-CCR5 (Plex)(t1)</vt:lpstr>
      <vt:lpstr>MCF CXCR4-CCR5 (Plex)(t2)</vt:lpstr>
      <vt:lpstr>MCF CXCR4-CCR5 (Mar)(t1+t2)</vt:lpstr>
      <vt:lpstr>MCF CXCR4-CCR5 (Mar)(t1)</vt:lpstr>
      <vt:lpstr>MCF CXCR4-CCR5 (Mar)(t2)</vt:lpstr>
      <vt:lpstr>MCF CXCR4-CCR5 (Plx+Mar)(t1+t2)</vt:lpstr>
      <vt:lpstr>MCF CXCR4-CCR5 (Plx+Mar)(t1)</vt:lpstr>
      <vt:lpstr>MCF CXCR4-CCR5 (Plx+Mar)(t2)</vt:lpstr>
      <vt:lpstr>COS7 CXCR4-CXCR7</vt:lpstr>
      <vt:lpstr>COS7 CXCR4-CCR3</vt:lpstr>
      <vt:lpstr>COS7 CXCR4-CCR5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Grant Gilmore</dc:creator>
  <cp:keywords/>
  <dc:description/>
  <cp:lastModifiedBy>Mohamed Seghiri</cp:lastModifiedBy>
  <cp:revision/>
  <dcterms:created xsi:type="dcterms:W3CDTF">2019-09-12T22:12:27Z</dcterms:created>
  <dcterms:modified xsi:type="dcterms:W3CDTF">2026-01-29T02:58:19Z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0x010100CF8EAB9E73555245A163C306171B8881</vt:lpwstr>
  </property>
  <property fmtid="{D5CDD505-2E9C-101B-9397-08002B2CF9AE}" pid="3" name="MediaServiceImageTags">
    <vt:lpwstr/>
  </property>
</Properties>
</file>